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3.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1_Acciones afirmativas/"/>
    </mc:Choice>
  </mc:AlternateContent>
  <xr:revisionPtr revIDLastSave="122" documentId="13_ncr:1_{1FDC249F-FE5F-4E7F-BF4F-0738064FE5E6}" xr6:coauthVersionLast="47" xr6:coauthVersionMax="47" xr10:uidLastSave="{DD0EAB2D-3A0E-4CCC-8D07-29F5D5A34DEF}"/>
  <bookViews>
    <workbookView xWindow="-110" yWindow="-110" windowWidth="19420" windowHeight="11500" tabRatio="836" activeTab="1" xr2:uid="{00000000-000D-0000-FFFF-FFFF00000000}"/>
  </bookViews>
  <sheets>
    <sheet name="Instructivo" sheetId="2" r:id="rId1"/>
    <sheet name="Pueblos Indígenas Consultivo " sheetId="7" r:id="rId2"/>
    <sheet name="Hoja4" sheetId="14" r:id="rId3"/>
    <sheet name="Pueblos Indígenas Otras formas" sheetId="11" r:id="rId4"/>
    <sheet name="Hoja1" sheetId="8" state="hidden" r:id="rId5"/>
    <sheet name="Hoja3" sheetId="10" state="hidden" r:id="rId6"/>
    <sheet name="Hoja2" sheetId="9" state="hidden" r:id="rId7"/>
    <sheet name="ODS" sheetId="3" state="hidden" r:id="rId8"/>
    <sheet name="ITrimestre-Obs-SDP Otras f" sheetId="12" r:id="rId9"/>
    <sheet name="I Trimestre- Obse- SDP 612 " sheetId="13" r:id="rId10"/>
  </sheets>
  <externalReferences>
    <externalReference r:id="rId11"/>
    <externalReference r:id="rId12"/>
    <externalReference r:id="rId13"/>
  </externalReference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1" hidden="1">'Pueblos Indígenas Consultivo '!$AL$8:$AQ$10</definedName>
    <definedName name="_xlnm._FilterDatabase" localSheetId="3" hidden="1">'Pueblos Indígenas Otras formas'!$AF$65:$AW$65</definedName>
    <definedName name="AFRODESCENDIENTES">Hoja2!$K$5:$K$12</definedName>
    <definedName name="_xlnm.Print_Area" localSheetId="3">'Pueblos Indígenas Otras formas'!$B$1:$BN$145</definedName>
    <definedName name="INDÍGENAS">Hoja2!$G$5:$G$13</definedName>
    <definedName name="PALENQUEROS">Hoja2!$M$5:$M$12</definedName>
    <definedName name="Politica">Hoja2!$C$5:$C$9</definedName>
    <definedName name="Política_Pública">'Pueblos Indígenas Consultivo '!$C$2</definedName>
    <definedName name="RAIZAL">Hoja2!$E$5:$E$11</definedName>
    <definedName name="RROM">Hoja2!$I$5:$I$13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6" i="7" l="1"/>
  <c r="AJ6" i="7"/>
  <c r="AK6" i="7"/>
  <c r="AF96" i="7"/>
  <c r="AF146" i="11"/>
  <c r="AF148" i="11"/>
  <c r="AX146" i="11"/>
  <c r="AY113" i="7"/>
  <c r="AY114" i="7"/>
  <c r="AY104" i="7"/>
  <c r="BA103" i="7"/>
  <c r="BR101" i="7"/>
  <c r="BA97" i="7"/>
  <c r="BA98" i="7"/>
  <c r="BA100" i="7"/>
  <c r="BA101" i="7"/>
  <c r="BA102" i="7"/>
  <c r="BA104" i="7"/>
  <c r="BA107" i="7"/>
  <c r="BA108" i="7"/>
  <c r="BA109" i="7"/>
  <c r="BA110" i="7"/>
  <c r="BA111" i="7"/>
  <c r="BA112" i="7"/>
  <c r="BA113" i="7"/>
  <c r="BA114" i="7"/>
  <c r="BA115" i="7"/>
  <c r="BA116" i="7"/>
  <c r="BA118" i="7"/>
  <c r="BA119" i="7"/>
  <c r="BA120" i="7"/>
  <c r="BA121" i="7"/>
  <c r="BA122" i="7"/>
  <c r="BA123" i="7"/>
  <c r="BA124" i="7"/>
  <c r="BA125" i="7"/>
  <c r="BA126" i="7"/>
  <c r="BA127" i="7"/>
  <c r="BA128" i="7"/>
  <c r="BA129" i="7"/>
  <c r="BA130" i="7"/>
  <c r="BA131" i="7"/>
  <c r="BA132" i="7"/>
  <c r="BA133" i="7"/>
  <c r="BA134" i="7"/>
  <c r="BA135" i="7"/>
  <c r="BA136" i="7"/>
  <c r="BA137" i="7"/>
  <c r="BA138" i="7"/>
  <c r="BA139" i="7"/>
  <c r="BA140" i="7"/>
  <c r="BA141" i="7"/>
  <c r="BA142" i="7"/>
  <c r="BA143" i="7"/>
  <c r="BA144" i="7"/>
  <c r="BA96" i="7"/>
  <c r="AY51" i="11"/>
  <c r="BA56" i="11" l="1"/>
  <c r="AY56" i="11"/>
  <c r="AL135" i="7"/>
  <c r="AF102" i="13"/>
  <c r="AG102" i="13" s="1"/>
  <c r="AF103" i="13"/>
  <c r="AF101" i="13"/>
  <c r="AG101" i="13" s="1"/>
  <c r="AF99" i="13"/>
  <c r="AF100" i="13"/>
  <c r="AF98" i="13"/>
  <c r="AG98" i="13" s="1"/>
  <c r="AF97" i="13"/>
  <c r="AG97" i="13" s="1"/>
  <c r="AF96" i="13"/>
  <c r="AG96" i="13" s="1"/>
  <c r="AG106" i="13"/>
  <c r="AI106" i="13"/>
  <c r="AG105" i="13"/>
  <c r="AG104" i="13"/>
  <c r="Y114" i="7"/>
  <c r="AR48" i="11"/>
  <c r="AR42" i="11"/>
  <c r="AU45" i="11"/>
  <c r="AS45" i="11"/>
  <c r="AU44" i="11"/>
  <c r="AS44" i="11"/>
  <c r="AU43" i="11"/>
  <c r="AS43" i="11"/>
  <c r="AR88" i="7"/>
  <c r="Y128" i="7"/>
  <c r="AA128" i="7"/>
  <c r="AC128" i="7"/>
  <c r="AG128" i="7"/>
  <c r="AI128" i="7"/>
  <c r="AS128" i="7"/>
  <c r="AU128" i="7"/>
  <c r="AY128" i="7"/>
  <c r="AS51" i="11"/>
  <c r="AU51" i="11"/>
  <c r="AU52" i="11"/>
  <c r="AS53" i="11"/>
  <c r="AU53" i="11"/>
  <c r="AS54" i="11"/>
  <c r="AU54" i="11"/>
  <c r="AS56" i="11"/>
  <c r="AU56" i="11"/>
  <c r="AS57" i="11"/>
  <c r="AS58" i="11"/>
  <c r="AS103" i="7"/>
  <c r="AU103" i="7"/>
  <c r="AS104" i="7"/>
  <c r="AU104" i="7"/>
  <c r="AS110" i="7"/>
  <c r="AU110" i="7"/>
  <c r="AS111" i="7"/>
  <c r="AU111" i="7"/>
  <c r="AS112" i="7"/>
  <c r="AU112" i="7"/>
  <c r="AS113" i="7"/>
  <c r="AU113" i="7"/>
  <c r="AS114" i="7"/>
  <c r="AU114" i="7"/>
  <c r="AS115" i="7"/>
  <c r="AU115" i="7"/>
  <c r="AS116" i="7"/>
  <c r="AU116" i="7"/>
  <c r="AS117" i="7"/>
  <c r="AU117" i="7"/>
  <c r="AS100" i="7"/>
  <c r="AS32" i="11"/>
  <c r="BA660" i="13"/>
  <c r="AY660" i="13"/>
  <c r="AU660" i="13"/>
  <c r="AS660" i="13"/>
  <c r="AO660" i="13"/>
  <c r="AM660" i="13"/>
  <c r="AI660" i="13"/>
  <c r="AG660" i="13"/>
  <c r="AC660" i="13"/>
  <c r="AA660" i="13"/>
  <c r="Y660" i="13"/>
  <c r="BA659" i="13"/>
  <c r="AY659" i="13"/>
  <c r="AU659" i="13"/>
  <c r="AS659" i="13"/>
  <c r="AO659" i="13"/>
  <c r="AM659" i="13"/>
  <c r="AI659" i="13"/>
  <c r="AG659" i="13"/>
  <c r="AC659" i="13"/>
  <c r="AA659" i="13"/>
  <c r="Y659" i="13"/>
  <c r="BA658" i="13"/>
  <c r="AY658" i="13"/>
  <c r="AU658" i="13"/>
  <c r="AS658" i="13"/>
  <c r="AO658" i="13"/>
  <c r="AM658" i="13"/>
  <c r="AI658" i="13"/>
  <c r="AG658" i="13"/>
  <c r="AC658" i="13"/>
  <c r="AA658" i="13"/>
  <c r="Y658" i="13"/>
  <c r="BA657" i="13"/>
  <c r="AY657" i="13"/>
  <c r="AU657" i="13"/>
  <c r="AS657" i="13"/>
  <c r="AO657" i="13"/>
  <c r="AM657" i="13"/>
  <c r="AI657" i="13"/>
  <c r="AG657" i="13"/>
  <c r="AC657" i="13"/>
  <c r="AA657" i="13"/>
  <c r="Y657" i="13"/>
  <c r="BA656" i="13"/>
  <c r="AY656" i="13"/>
  <c r="AU656" i="13"/>
  <c r="AS656" i="13"/>
  <c r="AO656" i="13"/>
  <c r="AM656" i="13"/>
  <c r="AI656" i="13"/>
  <c r="AG656" i="13"/>
  <c r="AC656" i="13"/>
  <c r="AA656" i="13"/>
  <c r="Y656" i="13"/>
  <c r="BA655" i="13"/>
  <c r="AY655" i="13"/>
  <c r="AU655" i="13"/>
  <c r="AS655" i="13"/>
  <c r="AO655" i="13"/>
  <c r="AM655" i="13"/>
  <c r="AI655" i="13"/>
  <c r="AG655" i="13"/>
  <c r="AC655" i="13"/>
  <c r="AA655" i="13"/>
  <c r="Y655" i="13"/>
  <c r="BA654" i="13"/>
  <c r="AY654" i="13"/>
  <c r="AU654" i="13"/>
  <c r="AS654" i="13"/>
  <c r="AO654" i="13"/>
  <c r="AM654" i="13"/>
  <c r="AI654" i="13"/>
  <c r="AG654" i="13"/>
  <c r="AC654" i="13"/>
  <c r="AA654" i="13"/>
  <c r="Y654" i="13"/>
  <c r="BA653" i="13"/>
  <c r="AY653" i="13"/>
  <c r="AU653" i="13"/>
  <c r="AS653" i="13"/>
  <c r="AO653" i="13"/>
  <c r="AM653" i="13"/>
  <c r="AI653" i="13"/>
  <c r="AG653" i="13"/>
  <c r="AC653" i="13"/>
  <c r="AA653" i="13"/>
  <c r="Y653" i="13"/>
  <c r="BA652" i="13"/>
  <c r="AY652" i="13"/>
  <c r="AU652" i="13"/>
  <c r="AS652" i="13"/>
  <c r="AO652" i="13"/>
  <c r="AM652" i="13"/>
  <c r="AI652" i="13"/>
  <c r="AG652" i="13"/>
  <c r="AC652" i="13"/>
  <c r="AA652" i="13"/>
  <c r="Y652" i="13"/>
  <c r="BA651" i="13"/>
  <c r="AY651" i="13"/>
  <c r="AU651" i="13"/>
  <c r="AS651" i="13"/>
  <c r="AO651" i="13"/>
  <c r="AM651" i="13"/>
  <c r="AI651" i="13"/>
  <c r="AG651" i="13"/>
  <c r="AC651" i="13"/>
  <c r="AA651" i="13"/>
  <c r="Y651" i="13"/>
  <c r="BA650" i="13"/>
  <c r="AY650" i="13"/>
  <c r="AU650" i="13"/>
  <c r="AS650" i="13"/>
  <c r="AO650" i="13"/>
  <c r="AM650" i="13"/>
  <c r="AI650" i="13"/>
  <c r="AG650" i="13"/>
  <c r="AC650" i="13"/>
  <c r="AA650" i="13"/>
  <c r="Y650" i="13"/>
  <c r="BA649" i="13"/>
  <c r="AY649" i="13"/>
  <c r="AU649" i="13"/>
  <c r="AS649" i="13"/>
  <c r="AO649" i="13"/>
  <c r="AM649" i="13"/>
  <c r="AI649" i="13"/>
  <c r="AG649" i="13"/>
  <c r="AC649" i="13"/>
  <c r="AA649" i="13"/>
  <c r="Y649" i="13"/>
  <c r="BA648" i="13"/>
  <c r="AY648" i="13"/>
  <c r="AU648" i="13"/>
  <c r="AS648" i="13"/>
  <c r="AO648" i="13"/>
  <c r="AM648" i="13"/>
  <c r="AI648" i="13"/>
  <c r="AG648" i="13"/>
  <c r="AC648" i="13"/>
  <c r="AA648" i="13"/>
  <c r="Y648" i="13"/>
  <c r="BA647" i="13"/>
  <c r="AY647" i="13"/>
  <c r="AU647" i="13"/>
  <c r="AS647" i="13"/>
  <c r="AO647" i="13"/>
  <c r="AM647" i="13"/>
  <c r="AI647" i="13"/>
  <c r="AG647" i="13"/>
  <c r="AC647" i="13"/>
  <c r="AA647" i="13"/>
  <c r="Y647" i="13"/>
  <c r="BA646" i="13"/>
  <c r="AY646" i="13"/>
  <c r="AU646" i="13"/>
  <c r="AS646" i="13"/>
  <c r="AO646" i="13"/>
  <c r="AM646" i="13"/>
  <c r="AI646" i="13"/>
  <c r="AG646" i="13"/>
  <c r="AC646" i="13"/>
  <c r="AA646" i="13"/>
  <c r="Y646" i="13"/>
  <c r="BA645" i="13"/>
  <c r="AY645" i="13"/>
  <c r="AU645" i="13"/>
  <c r="AS645" i="13"/>
  <c r="AO645" i="13"/>
  <c r="AM645" i="13"/>
  <c r="AI645" i="13"/>
  <c r="AG645" i="13"/>
  <c r="AC645" i="13"/>
  <c r="AA645" i="13"/>
  <c r="Y645" i="13"/>
  <c r="BA644" i="13"/>
  <c r="AY644" i="13"/>
  <c r="AU644" i="13"/>
  <c r="AS644" i="13"/>
  <c r="AO644" i="13"/>
  <c r="AM644" i="13"/>
  <c r="AI644" i="13"/>
  <c r="AG644" i="13"/>
  <c r="AC644" i="13"/>
  <c r="AA644" i="13"/>
  <c r="Y644" i="13"/>
  <c r="BA643" i="13"/>
  <c r="AY643" i="13"/>
  <c r="AU643" i="13"/>
  <c r="AS643" i="13"/>
  <c r="AO643" i="13"/>
  <c r="AM643" i="13"/>
  <c r="AI643" i="13"/>
  <c r="AG643" i="13"/>
  <c r="AC643" i="13"/>
  <c r="AA643" i="13"/>
  <c r="Y643" i="13"/>
  <c r="BA642" i="13"/>
  <c r="AY642" i="13"/>
  <c r="AU642" i="13"/>
  <c r="AS642" i="13"/>
  <c r="AO642" i="13"/>
  <c r="AM642" i="13"/>
  <c r="AI642" i="13"/>
  <c r="AG642" i="13"/>
  <c r="AC642" i="13"/>
  <c r="AA642" i="13"/>
  <c r="Y642" i="13"/>
  <c r="BA641" i="13"/>
  <c r="AY641" i="13"/>
  <c r="AU641" i="13"/>
  <c r="AS641" i="13"/>
  <c r="AO641" i="13"/>
  <c r="AM641" i="13"/>
  <c r="AI641" i="13"/>
  <c r="AG641" i="13"/>
  <c r="AC641" i="13"/>
  <c r="AA641" i="13"/>
  <c r="Y641" i="13"/>
  <c r="BA640" i="13"/>
  <c r="AY640" i="13"/>
  <c r="AU640" i="13"/>
  <c r="AS640" i="13"/>
  <c r="AO640" i="13"/>
  <c r="AM640" i="13"/>
  <c r="AI640" i="13"/>
  <c r="AG640" i="13"/>
  <c r="AC640" i="13"/>
  <c r="AA640" i="13"/>
  <c r="Y640" i="13"/>
  <c r="BA639" i="13"/>
  <c r="AY639" i="13"/>
  <c r="AU639" i="13"/>
  <c r="AS639" i="13"/>
  <c r="AO639" i="13"/>
  <c r="AM639" i="13"/>
  <c r="AI639" i="13"/>
  <c r="AG639" i="13"/>
  <c r="AC639" i="13"/>
  <c r="AA639" i="13"/>
  <c r="Y639" i="13"/>
  <c r="BA638" i="13"/>
  <c r="AY638" i="13"/>
  <c r="AU638" i="13"/>
  <c r="AS638" i="13"/>
  <c r="AO638" i="13"/>
  <c r="AM638" i="13"/>
  <c r="AI638" i="13"/>
  <c r="AG638" i="13"/>
  <c r="AC638" i="13"/>
  <c r="AA638" i="13"/>
  <c r="Y638" i="13"/>
  <c r="BA637" i="13"/>
  <c r="AY637" i="13"/>
  <c r="AU637" i="13"/>
  <c r="AS637" i="13"/>
  <c r="AO637" i="13"/>
  <c r="AM637" i="13"/>
  <c r="AI637" i="13"/>
  <c r="AG637" i="13"/>
  <c r="AC637" i="13"/>
  <c r="AA637" i="13"/>
  <c r="Y637" i="13"/>
  <c r="BA636" i="13"/>
  <c r="AY636" i="13"/>
  <c r="AU636" i="13"/>
  <c r="AS636" i="13"/>
  <c r="AO636" i="13"/>
  <c r="AM636" i="13"/>
  <c r="AI636" i="13"/>
  <c r="AG636" i="13"/>
  <c r="AC636" i="13"/>
  <c r="AA636" i="13"/>
  <c r="Y636" i="13"/>
  <c r="BA635" i="13"/>
  <c r="AY635" i="13"/>
  <c r="AU635" i="13"/>
  <c r="AS635" i="13"/>
  <c r="AO635" i="13"/>
  <c r="AM635" i="13"/>
  <c r="AI635" i="13"/>
  <c r="AG635" i="13"/>
  <c r="AC635" i="13"/>
  <c r="AA635" i="13"/>
  <c r="Y635" i="13"/>
  <c r="BA634" i="13"/>
  <c r="AY634" i="13"/>
  <c r="AU634" i="13"/>
  <c r="AS634" i="13"/>
  <c r="AO634" i="13"/>
  <c r="AM634" i="13"/>
  <c r="AI634" i="13"/>
  <c r="AG634" i="13"/>
  <c r="AC634" i="13"/>
  <c r="AA634" i="13"/>
  <c r="Y634" i="13"/>
  <c r="BA633" i="13"/>
  <c r="AY633" i="13"/>
  <c r="AU633" i="13"/>
  <c r="AS633" i="13"/>
  <c r="AO633" i="13"/>
  <c r="AM633" i="13"/>
  <c r="AI633" i="13"/>
  <c r="AG633" i="13"/>
  <c r="AC633" i="13"/>
  <c r="AA633" i="13"/>
  <c r="Y633" i="13"/>
  <c r="BA632" i="13"/>
  <c r="AY632" i="13"/>
  <c r="AU632" i="13"/>
  <c r="AS632" i="13"/>
  <c r="AO632" i="13"/>
  <c r="AM632" i="13"/>
  <c r="AI632" i="13"/>
  <c r="AG632" i="13"/>
  <c r="AC632" i="13"/>
  <c r="AA632" i="13"/>
  <c r="Y632" i="13"/>
  <c r="BA631" i="13"/>
  <c r="AY631" i="13"/>
  <c r="AU631" i="13"/>
  <c r="AS631" i="13"/>
  <c r="AO631" i="13"/>
  <c r="AM631" i="13"/>
  <c r="AI631" i="13"/>
  <c r="AG631" i="13"/>
  <c r="AC631" i="13"/>
  <c r="AA631" i="13"/>
  <c r="Y631" i="13"/>
  <c r="BA630" i="13"/>
  <c r="AY630" i="13"/>
  <c r="AU630" i="13"/>
  <c r="AS630" i="13"/>
  <c r="AO630" i="13"/>
  <c r="AM630" i="13"/>
  <c r="AI630" i="13"/>
  <c r="AG630" i="13"/>
  <c r="AC630" i="13"/>
  <c r="AA630" i="13"/>
  <c r="Y630" i="13"/>
  <c r="BA629" i="13"/>
  <c r="AY629" i="13"/>
  <c r="AU629" i="13"/>
  <c r="AS629" i="13"/>
  <c r="AO629" i="13"/>
  <c r="AM629" i="13"/>
  <c r="AI629" i="13"/>
  <c r="AG629" i="13"/>
  <c r="AC629" i="13"/>
  <c r="AA629" i="13"/>
  <c r="Y629" i="13"/>
  <c r="BA628" i="13"/>
  <c r="AY628" i="13"/>
  <c r="AU628" i="13"/>
  <c r="AS628" i="13"/>
  <c r="AO628" i="13"/>
  <c r="AM628" i="13"/>
  <c r="AI628" i="13"/>
  <c r="AG628" i="13"/>
  <c r="AC628" i="13"/>
  <c r="AA628" i="13"/>
  <c r="Y628" i="13"/>
  <c r="BA627" i="13"/>
  <c r="AY627" i="13"/>
  <c r="AU627" i="13"/>
  <c r="AS627" i="13"/>
  <c r="AO627" i="13"/>
  <c r="AM627" i="13"/>
  <c r="AI627" i="13"/>
  <c r="AG627" i="13"/>
  <c r="AC627" i="13"/>
  <c r="AA627" i="13"/>
  <c r="Y627" i="13"/>
  <c r="BA626" i="13"/>
  <c r="AY626" i="13"/>
  <c r="AU626" i="13"/>
  <c r="AS626" i="13"/>
  <c r="AO626" i="13"/>
  <c r="AM626" i="13"/>
  <c r="AI626" i="13"/>
  <c r="AG626" i="13"/>
  <c r="AC626" i="13"/>
  <c r="AA626" i="13"/>
  <c r="Y626" i="13"/>
  <c r="BA625" i="13"/>
  <c r="AY625" i="13"/>
  <c r="AU625" i="13"/>
  <c r="AS625" i="13"/>
  <c r="AO625" i="13"/>
  <c r="AM625" i="13"/>
  <c r="AI625" i="13"/>
  <c r="AG625" i="13"/>
  <c r="AC625" i="13"/>
  <c r="AA625" i="13"/>
  <c r="Y625" i="13"/>
  <c r="BA624" i="13"/>
  <c r="AY624" i="13"/>
  <c r="AU624" i="13"/>
  <c r="AS624" i="13"/>
  <c r="AO624" i="13"/>
  <c r="AM624" i="13"/>
  <c r="AI624" i="13"/>
  <c r="AG624" i="13"/>
  <c r="AC624" i="13"/>
  <c r="AA624" i="13"/>
  <c r="Y624" i="13"/>
  <c r="BA623" i="13"/>
  <c r="AY623" i="13"/>
  <c r="AU623" i="13"/>
  <c r="AS623" i="13"/>
  <c r="AO623" i="13"/>
  <c r="AM623" i="13"/>
  <c r="AI623" i="13"/>
  <c r="AG623" i="13"/>
  <c r="AC623" i="13"/>
  <c r="AA623" i="13"/>
  <c r="Y623" i="13"/>
  <c r="BA622" i="13"/>
  <c r="AY622" i="13"/>
  <c r="AU622" i="13"/>
  <c r="AS622" i="13"/>
  <c r="AO622" i="13"/>
  <c r="AM622" i="13"/>
  <c r="AI622" i="13"/>
  <c r="AG622" i="13"/>
  <c r="AC622" i="13"/>
  <c r="AA622" i="13"/>
  <c r="Y622" i="13"/>
  <c r="BA621" i="13"/>
  <c r="AY621" i="13"/>
  <c r="AU621" i="13"/>
  <c r="AS621" i="13"/>
  <c r="AO621" i="13"/>
  <c r="AM621" i="13"/>
  <c r="AI621" i="13"/>
  <c r="AG621" i="13"/>
  <c r="AC621" i="13"/>
  <c r="AA621" i="13"/>
  <c r="Y621" i="13"/>
  <c r="BA620" i="13"/>
  <c r="AY620" i="13"/>
  <c r="AU620" i="13"/>
  <c r="AS620" i="13"/>
  <c r="AO620" i="13"/>
  <c r="AM620" i="13"/>
  <c r="AI620" i="13"/>
  <c r="AG620" i="13"/>
  <c r="AC620" i="13"/>
  <c r="AA620" i="13"/>
  <c r="Y620" i="13"/>
  <c r="BA619" i="13"/>
  <c r="AY619" i="13"/>
  <c r="AU619" i="13"/>
  <c r="AS619" i="13"/>
  <c r="AO619" i="13"/>
  <c r="AM619" i="13"/>
  <c r="AI619" i="13"/>
  <c r="AG619" i="13"/>
  <c r="AC619" i="13"/>
  <c r="AA619" i="13"/>
  <c r="Y619" i="13"/>
  <c r="BA618" i="13"/>
  <c r="AY618" i="13"/>
  <c r="AU618" i="13"/>
  <c r="AS618" i="13"/>
  <c r="AO618" i="13"/>
  <c r="AM618" i="13"/>
  <c r="AI618" i="13"/>
  <c r="AG618" i="13"/>
  <c r="AC618" i="13"/>
  <c r="AA618" i="13"/>
  <c r="Y618" i="13"/>
  <c r="BA617" i="13"/>
  <c r="AY617" i="13"/>
  <c r="AU617" i="13"/>
  <c r="AS617" i="13"/>
  <c r="AO617" i="13"/>
  <c r="AM617" i="13"/>
  <c r="AI617" i="13"/>
  <c r="AG617" i="13"/>
  <c r="AC617" i="13"/>
  <c r="AA617" i="13"/>
  <c r="Y617" i="13"/>
  <c r="BA616" i="13"/>
  <c r="AY616" i="13"/>
  <c r="AU616" i="13"/>
  <c r="AS616" i="13"/>
  <c r="AO616" i="13"/>
  <c r="AM616" i="13"/>
  <c r="AI616" i="13"/>
  <c r="AG616" i="13"/>
  <c r="AC616" i="13"/>
  <c r="AA616" i="13"/>
  <c r="Y616" i="13"/>
  <c r="BA615" i="13"/>
  <c r="AY615" i="13"/>
  <c r="AU615" i="13"/>
  <c r="AS615" i="13"/>
  <c r="AO615" i="13"/>
  <c r="AM615" i="13"/>
  <c r="AI615" i="13"/>
  <c r="AG615" i="13"/>
  <c r="AC615" i="13"/>
  <c r="AA615" i="13"/>
  <c r="Y615" i="13"/>
  <c r="BA614" i="13"/>
  <c r="AY614" i="13"/>
  <c r="AU614" i="13"/>
  <c r="AS614" i="13"/>
  <c r="AO614" i="13"/>
  <c r="AM614" i="13"/>
  <c r="AI614" i="13"/>
  <c r="AG614" i="13"/>
  <c r="AC614" i="13"/>
  <c r="AA614" i="13"/>
  <c r="Y614" i="13"/>
  <c r="BA613" i="13"/>
  <c r="AY613" i="13"/>
  <c r="AU613" i="13"/>
  <c r="AS613" i="13"/>
  <c r="AO613" i="13"/>
  <c r="AM613" i="13"/>
  <c r="AI613" i="13"/>
  <c r="AG613" i="13"/>
  <c r="AC613" i="13"/>
  <c r="AA613" i="13"/>
  <c r="Y613" i="13"/>
  <c r="BA612" i="13"/>
  <c r="AY612" i="13"/>
  <c r="AU612" i="13"/>
  <c r="AS612" i="13"/>
  <c r="AO612" i="13"/>
  <c r="AM612" i="13"/>
  <c r="AI612" i="13"/>
  <c r="AG612" i="13"/>
  <c r="AC612" i="13"/>
  <c r="AA612" i="13"/>
  <c r="Y612" i="13"/>
  <c r="BA611" i="13"/>
  <c r="AY611" i="13"/>
  <c r="AU611" i="13"/>
  <c r="AS611" i="13"/>
  <c r="AO611" i="13"/>
  <c r="AM611" i="13"/>
  <c r="AI611" i="13"/>
  <c r="AG611" i="13"/>
  <c r="AC611" i="13"/>
  <c r="AA611" i="13"/>
  <c r="Y611" i="13"/>
  <c r="BA610" i="13"/>
  <c r="AY610" i="13"/>
  <c r="AU610" i="13"/>
  <c r="AS610" i="13"/>
  <c r="AO610" i="13"/>
  <c r="AM610" i="13"/>
  <c r="AI610" i="13"/>
  <c r="AG610" i="13"/>
  <c r="AC610" i="13"/>
  <c r="AA610" i="13"/>
  <c r="Y610" i="13"/>
  <c r="BA609" i="13"/>
  <c r="AY609" i="13"/>
  <c r="AU609" i="13"/>
  <c r="AS609" i="13"/>
  <c r="AO609" i="13"/>
  <c r="AM609" i="13"/>
  <c r="AI609" i="13"/>
  <c r="AG609" i="13"/>
  <c r="AC609" i="13"/>
  <c r="AA609" i="13"/>
  <c r="Y609" i="13"/>
  <c r="BA608" i="13"/>
  <c r="AY608" i="13"/>
  <c r="AU608" i="13"/>
  <c r="AS608" i="13"/>
  <c r="AO608" i="13"/>
  <c r="AM608" i="13"/>
  <c r="AI608" i="13"/>
  <c r="AG608" i="13"/>
  <c r="AC608" i="13"/>
  <c r="AA608" i="13"/>
  <c r="Y608" i="13"/>
  <c r="BA607" i="13"/>
  <c r="AY607" i="13"/>
  <c r="AU607" i="13"/>
  <c r="AS607" i="13"/>
  <c r="AO607" i="13"/>
  <c r="AM607" i="13"/>
  <c r="AI607" i="13"/>
  <c r="AG607" i="13"/>
  <c r="AC607" i="13"/>
  <c r="AA607" i="13"/>
  <c r="Y607" i="13"/>
  <c r="BA606" i="13"/>
  <c r="AY606" i="13"/>
  <c r="AU606" i="13"/>
  <c r="AS606" i="13"/>
  <c r="AO606" i="13"/>
  <c r="AM606" i="13"/>
  <c r="AI606" i="13"/>
  <c r="AG606" i="13"/>
  <c r="AC606" i="13"/>
  <c r="AA606" i="13"/>
  <c r="Y606" i="13"/>
  <c r="BA605" i="13"/>
  <c r="AY605" i="13"/>
  <c r="AU605" i="13"/>
  <c r="AS605" i="13"/>
  <c r="AO605" i="13"/>
  <c r="AM605" i="13"/>
  <c r="AI605" i="13"/>
  <c r="AG605" i="13"/>
  <c r="AC605" i="13"/>
  <c r="AA605" i="13"/>
  <c r="Y605" i="13"/>
  <c r="BA604" i="13"/>
  <c r="AY604" i="13"/>
  <c r="AU604" i="13"/>
  <c r="AS604" i="13"/>
  <c r="AO604" i="13"/>
  <c r="AM604" i="13"/>
  <c r="AI604" i="13"/>
  <c r="AG604" i="13"/>
  <c r="AC604" i="13"/>
  <c r="AA604" i="13"/>
  <c r="Y604" i="13"/>
  <c r="BA603" i="13"/>
  <c r="AY603" i="13"/>
  <c r="AU603" i="13"/>
  <c r="AS603" i="13"/>
  <c r="AO603" i="13"/>
  <c r="AM603" i="13"/>
  <c r="AI603" i="13"/>
  <c r="AG603" i="13"/>
  <c r="AC603" i="13"/>
  <c r="AA603" i="13"/>
  <c r="Y603" i="13"/>
  <c r="BA602" i="13"/>
  <c r="AY602" i="13"/>
  <c r="AU602" i="13"/>
  <c r="AS602" i="13"/>
  <c r="AO602" i="13"/>
  <c r="AM602" i="13"/>
  <c r="AI602" i="13"/>
  <c r="AG602" i="13"/>
  <c r="AC602" i="13"/>
  <c r="AA602" i="13"/>
  <c r="Y602" i="13"/>
  <c r="BA601" i="13"/>
  <c r="AY601" i="13"/>
  <c r="AU601" i="13"/>
  <c r="AS601" i="13"/>
  <c r="AO601" i="13"/>
  <c r="AM601" i="13"/>
  <c r="AI601" i="13"/>
  <c r="AG601" i="13"/>
  <c r="AC601" i="13"/>
  <c r="AA601" i="13"/>
  <c r="Y601" i="13"/>
  <c r="BA600" i="13"/>
  <c r="AY600" i="13"/>
  <c r="AU600" i="13"/>
  <c r="AS600" i="13"/>
  <c r="AO600" i="13"/>
  <c r="AM600" i="13"/>
  <c r="AI600" i="13"/>
  <c r="AG600" i="13"/>
  <c r="AC600" i="13"/>
  <c r="AA600" i="13"/>
  <c r="Y600" i="13"/>
  <c r="BA599" i="13"/>
  <c r="AY599" i="13"/>
  <c r="AU599" i="13"/>
  <c r="AS599" i="13"/>
  <c r="AO599" i="13"/>
  <c r="AM599" i="13"/>
  <c r="AI599" i="13"/>
  <c r="AG599" i="13"/>
  <c r="AC599" i="13"/>
  <c r="AA599" i="13"/>
  <c r="Y599" i="13"/>
  <c r="BA598" i="13"/>
  <c r="AY598" i="13"/>
  <c r="AU598" i="13"/>
  <c r="AS598" i="13"/>
  <c r="AO598" i="13"/>
  <c r="AM598" i="13"/>
  <c r="AI598" i="13"/>
  <c r="AG598" i="13"/>
  <c r="AC598" i="13"/>
  <c r="AA598" i="13"/>
  <c r="Y598" i="13"/>
  <c r="BA597" i="13"/>
  <c r="AY597" i="13"/>
  <c r="AU597" i="13"/>
  <c r="AS597" i="13"/>
  <c r="AO597" i="13"/>
  <c r="AM597" i="13"/>
  <c r="AI597" i="13"/>
  <c r="AG597" i="13"/>
  <c r="AC597" i="13"/>
  <c r="AA597" i="13"/>
  <c r="Y597" i="13"/>
  <c r="BA596" i="13"/>
  <c r="AY596" i="13"/>
  <c r="AU596" i="13"/>
  <c r="AS596" i="13"/>
  <c r="AO596" i="13"/>
  <c r="AM596" i="13"/>
  <c r="AI596" i="13"/>
  <c r="AG596" i="13"/>
  <c r="AC596" i="13"/>
  <c r="AA596" i="13"/>
  <c r="Y596" i="13"/>
  <c r="BA595" i="13"/>
  <c r="AY595" i="13"/>
  <c r="AU595" i="13"/>
  <c r="AS595" i="13"/>
  <c r="AO595" i="13"/>
  <c r="AM595" i="13"/>
  <c r="AI595" i="13"/>
  <c r="AG595" i="13"/>
  <c r="AC595" i="13"/>
  <c r="AA595" i="13"/>
  <c r="Y595" i="13"/>
  <c r="BA594" i="13"/>
  <c r="AY594" i="13"/>
  <c r="AU594" i="13"/>
  <c r="AS594" i="13"/>
  <c r="AO594" i="13"/>
  <c r="AM594" i="13"/>
  <c r="AI594" i="13"/>
  <c r="AG594" i="13"/>
  <c r="AC594" i="13"/>
  <c r="AA594" i="13"/>
  <c r="Y594" i="13"/>
  <c r="BA593" i="13"/>
  <c r="AY593" i="13"/>
  <c r="AU593" i="13"/>
  <c r="AS593" i="13"/>
  <c r="AO593" i="13"/>
  <c r="AM593" i="13"/>
  <c r="AI593" i="13"/>
  <c r="AG593" i="13"/>
  <c r="AC593" i="13"/>
  <c r="AA593" i="13"/>
  <c r="Y593" i="13"/>
  <c r="BA592" i="13"/>
  <c r="AY592" i="13"/>
  <c r="AU592" i="13"/>
  <c r="AS592" i="13"/>
  <c r="AO592" i="13"/>
  <c r="AM592" i="13"/>
  <c r="AI592" i="13"/>
  <c r="AG592" i="13"/>
  <c r="AC592" i="13"/>
  <c r="AA592" i="13"/>
  <c r="Y592" i="13"/>
  <c r="BA591" i="13"/>
  <c r="AY591" i="13"/>
  <c r="AU591" i="13"/>
  <c r="AS591" i="13"/>
  <c r="AO591" i="13"/>
  <c r="AM591" i="13"/>
  <c r="AI591" i="13"/>
  <c r="AG591" i="13"/>
  <c r="AC591" i="13"/>
  <c r="AA591" i="13"/>
  <c r="Y591" i="13"/>
  <c r="BA590" i="13"/>
  <c r="AY590" i="13"/>
  <c r="AU590" i="13"/>
  <c r="AS590" i="13"/>
  <c r="AO590" i="13"/>
  <c r="AM590" i="13"/>
  <c r="AI590" i="13"/>
  <c r="AG590" i="13"/>
  <c r="AC590" i="13"/>
  <c r="AA590" i="13"/>
  <c r="Y590" i="13"/>
  <c r="BA589" i="13"/>
  <c r="AY589" i="13"/>
  <c r="AU589" i="13"/>
  <c r="AS589" i="13"/>
  <c r="AO589" i="13"/>
  <c r="AM589" i="13"/>
  <c r="AI589" i="13"/>
  <c r="AG589" i="13"/>
  <c r="AC589" i="13"/>
  <c r="AA589" i="13"/>
  <c r="Y589" i="13"/>
  <c r="BA588" i="13"/>
  <c r="AY588" i="13"/>
  <c r="AU588" i="13"/>
  <c r="AS588" i="13"/>
  <c r="AO588" i="13"/>
  <c r="AM588" i="13"/>
  <c r="AI588" i="13"/>
  <c r="AG588" i="13"/>
  <c r="AC588" i="13"/>
  <c r="AA588" i="13"/>
  <c r="Y588" i="13"/>
  <c r="BA587" i="13"/>
  <c r="AY587" i="13"/>
  <c r="AU587" i="13"/>
  <c r="AS587" i="13"/>
  <c r="AO587" i="13"/>
  <c r="AM587" i="13"/>
  <c r="AI587" i="13"/>
  <c r="AG587" i="13"/>
  <c r="AC587" i="13"/>
  <c r="AA587" i="13"/>
  <c r="Y587" i="13"/>
  <c r="BA586" i="13"/>
  <c r="AY586" i="13"/>
  <c r="AU586" i="13"/>
  <c r="AS586" i="13"/>
  <c r="AO586" i="13"/>
  <c r="AM586" i="13"/>
  <c r="AI586" i="13"/>
  <c r="AG586" i="13"/>
  <c r="AC586" i="13"/>
  <c r="AA586" i="13"/>
  <c r="Y586" i="13"/>
  <c r="BA585" i="13"/>
  <c r="AY585" i="13"/>
  <c r="AU585" i="13"/>
  <c r="AS585" i="13"/>
  <c r="AO585" i="13"/>
  <c r="AM585" i="13"/>
  <c r="AI585" i="13"/>
  <c r="AG585" i="13"/>
  <c r="AC585" i="13"/>
  <c r="AA585" i="13"/>
  <c r="Y585" i="13"/>
  <c r="BA584" i="13"/>
  <c r="AY584" i="13"/>
  <c r="AU584" i="13"/>
  <c r="AS584" i="13"/>
  <c r="AO584" i="13"/>
  <c r="AM584" i="13"/>
  <c r="AI584" i="13"/>
  <c r="AG584" i="13"/>
  <c r="AC584" i="13"/>
  <c r="AA584" i="13"/>
  <c r="Y584" i="13"/>
  <c r="BA583" i="13"/>
  <c r="AY583" i="13"/>
  <c r="AU583" i="13"/>
  <c r="AS583" i="13"/>
  <c r="AO583" i="13"/>
  <c r="AM583" i="13"/>
  <c r="AI583" i="13"/>
  <c r="AG583" i="13"/>
  <c r="AC583" i="13"/>
  <c r="AA583" i="13"/>
  <c r="Y583" i="13"/>
  <c r="BA582" i="13"/>
  <c r="AY582" i="13"/>
  <c r="AU582" i="13"/>
  <c r="AS582" i="13"/>
  <c r="AO582" i="13"/>
  <c r="AM582" i="13"/>
  <c r="AI582" i="13"/>
  <c r="AG582" i="13"/>
  <c r="AC582" i="13"/>
  <c r="AA582" i="13"/>
  <c r="Y582" i="13"/>
  <c r="BA581" i="13"/>
  <c r="AY581" i="13"/>
  <c r="AU581" i="13"/>
  <c r="AS581" i="13"/>
  <c r="AO581" i="13"/>
  <c r="AM581" i="13"/>
  <c r="AI581" i="13"/>
  <c r="AG581" i="13"/>
  <c r="AC581" i="13"/>
  <c r="AA581" i="13"/>
  <c r="Y581" i="13"/>
  <c r="BA580" i="13"/>
  <c r="AY580" i="13"/>
  <c r="AU580" i="13"/>
  <c r="AS580" i="13"/>
  <c r="AO580" i="13"/>
  <c r="AM580" i="13"/>
  <c r="AI580" i="13"/>
  <c r="AG580" i="13"/>
  <c r="AC580" i="13"/>
  <c r="AA580" i="13"/>
  <c r="Y580" i="13"/>
  <c r="BA579" i="13"/>
  <c r="AY579" i="13"/>
  <c r="AU579" i="13"/>
  <c r="AS579" i="13"/>
  <c r="AO579" i="13"/>
  <c r="AM579" i="13"/>
  <c r="AI579" i="13"/>
  <c r="AG579" i="13"/>
  <c r="AC579" i="13"/>
  <c r="AA579" i="13"/>
  <c r="Y579" i="13"/>
  <c r="BA578" i="13"/>
  <c r="AY578" i="13"/>
  <c r="AU578" i="13"/>
  <c r="AS578" i="13"/>
  <c r="AO578" i="13"/>
  <c r="AM578" i="13"/>
  <c r="AI578" i="13"/>
  <c r="AG578" i="13"/>
  <c r="AC578" i="13"/>
  <c r="AA578" i="13"/>
  <c r="Y578" i="13"/>
  <c r="BA577" i="13"/>
  <c r="AY577" i="13"/>
  <c r="AU577" i="13"/>
  <c r="AS577" i="13"/>
  <c r="AO577" i="13"/>
  <c r="AM577" i="13"/>
  <c r="AI577" i="13"/>
  <c r="AG577" i="13"/>
  <c r="AC577" i="13"/>
  <c r="AA577" i="13"/>
  <c r="Y577" i="13"/>
  <c r="BA576" i="13"/>
  <c r="AY576" i="13"/>
  <c r="AU576" i="13"/>
  <c r="AS576" i="13"/>
  <c r="AO576" i="13"/>
  <c r="AM576" i="13"/>
  <c r="AI576" i="13"/>
  <c r="AG576" i="13"/>
  <c r="AC576" i="13"/>
  <c r="AA576" i="13"/>
  <c r="Y576" i="13"/>
  <c r="BA575" i="13"/>
  <c r="AY575" i="13"/>
  <c r="AU575" i="13"/>
  <c r="AS575" i="13"/>
  <c r="AO575" i="13"/>
  <c r="AM575" i="13"/>
  <c r="AI575" i="13"/>
  <c r="AG575" i="13"/>
  <c r="AC575" i="13"/>
  <c r="AA575" i="13"/>
  <c r="Y575" i="13"/>
  <c r="BA574" i="13"/>
  <c r="AY574" i="13"/>
  <c r="AU574" i="13"/>
  <c r="AS574" i="13"/>
  <c r="AO574" i="13"/>
  <c r="AM574" i="13"/>
  <c r="AI574" i="13"/>
  <c r="AG574" i="13"/>
  <c r="AC574" i="13"/>
  <c r="AA574" i="13"/>
  <c r="Y574" i="13"/>
  <c r="BA573" i="13"/>
  <c r="AY573" i="13"/>
  <c r="AU573" i="13"/>
  <c r="AS573" i="13"/>
  <c r="AO573" i="13"/>
  <c r="AM573" i="13"/>
  <c r="AI573" i="13"/>
  <c r="AG573" i="13"/>
  <c r="AC573" i="13"/>
  <c r="AA573" i="13"/>
  <c r="Y573" i="13"/>
  <c r="BA572" i="13"/>
  <c r="AY572" i="13"/>
  <c r="AU572" i="13"/>
  <c r="AS572" i="13"/>
  <c r="AO572" i="13"/>
  <c r="AM572" i="13"/>
  <c r="AI572" i="13"/>
  <c r="AG572" i="13"/>
  <c r="AC572" i="13"/>
  <c r="AA572" i="13"/>
  <c r="Y572" i="13"/>
  <c r="BA571" i="13"/>
  <c r="AY571" i="13"/>
  <c r="AU571" i="13"/>
  <c r="AS571" i="13"/>
  <c r="AO571" i="13"/>
  <c r="AM571" i="13"/>
  <c r="AI571" i="13"/>
  <c r="AG571" i="13"/>
  <c r="AC571" i="13"/>
  <c r="AA571" i="13"/>
  <c r="Y571" i="13"/>
  <c r="BA570" i="13"/>
  <c r="AY570" i="13"/>
  <c r="AU570" i="13"/>
  <c r="AS570" i="13"/>
  <c r="AO570" i="13"/>
  <c r="AM570" i="13"/>
  <c r="AI570" i="13"/>
  <c r="AG570" i="13"/>
  <c r="AC570" i="13"/>
  <c r="AA570" i="13"/>
  <c r="Y570" i="13"/>
  <c r="BA569" i="13"/>
  <c r="AY569" i="13"/>
  <c r="AU569" i="13"/>
  <c r="AS569" i="13"/>
  <c r="AO569" i="13"/>
  <c r="AM569" i="13"/>
  <c r="AI569" i="13"/>
  <c r="AG569" i="13"/>
  <c r="AC569" i="13"/>
  <c r="AA569" i="13"/>
  <c r="Y569" i="13"/>
  <c r="BA568" i="13"/>
  <c r="AY568" i="13"/>
  <c r="AU568" i="13"/>
  <c r="AS568" i="13"/>
  <c r="AO568" i="13"/>
  <c r="AM568" i="13"/>
  <c r="AI568" i="13"/>
  <c r="AG568" i="13"/>
  <c r="AC568" i="13"/>
  <c r="AA568" i="13"/>
  <c r="Y568" i="13"/>
  <c r="BA567" i="13"/>
  <c r="AY567" i="13"/>
  <c r="AU567" i="13"/>
  <c r="AS567" i="13"/>
  <c r="AO567" i="13"/>
  <c r="AM567" i="13"/>
  <c r="AI567" i="13"/>
  <c r="AG567" i="13"/>
  <c r="AC567" i="13"/>
  <c r="AA567" i="13"/>
  <c r="Y567" i="13"/>
  <c r="BA566" i="13"/>
  <c r="AY566" i="13"/>
  <c r="AU566" i="13"/>
  <c r="AS566" i="13"/>
  <c r="AO566" i="13"/>
  <c r="AM566" i="13"/>
  <c r="AI566" i="13"/>
  <c r="AG566" i="13"/>
  <c r="AC566" i="13"/>
  <c r="AA566" i="13"/>
  <c r="Y566" i="13"/>
  <c r="BA565" i="13"/>
  <c r="AY565" i="13"/>
  <c r="AU565" i="13"/>
  <c r="AS565" i="13"/>
  <c r="AO565" i="13"/>
  <c r="AM565" i="13"/>
  <c r="AI565" i="13"/>
  <c r="AG565" i="13"/>
  <c r="AC565" i="13"/>
  <c r="AA565" i="13"/>
  <c r="Y565" i="13"/>
  <c r="BA564" i="13"/>
  <c r="AY564" i="13"/>
  <c r="AU564" i="13"/>
  <c r="AS564" i="13"/>
  <c r="AO564" i="13"/>
  <c r="AM564" i="13"/>
  <c r="AI564" i="13"/>
  <c r="AG564" i="13"/>
  <c r="AC564" i="13"/>
  <c r="AA564" i="13"/>
  <c r="Y564" i="13"/>
  <c r="BA563" i="13"/>
  <c r="AY563" i="13"/>
  <c r="AU563" i="13"/>
  <c r="AS563" i="13"/>
  <c r="AO563" i="13"/>
  <c r="AM563" i="13"/>
  <c r="AI563" i="13"/>
  <c r="AG563" i="13"/>
  <c r="AC563" i="13"/>
  <c r="AA563" i="13"/>
  <c r="Y563" i="13"/>
  <c r="BA562" i="13"/>
  <c r="AY562" i="13"/>
  <c r="AU562" i="13"/>
  <c r="AS562" i="13"/>
  <c r="AO562" i="13"/>
  <c r="AM562" i="13"/>
  <c r="AI562" i="13"/>
  <c r="AG562" i="13"/>
  <c r="AC562" i="13"/>
  <c r="AA562" i="13"/>
  <c r="Y562" i="13"/>
  <c r="BA561" i="13"/>
  <c r="AY561" i="13"/>
  <c r="AU561" i="13"/>
  <c r="AS561" i="13"/>
  <c r="AO561" i="13"/>
  <c r="AM561" i="13"/>
  <c r="AI561" i="13"/>
  <c r="AG561" i="13"/>
  <c r="AC561" i="13"/>
  <c r="AA561" i="13"/>
  <c r="Y561" i="13"/>
  <c r="BA560" i="13"/>
  <c r="AY560" i="13"/>
  <c r="AU560" i="13"/>
  <c r="AS560" i="13"/>
  <c r="AO560" i="13"/>
  <c r="AM560" i="13"/>
  <c r="AI560" i="13"/>
  <c r="AG560" i="13"/>
  <c r="AC560" i="13"/>
  <c r="AA560" i="13"/>
  <c r="Y560" i="13"/>
  <c r="BA559" i="13"/>
  <c r="AY559" i="13"/>
  <c r="AU559" i="13"/>
  <c r="AS559" i="13"/>
  <c r="AO559" i="13"/>
  <c r="AM559" i="13"/>
  <c r="AI559" i="13"/>
  <c r="AG559" i="13"/>
  <c r="AC559" i="13"/>
  <c r="AA559" i="13"/>
  <c r="Y559" i="13"/>
  <c r="BA558" i="13"/>
  <c r="AY558" i="13"/>
  <c r="AU558" i="13"/>
  <c r="AS558" i="13"/>
  <c r="AO558" i="13"/>
  <c r="AM558" i="13"/>
  <c r="AI558" i="13"/>
  <c r="AG558" i="13"/>
  <c r="AC558" i="13"/>
  <c r="AA558" i="13"/>
  <c r="Y558" i="13"/>
  <c r="BA557" i="13"/>
  <c r="AY557" i="13"/>
  <c r="AU557" i="13"/>
  <c r="AS557" i="13"/>
  <c r="AO557" i="13"/>
  <c r="AM557" i="13"/>
  <c r="AI557" i="13"/>
  <c r="AG557" i="13"/>
  <c r="AC557" i="13"/>
  <c r="AA557" i="13"/>
  <c r="Y557" i="13"/>
  <c r="BA556" i="13"/>
  <c r="AY556" i="13"/>
  <c r="AU556" i="13"/>
  <c r="AS556" i="13"/>
  <c r="AO556" i="13"/>
  <c r="AM556" i="13"/>
  <c r="AI556" i="13"/>
  <c r="AG556" i="13"/>
  <c r="AC556" i="13"/>
  <c r="AA556" i="13"/>
  <c r="Y556" i="13"/>
  <c r="BA555" i="13"/>
  <c r="AY555" i="13"/>
  <c r="AU555" i="13"/>
  <c r="AS555" i="13"/>
  <c r="AO555" i="13"/>
  <c r="AM555" i="13"/>
  <c r="AI555" i="13"/>
  <c r="AG555" i="13"/>
  <c r="AC555" i="13"/>
  <c r="AA555" i="13"/>
  <c r="Y555" i="13"/>
  <c r="BA554" i="13"/>
  <c r="AY554" i="13"/>
  <c r="AU554" i="13"/>
  <c r="AS554" i="13"/>
  <c r="AO554" i="13"/>
  <c r="AM554" i="13"/>
  <c r="AI554" i="13"/>
  <c r="AG554" i="13"/>
  <c r="AC554" i="13"/>
  <c r="AA554" i="13"/>
  <c r="Y554" i="13"/>
  <c r="BA553" i="13"/>
  <c r="AY553" i="13"/>
  <c r="AU553" i="13"/>
  <c r="AS553" i="13"/>
  <c r="AO553" i="13"/>
  <c r="AM553" i="13"/>
  <c r="AI553" i="13"/>
  <c r="AG553" i="13"/>
  <c r="AC553" i="13"/>
  <c r="AA553" i="13"/>
  <c r="Y553" i="13"/>
  <c r="BA552" i="13"/>
  <c r="AY552" i="13"/>
  <c r="AU552" i="13"/>
  <c r="AS552" i="13"/>
  <c r="AO552" i="13"/>
  <c r="AM552" i="13"/>
  <c r="AI552" i="13"/>
  <c r="AG552" i="13"/>
  <c r="AC552" i="13"/>
  <c r="AA552" i="13"/>
  <c r="Y552" i="13"/>
  <c r="BA551" i="13"/>
  <c r="AY551" i="13"/>
  <c r="AU551" i="13"/>
  <c r="AS551" i="13"/>
  <c r="AO551" i="13"/>
  <c r="AM551" i="13"/>
  <c r="AI551" i="13"/>
  <c r="AG551" i="13"/>
  <c r="AC551" i="13"/>
  <c r="AA551" i="13"/>
  <c r="Y551" i="13"/>
  <c r="BA550" i="13"/>
  <c r="AY550" i="13"/>
  <c r="AU550" i="13"/>
  <c r="AS550" i="13"/>
  <c r="AO550" i="13"/>
  <c r="AM550" i="13"/>
  <c r="AI550" i="13"/>
  <c r="AG550" i="13"/>
  <c r="AC550" i="13"/>
  <c r="AA550" i="13"/>
  <c r="Y550" i="13"/>
  <c r="BA549" i="13"/>
  <c r="AY549" i="13"/>
  <c r="AU549" i="13"/>
  <c r="AS549" i="13"/>
  <c r="AO549" i="13"/>
  <c r="AM549" i="13"/>
  <c r="AI549" i="13"/>
  <c r="AG549" i="13"/>
  <c r="AC549" i="13"/>
  <c r="AA549" i="13"/>
  <c r="Y549" i="13"/>
  <c r="BA548" i="13"/>
  <c r="AY548" i="13"/>
  <c r="AU548" i="13"/>
  <c r="AS548" i="13"/>
  <c r="AO548" i="13"/>
  <c r="AM548" i="13"/>
  <c r="AI548" i="13"/>
  <c r="AG548" i="13"/>
  <c r="AC548" i="13"/>
  <c r="AA548" i="13"/>
  <c r="Y548" i="13"/>
  <c r="BA547" i="13"/>
  <c r="AY547" i="13"/>
  <c r="AU547" i="13"/>
  <c r="AS547" i="13"/>
  <c r="AO547" i="13"/>
  <c r="AM547" i="13"/>
  <c r="AI547" i="13"/>
  <c r="AG547" i="13"/>
  <c r="AC547" i="13"/>
  <c r="AA547" i="13"/>
  <c r="Y547" i="13"/>
  <c r="BA546" i="13"/>
  <c r="AY546" i="13"/>
  <c r="AU546" i="13"/>
  <c r="AS546" i="13"/>
  <c r="AO546" i="13"/>
  <c r="AM546" i="13"/>
  <c r="AI546" i="13"/>
  <c r="AG546" i="13"/>
  <c r="AC546" i="13"/>
  <c r="AA546" i="13"/>
  <c r="Y546" i="13"/>
  <c r="BA545" i="13"/>
  <c r="AY545" i="13"/>
  <c r="AU545" i="13"/>
  <c r="AS545" i="13"/>
  <c r="AO545" i="13"/>
  <c r="AM545" i="13"/>
  <c r="AI545" i="13"/>
  <c r="AG545" i="13"/>
  <c r="AC545" i="13"/>
  <c r="AA545" i="13"/>
  <c r="Y545" i="13"/>
  <c r="BA544" i="13"/>
  <c r="AY544" i="13"/>
  <c r="AU544" i="13"/>
  <c r="AS544" i="13"/>
  <c r="AO544" i="13"/>
  <c r="AM544" i="13"/>
  <c r="AI544" i="13"/>
  <c r="AG544" i="13"/>
  <c r="AC544" i="13"/>
  <c r="AA544" i="13"/>
  <c r="Y544" i="13"/>
  <c r="BA543" i="13"/>
  <c r="AY543" i="13"/>
  <c r="AU543" i="13"/>
  <c r="AS543" i="13"/>
  <c r="AO543" i="13"/>
  <c r="AM543" i="13"/>
  <c r="AI543" i="13"/>
  <c r="AG543" i="13"/>
  <c r="AC543" i="13"/>
  <c r="AA543" i="13"/>
  <c r="Y543" i="13"/>
  <c r="BA542" i="13"/>
  <c r="AY542" i="13"/>
  <c r="AU542" i="13"/>
  <c r="AS542" i="13"/>
  <c r="AO542" i="13"/>
  <c r="AM542" i="13"/>
  <c r="AI542" i="13"/>
  <c r="AG542" i="13"/>
  <c r="AC542" i="13"/>
  <c r="AA542" i="13"/>
  <c r="Y542" i="13"/>
  <c r="BA541" i="13"/>
  <c r="AY541" i="13"/>
  <c r="AU541" i="13"/>
  <c r="AS541" i="13"/>
  <c r="AO541" i="13"/>
  <c r="AM541" i="13"/>
  <c r="AI541" i="13"/>
  <c r="AG541" i="13"/>
  <c r="AC541" i="13"/>
  <c r="AA541" i="13"/>
  <c r="Y541" i="13"/>
  <c r="BA540" i="13"/>
  <c r="AY540" i="13"/>
  <c r="AU540" i="13"/>
  <c r="AS540" i="13"/>
  <c r="AO540" i="13"/>
  <c r="AM540" i="13"/>
  <c r="AI540" i="13"/>
  <c r="AG540" i="13"/>
  <c r="AC540" i="13"/>
  <c r="AA540" i="13"/>
  <c r="Y540" i="13"/>
  <c r="BA539" i="13"/>
  <c r="AY539" i="13"/>
  <c r="AU539" i="13"/>
  <c r="AS539" i="13"/>
  <c r="AO539" i="13"/>
  <c r="AM539" i="13"/>
  <c r="AI539" i="13"/>
  <c r="AG539" i="13"/>
  <c r="AC539" i="13"/>
  <c r="AA539" i="13"/>
  <c r="Y539" i="13"/>
  <c r="BA538" i="13"/>
  <c r="AY538" i="13"/>
  <c r="AU538" i="13"/>
  <c r="AS538" i="13"/>
  <c r="AO538" i="13"/>
  <c r="AM538" i="13"/>
  <c r="AI538" i="13"/>
  <c r="AG538" i="13"/>
  <c r="AC538" i="13"/>
  <c r="AA538" i="13"/>
  <c r="Y538" i="13"/>
  <c r="BA537" i="13"/>
  <c r="AY537" i="13"/>
  <c r="AU537" i="13"/>
  <c r="AS537" i="13"/>
  <c r="AO537" i="13"/>
  <c r="AM537" i="13"/>
  <c r="AI537" i="13"/>
  <c r="AG537" i="13"/>
  <c r="AC537" i="13"/>
  <c r="AA537" i="13"/>
  <c r="Y537" i="13"/>
  <c r="BA536" i="13"/>
  <c r="AY536" i="13"/>
  <c r="AU536" i="13"/>
  <c r="AS536" i="13"/>
  <c r="AO536" i="13"/>
  <c r="AM536" i="13"/>
  <c r="AI536" i="13"/>
  <c r="AG536" i="13"/>
  <c r="AC536" i="13"/>
  <c r="AA536" i="13"/>
  <c r="Y536" i="13"/>
  <c r="BA535" i="13"/>
  <c r="AY535" i="13"/>
  <c r="AU535" i="13"/>
  <c r="AS535" i="13"/>
  <c r="AO535" i="13"/>
  <c r="AM535" i="13"/>
  <c r="AI535" i="13"/>
  <c r="AG535" i="13"/>
  <c r="AC535" i="13"/>
  <c r="AA535" i="13"/>
  <c r="Y535" i="13"/>
  <c r="BA534" i="13"/>
  <c r="AY534" i="13"/>
  <c r="AU534" i="13"/>
  <c r="AS534" i="13"/>
  <c r="AO534" i="13"/>
  <c r="AM534" i="13"/>
  <c r="AI534" i="13"/>
  <c r="AG534" i="13"/>
  <c r="AC534" i="13"/>
  <c r="AA534" i="13"/>
  <c r="Y534" i="13"/>
  <c r="BA533" i="13"/>
  <c r="AY533" i="13"/>
  <c r="AU533" i="13"/>
  <c r="AS533" i="13"/>
  <c r="AO533" i="13"/>
  <c r="AM533" i="13"/>
  <c r="AI533" i="13"/>
  <c r="AG533" i="13"/>
  <c r="AC533" i="13"/>
  <c r="AA533" i="13"/>
  <c r="Y533" i="13"/>
  <c r="BA532" i="13"/>
  <c r="AY532" i="13"/>
  <c r="AU532" i="13"/>
  <c r="AS532" i="13"/>
  <c r="AO532" i="13"/>
  <c r="AM532" i="13"/>
  <c r="AI532" i="13"/>
  <c r="AG532" i="13"/>
  <c r="AC532" i="13"/>
  <c r="AA532" i="13"/>
  <c r="Y532" i="13"/>
  <c r="BA531" i="13"/>
  <c r="AY531" i="13"/>
  <c r="AU531" i="13"/>
  <c r="AS531" i="13"/>
  <c r="AO531" i="13"/>
  <c r="AM531" i="13"/>
  <c r="AI531" i="13"/>
  <c r="AG531" i="13"/>
  <c r="AC531" i="13"/>
  <c r="AA531" i="13"/>
  <c r="Y531" i="13"/>
  <c r="BA530" i="13"/>
  <c r="AY530" i="13"/>
  <c r="AU530" i="13"/>
  <c r="AS530" i="13"/>
  <c r="AO530" i="13"/>
  <c r="AM530" i="13"/>
  <c r="AI530" i="13"/>
  <c r="AG530" i="13"/>
  <c r="AC530" i="13"/>
  <c r="AA530" i="13"/>
  <c r="Y530" i="13"/>
  <c r="BA529" i="13"/>
  <c r="AY529" i="13"/>
  <c r="AU529" i="13"/>
  <c r="AS529" i="13"/>
  <c r="AO529" i="13"/>
  <c r="AM529" i="13"/>
  <c r="AI529" i="13"/>
  <c r="AG529" i="13"/>
  <c r="AC529" i="13"/>
  <c r="AA529" i="13"/>
  <c r="Y529" i="13"/>
  <c r="BA528" i="13"/>
  <c r="AY528" i="13"/>
  <c r="AU528" i="13"/>
  <c r="AS528" i="13"/>
  <c r="AO528" i="13"/>
  <c r="AM528" i="13"/>
  <c r="AI528" i="13"/>
  <c r="AG528" i="13"/>
  <c r="AC528" i="13"/>
  <c r="AA528" i="13"/>
  <c r="Y528" i="13"/>
  <c r="BA527" i="13"/>
  <c r="AY527" i="13"/>
  <c r="AU527" i="13"/>
  <c r="AS527" i="13"/>
  <c r="AO527" i="13"/>
  <c r="AM527" i="13"/>
  <c r="AI527" i="13"/>
  <c r="AG527" i="13"/>
  <c r="AC527" i="13"/>
  <c r="AA527" i="13"/>
  <c r="Y527" i="13"/>
  <c r="BA526" i="13"/>
  <c r="AY526" i="13"/>
  <c r="AU526" i="13"/>
  <c r="AS526" i="13"/>
  <c r="AO526" i="13"/>
  <c r="AM526" i="13"/>
  <c r="AI526" i="13"/>
  <c r="AG526" i="13"/>
  <c r="AC526" i="13"/>
  <c r="AA526" i="13"/>
  <c r="Y526" i="13"/>
  <c r="BA525" i="13"/>
  <c r="AY525" i="13"/>
  <c r="AU525" i="13"/>
  <c r="AS525" i="13"/>
  <c r="AO525" i="13"/>
  <c r="AM525" i="13"/>
  <c r="AI525" i="13"/>
  <c r="AG525" i="13"/>
  <c r="AC525" i="13"/>
  <c r="AA525" i="13"/>
  <c r="Y525" i="13"/>
  <c r="BA524" i="13"/>
  <c r="AY524" i="13"/>
  <c r="AU524" i="13"/>
  <c r="AS524" i="13"/>
  <c r="AO524" i="13"/>
  <c r="AM524" i="13"/>
  <c r="AI524" i="13"/>
  <c r="AG524" i="13"/>
  <c r="AC524" i="13"/>
  <c r="AA524" i="13"/>
  <c r="Y524" i="13"/>
  <c r="BA523" i="13"/>
  <c r="AY523" i="13"/>
  <c r="AU523" i="13"/>
  <c r="AS523" i="13"/>
  <c r="AO523" i="13"/>
  <c r="AM523" i="13"/>
  <c r="AI523" i="13"/>
  <c r="AG523" i="13"/>
  <c r="AC523" i="13"/>
  <c r="AA523" i="13"/>
  <c r="Y523" i="13"/>
  <c r="BA522" i="13"/>
  <c r="AY522" i="13"/>
  <c r="AU522" i="13"/>
  <c r="AS522" i="13"/>
  <c r="AO522" i="13"/>
  <c r="AM522" i="13"/>
  <c r="AI522" i="13"/>
  <c r="AG522" i="13"/>
  <c r="AC522" i="13"/>
  <c r="AA522" i="13"/>
  <c r="Y522" i="13"/>
  <c r="BA521" i="13"/>
  <c r="AY521" i="13"/>
  <c r="AU521" i="13"/>
  <c r="AS521" i="13"/>
  <c r="AO521" i="13"/>
  <c r="AM521" i="13"/>
  <c r="AI521" i="13"/>
  <c r="AG521" i="13"/>
  <c r="AC521" i="13"/>
  <c r="AA521" i="13"/>
  <c r="Y521" i="13"/>
  <c r="BA520" i="13"/>
  <c r="AY520" i="13"/>
  <c r="AU520" i="13"/>
  <c r="AS520" i="13"/>
  <c r="AO520" i="13"/>
  <c r="AM520" i="13"/>
  <c r="AI520" i="13"/>
  <c r="AG520" i="13"/>
  <c r="AC520" i="13"/>
  <c r="AA520" i="13"/>
  <c r="Y520" i="13"/>
  <c r="BA519" i="13"/>
  <c r="AY519" i="13"/>
  <c r="AU519" i="13"/>
  <c r="AS519" i="13"/>
  <c r="AO519" i="13"/>
  <c r="AM519" i="13"/>
  <c r="AI519" i="13"/>
  <c r="AG519" i="13"/>
  <c r="AC519" i="13"/>
  <c r="AA519" i="13"/>
  <c r="Y519" i="13"/>
  <c r="BA518" i="13"/>
  <c r="AY518" i="13"/>
  <c r="AU518" i="13"/>
  <c r="AS518" i="13"/>
  <c r="AO518" i="13"/>
  <c r="AM518" i="13"/>
  <c r="AI518" i="13"/>
  <c r="AG518" i="13"/>
  <c r="AC518" i="13"/>
  <c r="AA518" i="13"/>
  <c r="Y518" i="13"/>
  <c r="BA517" i="13"/>
  <c r="AY517" i="13"/>
  <c r="AU517" i="13"/>
  <c r="AS517" i="13"/>
  <c r="AO517" i="13"/>
  <c r="AM517" i="13"/>
  <c r="AI517" i="13"/>
  <c r="AG517" i="13"/>
  <c r="AC517" i="13"/>
  <c r="AA517" i="13"/>
  <c r="Y517" i="13"/>
  <c r="BA516" i="13"/>
  <c r="AY516" i="13"/>
  <c r="AU516" i="13"/>
  <c r="AS516" i="13"/>
  <c r="AO516" i="13"/>
  <c r="AM516" i="13"/>
  <c r="AI516" i="13"/>
  <c r="AG516" i="13"/>
  <c r="AC516" i="13"/>
  <c r="AA516" i="13"/>
  <c r="Y516" i="13"/>
  <c r="BA515" i="13"/>
  <c r="AY515" i="13"/>
  <c r="AU515" i="13"/>
  <c r="AS515" i="13"/>
  <c r="AO515" i="13"/>
  <c r="AM515" i="13"/>
  <c r="AI515" i="13"/>
  <c r="AG515" i="13"/>
  <c r="AC515" i="13"/>
  <c r="AA515" i="13"/>
  <c r="Y515" i="13"/>
  <c r="BA514" i="13"/>
  <c r="AY514" i="13"/>
  <c r="AU514" i="13"/>
  <c r="AS514" i="13"/>
  <c r="AO514" i="13"/>
  <c r="AM514" i="13"/>
  <c r="AI514" i="13"/>
  <c r="AG514" i="13"/>
  <c r="AC514" i="13"/>
  <c r="AA514" i="13"/>
  <c r="Y514" i="13"/>
  <c r="BA513" i="13"/>
  <c r="AY513" i="13"/>
  <c r="AU513" i="13"/>
  <c r="AS513" i="13"/>
  <c r="AO513" i="13"/>
  <c r="AM513" i="13"/>
  <c r="AI513" i="13"/>
  <c r="AG513" i="13"/>
  <c r="AC513" i="13"/>
  <c r="AA513" i="13"/>
  <c r="Y513" i="13"/>
  <c r="BA512" i="13"/>
  <c r="AY512" i="13"/>
  <c r="AU512" i="13"/>
  <c r="AS512" i="13"/>
  <c r="AO512" i="13"/>
  <c r="AM512" i="13"/>
  <c r="AI512" i="13"/>
  <c r="AG512" i="13"/>
  <c r="AC512" i="13"/>
  <c r="AA512" i="13"/>
  <c r="Y512" i="13"/>
  <c r="BA511" i="13"/>
  <c r="AY511" i="13"/>
  <c r="AU511" i="13"/>
  <c r="AS511" i="13"/>
  <c r="AO511" i="13"/>
  <c r="AM511" i="13"/>
  <c r="AI511" i="13"/>
  <c r="AG511" i="13"/>
  <c r="AC511" i="13"/>
  <c r="AA511" i="13"/>
  <c r="Y511" i="13"/>
  <c r="BA510" i="13"/>
  <c r="AY510" i="13"/>
  <c r="AU510" i="13"/>
  <c r="AS510" i="13"/>
  <c r="AO510" i="13"/>
  <c r="AM510" i="13"/>
  <c r="AI510" i="13"/>
  <c r="AG510" i="13"/>
  <c r="AC510" i="13"/>
  <c r="AA510" i="13"/>
  <c r="Y510" i="13"/>
  <c r="BA509" i="13"/>
  <c r="AY509" i="13"/>
  <c r="AU509" i="13"/>
  <c r="AS509" i="13"/>
  <c r="AO509" i="13"/>
  <c r="AM509" i="13"/>
  <c r="AI509" i="13"/>
  <c r="AG509" i="13"/>
  <c r="AC509" i="13"/>
  <c r="AA509" i="13"/>
  <c r="Y509" i="13"/>
  <c r="BA508" i="13"/>
  <c r="AY508" i="13"/>
  <c r="AU508" i="13"/>
  <c r="AS508" i="13"/>
  <c r="AO508" i="13"/>
  <c r="AM508" i="13"/>
  <c r="AI508" i="13"/>
  <c r="AG508" i="13"/>
  <c r="AC508" i="13"/>
  <c r="AA508" i="13"/>
  <c r="Y508" i="13"/>
  <c r="BA507" i="13"/>
  <c r="AY507" i="13"/>
  <c r="AU507" i="13"/>
  <c r="AS507" i="13"/>
  <c r="AO507" i="13"/>
  <c r="AM507" i="13"/>
  <c r="AI507" i="13"/>
  <c r="AG507" i="13"/>
  <c r="AC507" i="13"/>
  <c r="AA507" i="13"/>
  <c r="Y507" i="13"/>
  <c r="BA506" i="13"/>
  <c r="AY506" i="13"/>
  <c r="AU506" i="13"/>
  <c r="AS506" i="13"/>
  <c r="AO506" i="13"/>
  <c r="AM506" i="13"/>
  <c r="AI506" i="13"/>
  <c r="AG506" i="13"/>
  <c r="AC506" i="13"/>
  <c r="AA506" i="13"/>
  <c r="Y506" i="13"/>
  <c r="BA505" i="13"/>
  <c r="AY505" i="13"/>
  <c r="AU505" i="13"/>
  <c r="AS505" i="13"/>
  <c r="AO505" i="13"/>
  <c r="AM505" i="13"/>
  <c r="AI505" i="13"/>
  <c r="AG505" i="13"/>
  <c r="AC505" i="13"/>
  <c r="AA505" i="13"/>
  <c r="Y505" i="13"/>
  <c r="BA504" i="13"/>
  <c r="AY504" i="13"/>
  <c r="AU504" i="13"/>
  <c r="AS504" i="13"/>
  <c r="AO504" i="13"/>
  <c r="AM504" i="13"/>
  <c r="AI504" i="13"/>
  <c r="AG504" i="13"/>
  <c r="AC504" i="13"/>
  <c r="AA504" i="13"/>
  <c r="Y504" i="13"/>
  <c r="BA503" i="13"/>
  <c r="AY503" i="13"/>
  <c r="AU503" i="13"/>
  <c r="AS503" i="13"/>
  <c r="AO503" i="13"/>
  <c r="AM503" i="13"/>
  <c r="AI503" i="13"/>
  <c r="AG503" i="13"/>
  <c r="AC503" i="13"/>
  <c r="AA503" i="13"/>
  <c r="Y503" i="13"/>
  <c r="BA502" i="13"/>
  <c r="AY502" i="13"/>
  <c r="AU502" i="13"/>
  <c r="AS502" i="13"/>
  <c r="AO502" i="13"/>
  <c r="AM502" i="13"/>
  <c r="AI502" i="13"/>
  <c r="AG502" i="13"/>
  <c r="AC502" i="13"/>
  <c r="AA502" i="13"/>
  <c r="Y502" i="13"/>
  <c r="BA501" i="13"/>
  <c r="AY501" i="13"/>
  <c r="AU501" i="13"/>
  <c r="AS501" i="13"/>
  <c r="AO501" i="13"/>
  <c r="AM501" i="13"/>
  <c r="AI501" i="13"/>
  <c r="AG501" i="13"/>
  <c r="AC501" i="13"/>
  <c r="AA501" i="13"/>
  <c r="Y501" i="13"/>
  <c r="BA500" i="13"/>
  <c r="AY500" i="13"/>
  <c r="AU500" i="13"/>
  <c r="AS500" i="13"/>
  <c r="AO500" i="13"/>
  <c r="AM500" i="13"/>
  <c r="AI500" i="13"/>
  <c r="AG500" i="13"/>
  <c r="AC500" i="13"/>
  <c r="AA500" i="13"/>
  <c r="Y500" i="13"/>
  <c r="BA499" i="13"/>
  <c r="AY499" i="13"/>
  <c r="AU499" i="13"/>
  <c r="AS499" i="13"/>
  <c r="AO499" i="13"/>
  <c r="AM499" i="13"/>
  <c r="AI499" i="13"/>
  <c r="AG499" i="13"/>
  <c r="AC499" i="13"/>
  <c r="AA499" i="13"/>
  <c r="Y499" i="13"/>
  <c r="BA498" i="13"/>
  <c r="AY498" i="13"/>
  <c r="AU498" i="13"/>
  <c r="AS498" i="13"/>
  <c r="AO498" i="13"/>
  <c r="AM498" i="13"/>
  <c r="AI498" i="13"/>
  <c r="AG498" i="13"/>
  <c r="AC498" i="13"/>
  <c r="AA498" i="13"/>
  <c r="Y498" i="13"/>
  <c r="BA497" i="13"/>
  <c r="AY497" i="13"/>
  <c r="AU497" i="13"/>
  <c r="AS497" i="13"/>
  <c r="AO497" i="13"/>
  <c r="AM497" i="13"/>
  <c r="AI497" i="13"/>
  <c r="AG497" i="13"/>
  <c r="AC497" i="13"/>
  <c r="AA497" i="13"/>
  <c r="Y497" i="13"/>
  <c r="BA496" i="13"/>
  <c r="AY496" i="13"/>
  <c r="AU496" i="13"/>
  <c r="AS496" i="13"/>
  <c r="AO496" i="13"/>
  <c r="AM496" i="13"/>
  <c r="AI496" i="13"/>
  <c r="AG496" i="13"/>
  <c r="AC496" i="13"/>
  <c r="AA496" i="13"/>
  <c r="Y496" i="13"/>
  <c r="BA495" i="13"/>
  <c r="AY495" i="13"/>
  <c r="AU495" i="13"/>
  <c r="AS495" i="13"/>
  <c r="AO495" i="13"/>
  <c r="AM495" i="13"/>
  <c r="AI495" i="13"/>
  <c r="AG495" i="13"/>
  <c r="AC495" i="13"/>
  <c r="AA495" i="13"/>
  <c r="Y495" i="13"/>
  <c r="BA494" i="13"/>
  <c r="AY494" i="13"/>
  <c r="AU494" i="13"/>
  <c r="AS494" i="13"/>
  <c r="AO494" i="13"/>
  <c r="AM494" i="13"/>
  <c r="AI494" i="13"/>
  <c r="AG494" i="13"/>
  <c r="AC494" i="13"/>
  <c r="AA494" i="13"/>
  <c r="Y494" i="13"/>
  <c r="BA493" i="13"/>
  <c r="AY493" i="13"/>
  <c r="AU493" i="13"/>
  <c r="AS493" i="13"/>
  <c r="AO493" i="13"/>
  <c r="AM493" i="13"/>
  <c r="AI493" i="13"/>
  <c r="AG493" i="13"/>
  <c r="AC493" i="13"/>
  <c r="AA493" i="13"/>
  <c r="Y493" i="13"/>
  <c r="BA492" i="13"/>
  <c r="AY492" i="13"/>
  <c r="AU492" i="13"/>
  <c r="AS492" i="13"/>
  <c r="AO492" i="13"/>
  <c r="AM492" i="13"/>
  <c r="AI492" i="13"/>
  <c r="AG492" i="13"/>
  <c r="AC492" i="13"/>
  <c r="AA492" i="13"/>
  <c r="Y492" i="13"/>
  <c r="BA491" i="13"/>
  <c r="AY491" i="13"/>
  <c r="AU491" i="13"/>
  <c r="AS491" i="13"/>
  <c r="AO491" i="13"/>
  <c r="AM491" i="13"/>
  <c r="AI491" i="13"/>
  <c r="AG491" i="13"/>
  <c r="AC491" i="13"/>
  <c r="AA491" i="13"/>
  <c r="Y491" i="13"/>
  <c r="BA490" i="13"/>
  <c r="AY490" i="13"/>
  <c r="AU490" i="13"/>
  <c r="AS490" i="13"/>
  <c r="AO490" i="13"/>
  <c r="AM490" i="13"/>
  <c r="AI490" i="13"/>
  <c r="AG490" i="13"/>
  <c r="AC490" i="13"/>
  <c r="AA490" i="13"/>
  <c r="Y490" i="13"/>
  <c r="BA489" i="13"/>
  <c r="AY489" i="13"/>
  <c r="AU489" i="13"/>
  <c r="AS489" i="13"/>
  <c r="AO489" i="13"/>
  <c r="AM489" i="13"/>
  <c r="AI489" i="13"/>
  <c r="AG489" i="13"/>
  <c r="AC489" i="13"/>
  <c r="AA489" i="13"/>
  <c r="Y489" i="13"/>
  <c r="BA488" i="13"/>
  <c r="AY488" i="13"/>
  <c r="AU488" i="13"/>
  <c r="AS488" i="13"/>
  <c r="AO488" i="13"/>
  <c r="AM488" i="13"/>
  <c r="AI488" i="13"/>
  <c r="AG488" i="13"/>
  <c r="AC488" i="13"/>
  <c r="AA488" i="13"/>
  <c r="Y488" i="13"/>
  <c r="BA487" i="13"/>
  <c r="AY487" i="13"/>
  <c r="AU487" i="13"/>
  <c r="AS487" i="13"/>
  <c r="AO487" i="13"/>
  <c r="AM487" i="13"/>
  <c r="AI487" i="13"/>
  <c r="AG487" i="13"/>
  <c r="AC487" i="13"/>
  <c r="AA487" i="13"/>
  <c r="Y487" i="13"/>
  <c r="BA486" i="13"/>
  <c r="AY486" i="13"/>
  <c r="AU486" i="13"/>
  <c r="AS486" i="13"/>
  <c r="AO486" i="13"/>
  <c r="AM486" i="13"/>
  <c r="AI486" i="13"/>
  <c r="AG486" i="13"/>
  <c r="AC486" i="13"/>
  <c r="AA486" i="13"/>
  <c r="Y486" i="13"/>
  <c r="BA485" i="13"/>
  <c r="AY485" i="13"/>
  <c r="AU485" i="13"/>
  <c r="AS485" i="13"/>
  <c r="AO485" i="13"/>
  <c r="AM485" i="13"/>
  <c r="AI485" i="13"/>
  <c r="AG485" i="13"/>
  <c r="AC485" i="13"/>
  <c r="AA485" i="13"/>
  <c r="Y485" i="13"/>
  <c r="BA484" i="13"/>
  <c r="AY484" i="13"/>
  <c r="AU484" i="13"/>
  <c r="AS484" i="13"/>
  <c r="AO484" i="13"/>
  <c r="AM484" i="13"/>
  <c r="AI484" i="13"/>
  <c r="AG484" i="13"/>
  <c r="AC484" i="13"/>
  <c r="AA484" i="13"/>
  <c r="Y484" i="13"/>
  <c r="BA483" i="13"/>
  <c r="AY483" i="13"/>
  <c r="AU483" i="13"/>
  <c r="AS483" i="13"/>
  <c r="AO483" i="13"/>
  <c r="AM483" i="13"/>
  <c r="AI483" i="13"/>
  <c r="AG483" i="13"/>
  <c r="AC483" i="13"/>
  <c r="AA483" i="13"/>
  <c r="Y483" i="13"/>
  <c r="BA482" i="13"/>
  <c r="AY482" i="13"/>
  <c r="AU482" i="13"/>
  <c r="AS482" i="13"/>
  <c r="AO482" i="13"/>
  <c r="AM482" i="13"/>
  <c r="AI482" i="13"/>
  <c r="AG482" i="13"/>
  <c r="AC482" i="13"/>
  <c r="AA482" i="13"/>
  <c r="Y482" i="13"/>
  <c r="BA481" i="13"/>
  <c r="AY481" i="13"/>
  <c r="AU481" i="13"/>
  <c r="AS481" i="13"/>
  <c r="AO481" i="13"/>
  <c r="AM481" i="13"/>
  <c r="AI481" i="13"/>
  <c r="AG481" i="13"/>
  <c r="AC481" i="13"/>
  <c r="AA481" i="13"/>
  <c r="Y481" i="13"/>
  <c r="BA480" i="13"/>
  <c r="AY480" i="13"/>
  <c r="AU480" i="13"/>
  <c r="AS480" i="13"/>
  <c r="AO480" i="13"/>
  <c r="AM480" i="13"/>
  <c r="AI480" i="13"/>
  <c r="AG480" i="13"/>
  <c r="AC480" i="13"/>
  <c r="AA480" i="13"/>
  <c r="Y480" i="13"/>
  <c r="BA479" i="13"/>
  <c r="AY479" i="13"/>
  <c r="AU479" i="13"/>
  <c r="AS479" i="13"/>
  <c r="AO479" i="13"/>
  <c r="AM479" i="13"/>
  <c r="AI479" i="13"/>
  <c r="AG479" i="13"/>
  <c r="AC479" i="13"/>
  <c r="AA479" i="13"/>
  <c r="Y479" i="13"/>
  <c r="BA478" i="13"/>
  <c r="AY478" i="13"/>
  <c r="AU478" i="13"/>
  <c r="AS478" i="13"/>
  <c r="AO478" i="13"/>
  <c r="AM478" i="13"/>
  <c r="AI478" i="13"/>
  <c r="AG478" i="13"/>
  <c r="AC478" i="13"/>
  <c r="AA478" i="13"/>
  <c r="Y478" i="13"/>
  <c r="BA477" i="13"/>
  <c r="AY477" i="13"/>
  <c r="AU477" i="13"/>
  <c r="AS477" i="13"/>
  <c r="AO477" i="13"/>
  <c r="AM477" i="13"/>
  <c r="AI477" i="13"/>
  <c r="AG477" i="13"/>
  <c r="AC477" i="13"/>
  <c r="AA477" i="13"/>
  <c r="Y477" i="13"/>
  <c r="BA476" i="13"/>
  <c r="AY476" i="13"/>
  <c r="AU476" i="13"/>
  <c r="AS476" i="13"/>
  <c r="AO476" i="13"/>
  <c r="AM476" i="13"/>
  <c r="AI476" i="13"/>
  <c r="AG476" i="13"/>
  <c r="AC476" i="13"/>
  <c r="AA476" i="13"/>
  <c r="Y476" i="13"/>
  <c r="BA475" i="13"/>
  <c r="AY475" i="13"/>
  <c r="AU475" i="13"/>
  <c r="AS475" i="13"/>
  <c r="AO475" i="13"/>
  <c r="AM475" i="13"/>
  <c r="AI475" i="13"/>
  <c r="AG475" i="13"/>
  <c r="AC475" i="13"/>
  <c r="AA475" i="13"/>
  <c r="Y475" i="13"/>
  <c r="BA474" i="13"/>
  <c r="AY474" i="13"/>
  <c r="AU474" i="13"/>
  <c r="AS474" i="13"/>
  <c r="AO474" i="13"/>
  <c r="AM474" i="13"/>
  <c r="AI474" i="13"/>
  <c r="AG474" i="13"/>
  <c r="AC474" i="13"/>
  <c r="AA474" i="13"/>
  <c r="Y474" i="13"/>
  <c r="BA473" i="13"/>
  <c r="AY473" i="13"/>
  <c r="AU473" i="13"/>
  <c r="AS473" i="13"/>
  <c r="AO473" i="13"/>
  <c r="AM473" i="13"/>
  <c r="AI473" i="13"/>
  <c r="AG473" i="13"/>
  <c r="AC473" i="13"/>
  <c r="AA473" i="13"/>
  <c r="Y473" i="13"/>
  <c r="BA472" i="13"/>
  <c r="AY472" i="13"/>
  <c r="AU472" i="13"/>
  <c r="AS472" i="13"/>
  <c r="AO472" i="13"/>
  <c r="AM472" i="13"/>
  <c r="AI472" i="13"/>
  <c r="AG472" i="13"/>
  <c r="AC472" i="13"/>
  <c r="AA472" i="13"/>
  <c r="Y472" i="13"/>
  <c r="BA471" i="13"/>
  <c r="AY471" i="13"/>
  <c r="AU471" i="13"/>
  <c r="AS471" i="13"/>
  <c r="AO471" i="13"/>
  <c r="AM471" i="13"/>
  <c r="AI471" i="13"/>
  <c r="AG471" i="13"/>
  <c r="AC471" i="13"/>
  <c r="AA471" i="13"/>
  <c r="Y471" i="13"/>
  <c r="BA470" i="13"/>
  <c r="AY470" i="13"/>
  <c r="AU470" i="13"/>
  <c r="AS470" i="13"/>
  <c r="AO470" i="13"/>
  <c r="AM470" i="13"/>
  <c r="AI470" i="13"/>
  <c r="AG470" i="13"/>
  <c r="AC470" i="13"/>
  <c r="AA470" i="13"/>
  <c r="Y470" i="13"/>
  <c r="BA469" i="13"/>
  <c r="AY469" i="13"/>
  <c r="AU469" i="13"/>
  <c r="AS469" i="13"/>
  <c r="AO469" i="13"/>
  <c r="AM469" i="13"/>
  <c r="AI469" i="13"/>
  <c r="AG469" i="13"/>
  <c r="AC469" i="13"/>
  <c r="AA469" i="13"/>
  <c r="Y469" i="13"/>
  <c r="BA468" i="13"/>
  <c r="AY468" i="13"/>
  <c r="AU468" i="13"/>
  <c r="AS468" i="13"/>
  <c r="AO468" i="13"/>
  <c r="AM468" i="13"/>
  <c r="AI468" i="13"/>
  <c r="AG468" i="13"/>
  <c r="AC468" i="13"/>
  <c r="AA468" i="13"/>
  <c r="Y468" i="13"/>
  <c r="BA467" i="13"/>
  <c r="AY467" i="13"/>
  <c r="AU467" i="13"/>
  <c r="AS467" i="13"/>
  <c r="AO467" i="13"/>
  <c r="AM467" i="13"/>
  <c r="AI467" i="13"/>
  <c r="AG467" i="13"/>
  <c r="AC467" i="13"/>
  <c r="AA467" i="13"/>
  <c r="Y467" i="13"/>
  <c r="BA466" i="13"/>
  <c r="AY466" i="13"/>
  <c r="AU466" i="13"/>
  <c r="AS466" i="13"/>
  <c r="AO466" i="13"/>
  <c r="AM466" i="13"/>
  <c r="AI466" i="13"/>
  <c r="AG466" i="13"/>
  <c r="AC466" i="13"/>
  <c r="AA466" i="13"/>
  <c r="Y466" i="13"/>
  <c r="BA465" i="13"/>
  <c r="AY465" i="13"/>
  <c r="AU465" i="13"/>
  <c r="AS465" i="13"/>
  <c r="AO465" i="13"/>
  <c r="AM465" i="13"/>
  <c r="AI465" i="13"/>
  <c r="AG465" i="13"/>
  <c r="AC465" i="13"/>
  <c r="AA465" i="13"/>
  <c r="Y465" i="13"/>
  <c r="BA464" i="13"/>
  <c r="AY464" i="13"/>
  <c r="AU464" i="13"/>
  <c r="AS464" i="13"/>
  <c r="AO464" i="13"/>
  <c r="AM464" i="13"/>
  <c r="AI464" i="13"/>
  <c r="AG464" i="13"/>
  <c r="AC464" i="13"/>
  <c r="AA464" i="13"/>
  <c r="Y464" i="13"/>
  <c r="BA463" i="13"/>
  <c r="AY463" i="13"/>
  <c r="AU463" i="13"/>
  <c r="AS463" i="13"/>
  <c r="AO463" i="13"/>
  <c r="AM463" i="13"/>
  <c r="AI463" i="13"/>
  <c r="AG463" i="13"/>
  <c r="AC463" i="13"/>
  <c r="AA463" i="13"/>
  <c r="Y463" i="13"/>
  <c r="BA462" i="13"/>
  <c r="AY462" i="13"/>
  <c r="AU462" i="13"/>
  <c r="AS462" i="13"/>
  <c r="AO462" i="13"/>
  <c r="AM462" i="13"/>
  <c r="AI462" i="13"/>
  <c r="AG462" i="13"/>
  <c r="AC462" i="13"/>
  <c r="AA462" i="13"/>
  <c r="Y462" i="13"/>
  <c r="BA461" i="13"/>
  <c r="AY461" i="13"/>
  <c r="AU461" i="13"/>
  <c r="AS461" i="13"/>
  <c r="AO461" i="13"/>
  <c r="AM461" i="13"/>
  <c r="AI461" i="13"/>
  <c r="AG461" i="13"/>
  <c r="AC461" i="13"/>
  <c r="AA461" i="13"/>
  <c r="Y461" i="13"/>
  <c r="BA460" i="13"/>
  <c r="AY460" i="13"/>
  <c r="AU460" i="13"/>
  <c r="AS460" i="13"/>
  <c r="AO460" i="13"/>
  <c r="AM460" i="13"/>
  <c r="AI460" i="13"/>
  <c r="AG460" i="13"/>
  <c r="AC460" i="13"/>
  <c r="AA460" i="13"/>
  <c r="Y460" i="13"/>
  <c r="BA459" i="13"/>
  <c r="AY459" i="13"/>
  <c r="AU459" i="13"/>
  <c r="AS459" i="13"/>
  <c r="AO459" i="13"/>
  <c r="AM459" i="13"/>
  <c r="AI459" i="13"/>
  <c r="AG459" i="13"/>
  <c r="AC459" i="13"/>
  <c r="AA459" i="13"/>
  <c r="Y459" i="13"/>
  <c r="BA458" i="13"/>
  <c r="AY458" i="13"/>
  <c r="AU458" i="13"/>
  <c r="AS458" i="13"/>
  <c r="AO458" i="13"/>
  <c r="AM458" i="13"/>
  <c r="AI458" i="13"/>
  <c r="AG458" i="13"/>
  <c r="AC458" i="13"/>
  <c r="AA458" i="13"/>
  <c r="Y458" i="13"/>
  <c r="BA457" i="13"/>
  <c r="AY457" i="13"/>
  <c r="AU457" i="13"/>
  <c r="AS457" i="13"/>
  <c r="AO457" i="13"/>
  <c r="AM457" i="13"/>
  <c r="AI457" i="13"/>
  <c r="AG457" i="13"/>
  <c r="AC457" i="13"/>
  <c r="AA457" i="13"/>
  <c r="Y457" i="13"/>
  <c r="BA456" i="13"/>
  <c r="AY456" i="13"/>
  <c r="AU456" i="13"/>
  <c r="AS456" i="13"/>
  <c r="AO456" i="13"/>
  <c r="AM456" i="13"/>
  <c r="AI456" i="13"/>
  <c r="AG456" i="13"/>
  <c r="AC456" i="13"/>
  <c r="AA456" i="13"/>
  <c r="Y456" i="13"/>
  <c r="BA455" i="13"/>
  <c r="AY455" i="13"/>
  <c r="AU455" i="13"/>
  <c r="AS455" i="13"/>
  <c r="AO455" i="13"/>
  <c r="AM455" i="13"/>
  <c r="AI455" i="13"/>
  <c r="AG455" i="13"/>
  <c r="AC455" i="13"/>
  <c r="AA455" i="13"/>
  <c r="Y455" i="13"/>
  <c r="BA454" i="13"/>
  <c r="AY454" i="13"/>
  <c r="AU454" i="13"/>
  <c r="AS454" i="13"/>
  <c r="AO454" i="13"/>
  <c r="AM454" i="13"/>
  <c r="AI454" i="13"/>
  <c r="AG454" i="13"/>
  <c r="AC454" i="13"/>
  <c r="AA454" i="13"/>
  <c r="Y454" i="13"/>
  <c r="BA453" i="13"/>
  <c r="AY453" i="13"/>
  <c r="AU453" i="13"/>
  <c r="AS453" i="13"/>
  <c r="AO453" i="13"/>
  <c r="AM453" i="13"/>
  <c r="AI453" i="13"/>
  <c r="AG453" i="13"/>
  <c r="AC453" i="13"/>
  <c r="AA453" i="13"/>
  <c r="Y453" i="13"/>
  <c r="BA452" i="13"/>
  <c r="AY452" i="13"/>
  <c r="AU452" i="13"/>
  <c r="AS452" i="13"/>
  <c r="AO452" i="13"/>
  <c r="AM452" i="13"/>
  <c r="AI452" i="13"/>
  <c r="AG452" i="13"/>
  <c r="AC452" i="13"/>
  <c r="AA452" i="13"/>
  <c r="Y452" i="13"/>
  <c r="BA451" i="13"/>
  <c r="AY451" i="13"/>
  <c r="AU451" i="13"/>
  <c r="AS451" i="13"/>
  <c r="AO451" i="13"/>
  <c r="AM451" i="13"/>
  <c r="AI451" i="13"/>
  <c r="AG451" i="13"/>
  <c r="AC451" i="13"/>
  <c r="AA451" i="13"/>
  <c r="Y451" i="13"/>
  <c r="BA450" i="13"/>
  <c r="AY450" i="13"/>
  <c r="AU450" i="13"/>
  <c r="AS450" i="13"/>
  <c r="AO450" i="13"/>
  <c r="AM450" i="13"/>
  <c r="AI450" i="13"/>
  <c r="AG450" i="13"/>
  <c r="AC450" i="13"/>
  <c r="AA450" i="13"/>
  <c r="Y450" i="13"/>
  <c r="BA449" i="13"/>
  <c r="AY449" i="13"/>
  <c r="AU449" i="13"/>
  <c r="AS449" i="13"/>
  <c r="AO449" i="13"/>
  <c r="AM449" i="13"/>
  <c r="AI449" i="13"/>
  <c r="AG449" i="13"/>
  <c r="AC449" i="13"/>
  <c r="AA449" i="13"/>
  <c r="Y449" i="13"/>
  <c r="BA448" i="13"/>
  <c r="AY448" i="13"/>
  <c r="AU448" i="13"/>
  <c r="AS448" i="13"/>
  <c r="AO448" i="13"/>
  <c r="AM448" i="13"/>
  <c r="AI448" i="13"/>
  <c r="AG448" i="13"/>
  <c r="AC448" i="13"/>
  <c r="AA448" i="13"/>
  <c r="Y448" i="13"/>
  <c r="BA447" i="13"/>
  <c r="AY447" i="13"/>
  <c r="AU447" i="13"/>
  <c r="AS447" i="13"/>
  <c r="AO447" i="13"/>
  <c r="AM447" i="13"/>
  <c r="AI447" i="13"/>
  <c r="AG447" i="13"/>
  <c r="AC447" i="13"/>
  <c r="AA447" i="13"/>
  <c r="Y447" i="13"/>
  <c r="BA446" i="13"/>
  <c r="AY446" i="13"/>
  <c r="AU446" i="13"/>
  <c r="AS446" i="13"/>
  <c r="AO446" i="13"/>
  <c r="AM446" i="13"/>
  <c r="AI446" i="13"/>
  <c r="AG446" i="13"/>
  <c r="AC446" i="13"/>
  <c r="AA446" i="13"/>
  <c r="Y446" i="13"/>
  <c r="BA445" i="13"/>
  <c r="AY445" i="13"/>
  <c r="AU445" i="13"/>
  <c r="AS445" i="13"/>
  <c r="AO445" i="13"/>
  <c r="AM445" i="13"/>
  <c r="AI445" i="13"/>
  <c r="AG445" i="13"/>
  <c r="AC445" i="13"/>
  <c r="AA445" i="13"/>
  <c r="Y445" i="13"/>
  <c r="BA444" i="13"/>
  <c r="AY444" i="13"/>
  <c r="AU444" i="13"/>
  <c r="AS444" i="13"/>
  <c r="AO444" i="13"/>
  <c r="AM444" i="13"/>
  <c r="AI444" i="13"/>
  <c r="AG444" i="13"/>
  <c r="AC444" i="13"/>
  <c r="AA444" i="13"/>
  <c r="Y444" i="13"/>
  <c r="BA443" i="13"/>
  <c r="AY443" i="13"/>
  <c r="AU443" i="13"/>
  <c r="AS443" i="13"/>
  <c r="AO443" i="13"/>
  <c r="AM443" i="13"/>
  <c r="AI443" i="13"/>
  <c r="AG443" i="13"/>
  <c r="AC443" i="13"/>
  <c r="AA443" i="13"/>
  <c r="Y443" i="13"/>
  <c r="BA442" i="13"/>
  <c r="AY442" i="13"/>
  <c r="AU442" i="13"/>
  <c r="AS442" i="13"/>
  <c r="AO442" i="13"/>
  <c r="AM442" i="13"/>
  <c r="AI442" i="13"/>
  <c r="AG442" i="13"/>
  <c r="AC442" i="13"/>
  <c r="AA442" i="13"/>
  <c r="Y442" i="13"/>
  <c r="BA441" i="13"/>
  <c r="AY441" i="13"/>
  <c r="AU441" i="13"/>
  <c r="AS441" i="13"/>
  <c r="AO441" i="13"/>
  <c r="AM441" i="13"/>
  <c r="AI441" i="13"/>
  <c r="AG441" i="13"/>
  <c r="AC441" i="13"/>
  <c r="AA441" i="13"/>
  <c r="Y441" i="13"/>
  <c r="BA440" i="13"/>
  <c r="AY440" i="13"/>
  <c r="AU440" i="13"/>
  <c r="AS440" i="13"/>
  <c r="AO440" i="13"/>
  <c r="AM440" i="13"/>
  <c r="AI440" i="13"/>
  <c r="AG440" i="13"/>
  <c r="AC440" i="13"/>
  <c r="AA440" i="13"/>
  <c r="Y440" i="13"/>
  <c r="BA439" i="13"/>
  <c r="AY439" i="13"/>
  <c r="AU439" i="13"/>
  <c r="AS439" i="13"/>
  <c r="AO439" i="13"/>
  <c r="AM439" i="13"/>
  <c r="AI439" i="13"/>
  <c r="AG439" i="13"/>
  <c r="AC439" i="13"/>
  <c r="AA439" i="13"/>
  <c r="Y439" i="13"/>
  <c r="BA438" i="13"/>
  <c r="AY438" i="13"/>
  <c r="AU438" i="13"/>
  <c r="AS438" i="13"/>
  <c r="AO438" i="13"/>
  <c r="AM438" i="13"/>
  <c r="AI438" i="13"/>
  <c r="AG438" i="13"/>
  <c r="AC438" i="13"/>
  <c r="AA438" i="13"/>
  <c r="Y438" i="13"/>
  <c r="BA437" i="13"/>
  <c r="AY437" i="13"/>
  <c r="AU437" i="13"/>
  <c r="AS437" i="13"/>
  <c r="AO437" i="13"/>
  <c r="AM437" i="13"/>
  <c r="AI437" i="13"/>
  <c r="AG437" i="13"/>
  <c r="AC437" i="13"/>
  <c r="AA437" i="13"/>
  <c r="Y437" i="13"/>
  <c r="BA436" i="13"/>
  <c r="AY436" i="13"/>
  <c r="AU436" i="13"/>
  <c r="AS436" i="13"/>
  <c r="AO436" i="13"/>
  <c r="AM436" i="13"/>
  <c r="AI436" i="13"/>
  <c r="AG436" i="13"/>
  <c r="AC436" i="13"/>
  <c r="AA436" i="13"/>
  <c r="Y436" i="13"/>
  <c r="BA435" i="13"/>
  <c r="AY435" i="13"/>
  <c r="AU435" i="13"/>
  <c r="AS435" i="13"/>
  <c r="AO435" i="13"/>
  <c r="AM435" i="13"/>
  <c r="AI435" i="13"/>
  <c r="AG435" i="13"/>
  <c r="AC435" i="13"/>
  <c r="AA435" i="13"/>
  <c r="Y435" i="13"/>
  <c r="BA434" i="13"/>
  <c r="AY434" i="13"/>
  <c r="AU434" i="13"/>
  <c r="AS434" i="13"/>
  <c r="AO434" i="13"/>
  <c r="AM434" i="13"/>
  <c r="AI434" i="13"/>
  <c r="AG434" i="13"/>
  <c r="AC434" i="13"/>
  <c r="AA434" i="13"/>
  <c r="Y434" i="13"/>
  <c r="BA433" i="13"/>
  <c r="AY433" i="13"/>
  <c r="AU433" i="13"/>
  <c r="AS433" i="13"/>
  <c r="AO433" i="13"/>
  <c r="AM433" i="13"/>
  <c r="AI433" i="13"/>
  <c r="AG433" i="13"/>
  <c r="AC433" i="13"/>
  <c r="AA433" i="13"/>
  <c r="Y433" i="13"/>
  <c r="BA432" i="13"/>
  <c r="AY432" i="13"/>
  <c r="AU432" i="13"/>
  <c r="AS432" i="13"/>
  <c r="AO432" i="13"/>
  <c r="AM432" i="13"/>
  <c r="AI432" i="13"/>
  <c r="AG432" i="13"/>
  <c r="AC432" i="13"/>
  <c r="AA432" i="13"/>
  <c r="Y432" i="13"/>
  <c r="BA431" i="13"/>
  <c r="AY431" i="13"/>
  <c r="AU431" i="13"/>
  <c r="AS431" i="13"/>
  <c r="AO431" i="13"/>
  <c r="AM431" i="13"/>
  <c r="AI431" i="13"/>
  <c r="AG431" i="13"/>
  <c r="AC431" i="13"/>
  <c r="AA431" i="13"/>
  <c r="Y431" i="13"/>
  <c r="BA430" i="13"/>
  <c r="AY430" i="13"/>
  <c r="AU430" i="13"/>
  <c r="AS430" i="13"/>
  <c r="AO430" i="13"/>
  <c r="AM430" i="13"/>
  <c r="AI430" i="13"/>
  <c r="AG430" i="13"/>
  <c r="AC430" i="13"/>
  <c r="AA430" i="13"/>
  <c r="Y430" i="13"/>
  <c r="BA429" i="13"/>
  <c r="AY429" i="13"/>
  <c r="AU429" i="13"/>
  <c r="AS429" i="13"/>
  <c r="AO429" i="13"/>
  <c r="AM429" i="13"/>
  <c r="AI429" i="13"/>
  <c r="AG429" i="13"/>
  <c r="AC429" i="13"/>
  <c r="AA429" i="13"/>
  <c r="Y429" i="13"/>
  <c r="BA428" i="13"/>
  <c r="AY428" i="13"/>
  <c r="AU428" i="13"/>
  <c r="AS428" i="13"/>
  <c r="AO428" i="13"/>
  <c r="AM428" i="13"/>
  <c r="AI428" i="13"/>
  <c r="AG428" i="13"/>
  <c r="AC428" i="13"/>
  <c r="AA428" i="13"/>
  <c r="Y428" i="13"/>
  <c r="BA427" i="13"/>
  <c r="AY427" i="13"/>
  <c r="AU427" i="13"/>
  <c r="AS427" i="13"/>
  <c r="AO427" i="13"/>
  <c r="AM427" i="13"/>
  <c r="AI427" i="13"/>
  <c r="AG427" i="13"/>
  <c r="AC427" i="13"/>
  <c r="AA427" i="13"/>
  <c r="Y427" i="13"/>
  <c r="BA426" i="13"/>
  <c r="AY426" i="13"/>
  <c r="AU426" i="13"/>
  <c r="AS426" i="13"/>
  <c r="AO426" i="13"/>
  <c r="AM426" i="13"/>
  <c r="AI426" i="13"/>
  <c r="AG426" i="13"/>
  <c r="AC426" i="13"/>
  <c r="AA426" i="13"/>
  <c r="Y426" i="13"/>
  <c r="BA425" i="13"/>
  <c r="AY425" i="13"/>
  <c r="AU425" i="13"/>
  <c r="AS425" i="13"/>
  <c r="AO425" i="13"/>
  <c r="AM425" i="13"/>
  <c r="AI425" i="13"/>
  <c r="AG425" i="13"/>
  <c r="AC425" i="13"/>
  <c r="AA425" i="13"/>
  <c r="Y425" i="13"/>
  <c r="BA424" i="13"/>
  <c r="AY424" i="13"/>
  <c r="AU424" i="13"/>
  <c r="AS424" i="13"/>
  <c r="AO424" i="13"/>
  <c r="AM424" i="13"/>
  <c r="AI424" i="13"/>
  <c r="AG424" i="13"/>
  <c r="AC424" i="13"/>
  <c r="AA424" i="13"/>
  <c r="Y424" i="13"/>
  <c r="BA423" i="13"/>
  <c r="AY423" i="13"/>
  <c r="AU423" i="13"/>
  <c r="AS423" i="13"/>
  <c r="AO423" i="13"/>
  <c r="AM423" i="13"/>
  <c r="AI423" i="13"/>
  <c r="AG423" i="13"/>
  <c r="AC423" i="13"/>
  <c r="AA423" i="13"/>
  <c r="Y423" i="13"/>
  <c r="BA422" i="13"/>
  <c r="AY422" i="13"/>
  <c r="AU422" i="13"/>
  <c r="AS422" i="13"/>
  <c r="AO422" i="13"/>
  <c r="AM422" i="13"/>
  <c r="AI422" i="13"/>
  <c r="AG422" i="13"/>
  <c r="AC422" i="13"/>
  <c r="AA422" i="13"/>
  <c r="Y422" i="13"/>
  <c r="BA421" i="13"/>
  <c r="AY421" i="13"/>
  <c r="AU421" i="13"/>
  <c r="AS421" i="13"/>
  <c r="AO421" i="13"/>
  <c r="AM421" i="13"/>
  <c r="AI421" i="13"/>
  <c r="AG421" i="13"/>
  <c r="AC421" i="13"/>
  <c r="AA421" i="13"/>
  <c r="Y421" i="13"/>
  <c r="BA420" i="13"/>
  <c r="AY420" i="13"/>
  <c r="AU420" i="13"/>
  <c r="AS420" i="13"/>
  <c r="AO420" i="13"/>
  <c r="AM420" i="13"/>
  <c r="AI420" i="13"/>
  <c r="AG420" i="13"/>
  <c r="AC420" i="13"/>
  <c r="AA420" i="13"/>
  <c r="Y420" i="13"/>
  <c r="BA419" i="13"/>
  <c r="AY419" i="13"/>
  <c r="AU419" i="13"/>
  <c r="AS419" i="13"/>
  <c r="AO419" i="13"/>
  <c r="AM419" i="13"/>
  <c r="AI419" i="13"/>
  <c r="AG419" i="13"/>
  <c r="AC419" i="13"/>
  <c r="AA419" i="13"/>
  <c r="Y419" i="13"/>
  <c r="BA418" i="13"/>
  <c r="AY418" i="13"/>
  <c r="AU418" i="13"/>
  <c r="AS418" i="13"/>
  <c r="AO418" i="13"/>
  <c r="AM418" i="13"/>
  <c r="AI418" i="13"/>
  <c r="AG418" i="13"/>
  <c r="AC418" i="13"/>
  <c r="AA418" i="13"/>
  <c r="Y418" i="13"/>
  <c r="BA417" i="13"/>
  <c r="AY417" i="13"/>
  <c r="AU417" i="13"/>
  <c r="AS417" i="13"/>
  <c r="AO417" i="13"/>
  <c r="AM417" i="13"/>
  <c r="AI417" i="13"/>
  <c r="AG417" i="13"/>
  <c r="AC417" i="13"/>
  <c r="AA417" i="13"/>
  <c r="Y417" i="13"/>
  <c r="BA416" i="13"/>
  <c r="AY416" i="13"/>
  <c r="AU416" i="13"/>
  <c r="AS416" i="13"/>
  <c r="AO416" i="13"/>
  <c r="AM416" i="13"/>
  <c r="AI416" i="13"/>
  <c r="AG416" i="13"/>
  <c r="AC416" i="13"/>
  <c r="AA416" i="13"/>
  <c r="Y416" i="13"/>
  <c r="BA415" i="13"/>
  <c r="AY415" i="13"/>
  <c r="AU415" i="13"/>
  <c r="AS415" i="13"/>
  <c r="AO415" i="13"/>
  <c r="AM415" i="13"/>
  <c r="AI415" i="13"/>
  <c r="AG415" i="13"/>
  <c r="AC415" i="13"/>
  <c r="AA415" i="13"/>
  <c r="Y415" i="13"/>
  <c r="BA414" i="13"/>
  <c r="AY414" i="13"/>
  <c r="AU414" i="13"/>
  <c r="AS414" i="13"/>
  <c r="AO414" i="13"/>
  <c r="AM414" i="13"/>
  <c r="AI414" i="13"/>
  <c r="AG414" i="13"/>
  <c r="AC414" i="13"/>
  <c r="AA414" i="13"/>
  <c r="Y414" i="13"/>
  <c r="BA413" i="13"/>
  <c r="AY413" i="13"/>
  <c r="AU413" i="13"/>
  <c r="AS413" i="13"/>
  <c r="AO413" i="13"/>
  <c r="AM413" i="13"/>
  <c r="AI413" i="13"/>
  <c r="AG413" i="13"/>
  <c r="AC413" i="13"/>
  <c r="AA413" i="13"/>
  <c r="Y413" i="13"/>
  <c r="BA412" i="13"/>
  <c r="AY412" i="13"/>
  <c r="AU412" i="13"/>
  <c r="AS412" i="13"/>
  <c r="AO412" i="13"/>
  <c r="AM412" i="13"/>
  <c r="AI412" i="13"/>
  <c r="AG412" i="13"/>
  <c r="AC412" i="13"/>
  <c r="AA412" i="13"/>
  <c r="Y412" i="13"/>
  <c r="BA411" i="13"/>
  <c r="AY411" i="13"/>
  <c r="AU411" i="13"/>
  <c r="AS411" i="13"/>
  <c r="AO411" i="13"/>
  <c r="AM411" i="13"/>
  <c r="AI411" i="13"/>
  <c r="AG411" i="13"/>
  <c r="AC411" i="13"/>
  <c r="AA411" i="13"/>
  <c r="Y411" i="13"/>
  <c r="BA410" i="13"/>
  <c r="AY410" i="13"/>
  <c r="AU410" i="13"/>
  <c r="AS410" i="13"/>
  <c r="AO410" i="13"/>
  <c r="AM410" i="13"/>
  <c r="AI410" i="13"/>
  <c r="AG410" i="13"/>
  <c r="AC410" i="13"/>
  <c r="AA410" i="13"/>
  <c r="Y410" i="13"/>
  <c r="BA409" i="13"/>
  <c r="AY409" i="13"/>
  <c r="AU409" i="13"/>
  <c r="AS409" i="13"/>
  <c r="AO409" i="13"/>
  <c r="AM409" i="13"/>
  <c r="AI409" i="13"/>
  <c r="AG409" i="13"/>
  <c r="AC409" i="13"/>
  <c r="AA409" i="13"/>
  <c r="Y409" i="13"/>
  <c r="BA408" i="13"/>
  <c r="AY408" i="13"/>
  <c r="AU408" i="13"/>
  <c r="AS408" i="13"/>
  <c r="AO408" i="13"/>
  <c r="AM408" i="13"/>
  <c r="AI408" i="13"/>
  <c r="AG408" i="13"/>
  <c r="AC408" i="13"/>
  <c r="AA408" i="13"/>
  <c r="Y408" i="13"/>
  <c r="BA407" i="13"/>
  <c r="AY407" i="13"/>
  <c r="AU407" i="13"/>
  <c r="AS407" i="13"/>
  <c r="AO407" i="13"/>
  <c r="AM407" i="13"/>
  <c r="AI407" i="13"/>
  <c r="AG407" i="13"/>
  <c r="AC407" i="13"/>
  <c r="AA407" i="13"/>
  <c r="Y407" i="13"/>
  <c r="BA406" i="13"/>
  <c r="AY406" i="13"/>
  <c r="AU406" i="13"/>
  <c r="AS406" i="13"/>
  <c r="AO406" i="13"/>
  <c r="AM406" i="13"/>
  <c r="AI406" i="13"/>
  <c r="AG406" i="13"/>
  <c r="AC406" i="13"/>
  <c r="AA406" i="13"/>
  <c r="Y406" i="13"/>
  <c r="BA405" i="13"/>
  <c r="AY405" i="13"/>
  <c r="AU405" i="13"/>
  <c r="AS405" i="13"/>
  <c r="AO405" i="13"/>
  <c r="AM405" i="13"/>
  <c r="AI405" i="13"/>
  <c r="AG405" i="13"/>
  <c r="AC405" i="13"/>
  <c r="AA405" i="13"/>
  <c r="Y405" i="13"/>
  <c r="BA404" i="13"/>
  <c r="AY404" i="13"/>
  <c r="AU404" i="13"/>
  <c r="AS404" i="13"/>
  <c r="AO404" i="13"/>
  <c r="AM404" i="13"/>
  <c r="AI404" i="13"/>
  <c r="AG404" i="13"/>
  <c r="AC404" i="13"/>
  <c r="AA404" i="13"/>
  <c r="Y404" i="13"/>
  <c r="BA403" i="13"/>
  <c r="AY403" i="13"/>
  <c r="AU403" i="13"/>
  <c r="AS403" i="13"/>
  <c r="AO403" i="13"/>
  <c r="AM403" i="13"/>
  <c r="AI403" i="13"/>
  <c r="AG403" i="13"/>
  <c r="AC403" i="13"/>
  <c r="AA403" i="13"/>
  <c r="Y403" i="13"/>
  <c r="BA402" i="13"/>
  <c r="AY402" i="13"/>
  <c r="AU402" i="13"/>
  <c r="AS402" i="13"/>
  <c r="AO402" i="13"/>
  <c r="AM402" i="13"/>
  <c r="AI402" i="13"/>
  <c r="AG402" i="13"/>
  <c r="AC402" i="13"/>
  <c r="AA402" i="13"/>
  <c r="Y402" i="13"/>
  <c r="BA401" i="13"/>
  <c r="AY401" i="13"/>
  <c r="AU401" i="13"/>
  <c r="AS401" i="13"/>
  <c r="AO401" i="13"/>
  <c r="AM401" i="13"/>
  <c r="AI401" i="13"/>
  <c r="AG401" i="13"/>
  <c r="AC401" i="13"/>
  <c r="AA401" i="13"/>
  <c r="Y401" i="13"/>
  <c r="BA400" i="13"/>
  <c r="AY400" i="13"/>
  <c r="AU400" i="13"/>
  <c r="AS400" i="13"/>
  <c r="AO400" i="13"/>
  <c r="AM400" i="13"/>
  <c r="AI400" i="13"/>
  <c r="AG400" i="13"/>
  <c r="AC400" i="13"/>
  <c r="AA400" i="13"/>
  <c r="Y400" i="13"/>
  <c r="BA399" i="13"/>
  <c r="AY399" i="13"/>
  <c r="AU399" i="13"/>
  <c r="AS399" i="13"/>
  <c r="AO399" i="13"/>
  <c r="AM399" i="13"/>
  <c r="AI399" i="13"/>
  <c r="AG399" i="13"/>
  <c r="AC399" i="13"/>
  <c r="AA399" i="13"/>
  <c r="Y399" i="13"/>
  <c r="BA398" i="13"/>
  <c r="AY398" i="13"/>
  <c r="AU398" i="13"/>
  <c r="AS398" i="13"/>
  <c r="AO398" i="13"/>
  <c r="AM398" i="13"/>
  <c r="AI398" i="13"/>
  <c r="AG398" i="13"/>
  <c r="AC398" i="13"/>
  <c r="AA398" i="13"/>
  <c r="Y398" i="13"/>
  <c r="BA397" i="13"/>
  <c r="AY397" i="13"/>
  <c r="AU397" i="13"/>
  <c r="AS397" i="13"/>
  <c r="AO397" i="13"/>
  <c r="AM397" i="13"/>
  <c r="AI397" i="13"/>
  <c r="AG397" i="13"/>
  <c r="AC397" i="13"/>
  <c r="AA397" i="13"/>
  <c r="Y397" i="13"/>
  <c r="BA396" i="13"/>
  <c r="AY396" i="13"/>
  <c r="AU396" i="13"/>
  <c r="AS396" i="13"/>
  <c r="AO396" i="13"/>
  <c r="AM396" i="13"/>
  <c r="AI396" i="13"/>
  <c r="AG396" i="13"/>
  <c r="AC396" i="13"/>
  <c r="AA396" i="13"/>
  <c r="Y396" i="13"/>
  <c r="BA395" i="13"/>
  <c r="AY395" i="13"/>
  <c r="AU395" i="13"/>
  <c r="AS395" i="13"/>
  <c r="AO395" i="13"/>
  <c r="AM395" i="13"/>
  <c r="AI395" i="13"/>
  <c r="AG395" i="13"/>
  <c r="AC395" i="13"/>
  <c r="AA395" i="13"/>
  <c r="Y395" i="13"/>
  <c r="BA394" i="13"/>
  <c r="AY394" i="13"/>
  <c r="AU394" i="13"/>
  <c r="AS394" i="13"/>
  <c r="AO394" i="13"/>
  <c r="AM394" i="13"/>
  <c r="AI394" i="13"/>
  <c r="AG394" i="13"/>
  <c r="AC394" i="13"/>
  <c r="AA394" i="13"/>
  <c r="Y394" i="13"/>
  <c r="BA393" i="13"/>
  <c r="AY393" i="13"/>
  <c r="AU393" i="13"/>
  <c r="AS393" i="13"/>
  <c r="AO393" i="13"/>
  <c r="AM393" i="13"/>
  <c r="AI393" i="13"/>
  <c r="AG393" i="13"/>
  <c r="AC393" i="13"/>
  <c r="AA393" i="13"/>
  <c r="Y393" i="13"/>
  <c r="BA392" i="13"/>
  <c r="AY392" i="13"/>
  <c r="AU392" i="13"/>
  <c r="AS392" i="13"/>
  <c r="AO392" i="13"/>
  <c r="AM392" i="13"/>
  <c r="AI392" i="13"/>
  <c r="AG392" i="13"/>
  <c r="AC392" i="13"/>
  <c r="AA392" i="13"/>
  <c r="Y392" i="13"/>
  <c r="BA391" i="13"/>
  <c r="AY391" i="13"/>
  <c r="AU391" i="13"/>
  <c r="AS391" i="13"/>
  <c r="AO391" i="13"/>
  <c r="AM391" i="13"/>
  <c r="AI391" i="13"/>
  <c r="AG391" i="13"/>
  <c r="AC391" i="13"/>
  <c r="AA391" i="13"/>
  <c r="Y391" i="13"/>
  <c r="BA390" i="13"/>
  <c r="AY390" i="13"/>
  <c r="AU390" i="13"/>
  <c r="AS390" i="13"/>
  <c r="AO390" i="13"/>
  <c r="AM390" i="13"/>
  <c r="AI390" i="13"/>
  <c r="AG390" i="13"/>
  <c r="AC390" i="13"/>
  <c r="AA390" i="13"/>
  <c r="Y390" i="13"/>
  <c r="BA389" i="13"/>
  <c r="AY389" i="13"/>
  <c r="AU389" i="13"/>
  <c r="AS389" i="13"/>
  <c r="AO389" i="13"/>
  <c r="AM389" i="13"/>
  <c r="AI389" i="13"/>
  <c r="AG389" i="13"/>
  <c r="AC389" i="13"/>
  <c r="AA389" i="13"/>
  <c r="Y389" i="13"/>
  <c r="BA388" i="13"/>
  <c r="AY388" i="13"/>
  <c r="AU388" i="13"/>
  <c r="AS388" i="13"/>
  <c r="AO388" i="13"/>
  <c r="AM388" i="13"/>
  <c r="AI388" i="13"/>
  <c r="AG388" i="13"/>
  <c r="AC388" i="13"/>
  <c r="AA388" i="13"/>
  <c r="Y388" i="13"/>
  <c r="BA387" i="13"/>
  <c r="AY387" i="13"/>
  <c r="AU387" i="13"/>
  <c r="AS387" i="13"/>
  <c r="AO387" i="13"/>
  <c r="AM387" i="13"/>
  <c r="AI387" i="13"/>
  <c r="AG387" i="13"/>
  <c r="AC387" i="13"/>
  <c r="AA387" i="13"/>
  <c r="Y387" i="13"/>
  <c r="BA386" i="13"/>
  <c r="AY386" i="13"/>
  <c r="AU386" i="13"/>
  <c r="AS386" i="13"/>
  <c r="AO386" i="13"/>
  <c r="AM386" i="13"/>
  <c r="AI386" i="13"/>
  <c r="AG386" i="13"/>
  <c r="AC386" i="13"/>
  <c r="AA386" i="13"/>
  <c r="Y386" i="13"/>
  <c r="BA385" i="13"/>
  <c r="AY385" i="13"/>
  <c r="AU385" i="13"/>
  <c r="AS385" i="13"/>
  <c r="AO385" i="13"/>
  <c r="AM385" i="13"/>
  <c r="AI385" i="13"/>
  <c r="AG385" i="13"/>
  <c r="AC385" i="13"/>
  <c r="AA385" i="13"/>
  <c r="Y385" i="13"/>
  <c r="BA384" i="13"/>
  <c r="AY384" i="13"/>
  <c r="AU384" i="13"/>
  <c r="AS384" i="13"/>
  <c r="AO384" i="13"/>
  <c r="AM384" i="13"/>
  <c r="AI384" i="13"/>
  <c r="AG384" i="13"/>
  <c r="AC384" i="13"/>
  <c r="AA384" i="13"/>
  <c r="Y384" i="13"/>
  <c r="BA383" i="13"/>
  <c r="AY383" i="13"/>
  <c r="AU383" i="13"/>
  <c r="AS383" i="13"/>
  <c r="AO383" i="13"/>
  <c r="AM383" i="13"/>
  <c r="AI383" i="13"/>
  <c r="AG383" i="13"/>
  <c r="AC383" i="13"/>
  <c r="AA383" i="13"/>
  <c r="Y383" i="13"/>
  <c r="BA382" i="13"/>
  <c r="AY382" i="13"/>
  <c r="AU382" i="13"/>
  <c r="AS382" i="13"/>
  <c r="AO382" i="13"/>
  <c r="AM382" i="13"/>
  <c r="AI382" i="13"/>
  <c r="AG382" i="13"/>
  <c r="AC382" i="13"/>
  <c r="AA382" i="13"/>
  <c r="Y382" i="13"/>
  <c r="BA381" i="13"/>
  <c r="AY381" i="13"/>
  <c r="AU381" i="13"/>
  <c r="AS381" i="13"/>
  <c r="AO381" i="13"/>
  <c r="AM381" i="13"/>
  <c r="AI381" i="13"/>
  <c r="AG381" i="13"/>
  <c r="AC381" i="13"/>
  <c r="AA381" i="13"/>
  <c r="Y381" i="13"/>
  <c r="BA380" i="13"/>
  <c r="AY380" i="13"/>
  <c r="AU380" i="13"/>
  <c r="AS380" i="13"/>
  <c r="AO380" i="13"/>
  <c r="AM380" i="13"/>
  <c r="AI380" i="13"/>
  <c r="AG380" i="13"/>
  <c r="AC380" i="13"/>
  <c r="AA380" i="13"/>
  <c r="Y380" i="13"/>
  <c r="BA379" i="13"/>
  <c r="AY379" i="13"/>
  <c r="AU379" i="13"/>
  <c r="AS379" i="13"/>
  <c r="AO379" i="13"/>
  <c r="AM379" i="13"/>
  <c r="AI379" i="13"/>
  <c r="AG379" i="13"/>
  <c r="AC379" i="13"/>
  <c r="AA379" i="13"/>
  <c r="Y379" i="13"/>
  <c r="BA378" i="13"/>
  <c r="AY378" i="13"/>
  <c r="AU378" i="13"/>
  <c r="AS378" i="13"/>
  <c r="AO378" i="13"/>
  <c r="AM378" i="13"/>
  <c r="AI378" i="13"/>
  <c r="AG378" i="13"/>
  <c r="AC378" i="13"/>
  <c r="AA378" i="13"/>
  <c r="Y378" i="13"/>
  <c r="BA377" i="13"/>
  <c r="AY377" i="13"/>
  <c r="AU377" i="13"/>
  <c r="AS377" i="13"/>
  <c r="AO377" i="13"/>
  <c r="AM377" i="13"/>
  <c r="AI377" i="13"/>
  <c r="AG377" i="13"/>
  <c r="AC377" i="13"/>
  <c r="AA377" i="13"/>
  <c r="Y377" i="13"/>
  <c r="BA376" i="13"/>
  <c r="AY376" i="13"/>
  <c r="AU376" i="13"/>
  <c r="AS376" i="13"/>
  <c r="AO376" i="13"/>
  <c r="AM376" i="13"/>
  <c r="AI376" i="13"/>
  <c r="AG376" i="13"/>
  <c r="AC376" i="13"/>
  <c r="AA376" i="13"/>
  <c r="Y376" i="13"/>
  <c r="BA375" i="13"/>
  <c r="AY375" i="13"/>
  <c r="AU375" i="13"/>
  <c r="AS375" i="13"/>
  <c r="AO375" i="13"/>
  <c r="AM375" i="13"/>
  <c r="AI375" i="13"/>
  <c r="AG375" i="13"/>
  <c r="AC375" i="13"/>
  <c r="AA375" i="13"/>
  <c r="Y375" i="13"/>
  <c r="BA374" i="13"/>
  <c r="AY374" i="13"/>
  <c r="AU374" i="13"/>
  <c r="AS374" i="13"/>
  <c r="AO374" i="13"/>
  <c r="AM374" i="13"/>
  <c r="AI374" i="13"/>
  <c r="AG374" i="13"/>
  <c r="AC374" i="13"/>
  <c r="AA374" i="13"/>
  <c r="Y374" i="13"/>
  <c r="BA373" i="13"/>
  <c r="AY373" i="13"/>
  <c r="AU373" i="13"/>
  <c r="AS373" i="13"/>
  <c r="AO373" i="13"/>
  <c r="AM373" i="13"/>
  <c r="AI373" i="13"/>
  <c r="AG373" i="13"/>
  <c r="AC373" i="13"/>
  <c r="AA373" i="13"/>
  <c r="Y373" i="13"/>
  <c r="BA372" i="13"/>
  <c r="AY372" i="13"/>
  <c r="AU372" i="13"/>
  <c r="AS372" i="13"/>
  <c r="AO372" i="13"/>
  <c r="AM372" i="13"/>
  <c r="AI372" i="13"/>
  <c r="AG372" i="13"/>
  <c r="AC372" i="13"/>
  <c r="AA372" i="13"/>
  <c r="Y372" i="13"/>
  <c r="BA371" i="13"/>
  <c r="AY371" i="13"/>
  <c r="AU371" i="13"/>
  <c r="AS371" i="13"/>
  <c r="AO371" i="13"/>
  <c r="AM371" i="13"/>
  <c r="AI371" i="13"/>
  <c r="AG371" i="13"/>
  <c r="AC371" i="13"/>
  <c r="AA371" i="13"/>
  <c r="Y371" i="13"/>
  <c r="BA370" i="13"/>
  <c r="AY370" i="13"/>
  <c r="AU370" i="13"/>
  <c r="AS370" i="13"/>
  <c r="AO370" i="13"/>
  <c r="AM370" i="13"/>
  <c r="AI370" i="13"/>
  <c r="AG370" i="13"/>
  <c r="AC370" i="13"/>
  <c r="AA370" i="13"/>
  <c r="Y370" i="13"/>
  <c r="BA369" i="13"/>
  <c r="AY369" i="13"/>
  <c r="AU369" i="13"/>
  <c r="AS369" i="13"/>
  <c r="AO369" i="13"/>
  <c r="AM369" i="13"/>
  <c r="AI369" i="13"/>
  <c r="AG369" i="13"/>
  <c r="AC369" i="13"/>
  <c r="AA369" i="13"/>
  <c r="Y369" i="13"/>
  <c r="BA368" i="13"/>
  <c r="AY368" i="13"/>
  <c r="AU368" i="13"/>
  <c r="AS368" i="13"/>
  <c r="AO368" i="13"/>
  <c r="AM368" i="13"/>
  <c r="AI368" i="13"/>
  <c r="AG368" i="13"/>
  <c r="AC368" i="13"/>
  <c r="AA368" i="13"/>
  <c r="Y368" i="13"/>
  <c r="BA367" i="13"/>
  <c r="AY367" i="13"/>
  <c r="AU367" i="13"/>
  <c r="AS367" i="13"/>
  <c r="AO367" i="13"/>
  <c r="AM367" i="13"/>
  <c r="AI367" i="13"/>
  <c r="AG367" i="13"/>
  <c r="AC367" i="13"/>
  <c r="AA367" i="13"/>
  <c r="Y367" i="13"/>
  <c r="BA366" i="13"/>
  <c r="AY366" i="13"/>
  <c r="AU366" i="13"/>
  <c r="AS366" i="13"/>
  <c r="AO366" i="13"/>
  <c r="AM366" i="13"/>
  <c r="AI366" i="13"/>
  <c r="AG366" i="13"/>
  <c r="AC366" i="13"/>
  <c r="AA366" i="13"/>
  <c r="Y366" i="13"/>
  <c r="BA365" i="13"/>
  <c r="AY365" i="13"/>
  <c r="AU365" i="13"/>
  <c r="AS365" i="13"/>
  <c r="AO365" i="13"/>
  <c r="AM365" i="13"/>
  <c r="AI365" i="13"/>
  <c r="AG365" i="13"/>
  <c r="AC365" i="13"/>
  <c r="AA365" i="13"/>
  <c r="Y365" i="13"/>
  <c r="BA364" i="13"/>
  <c r="AY364" i="13"/>
  <c r="AU364" i="13"/>
  <c r="AS364" i="13"/>
  <c r="AO364" i="13"/>
  <c r="AM364" i="13"/>
  <c r="AI364" i="13"/>
  <c r="AG364" i="13"/>
  <c r="AC364" i="13"/>
  <c r="AA364" i="13"/>
  <c r="Y364" i="13"/>
  <c r="BA363" i="13"/>
  <c r="AY363" i="13"/>
  <c r="AU363" i="13"/>
  <c r="AS363" i="13"/>
  <c r="AO363" i="13"/>
  <c r="AM363" i="13"/>
  <c r="AI363" i="13"/>
  <c r="AG363" i="13"/>
  <c r="AC363" i="13"/>
  <c r="AA363" i="13"/>
  <c r="Y363" i="13"/>
  <c r="BA362" i="13"/>
  <c r="AY362" i="13"/>
  <c r="AU362" i="13"/>
  <c r="AS362" i="13"/>
  <c r="AO362" i="13"/>
  <c r="AM362" i="13"/>
  <c r="AI362" i="13"/>
  <c r="AG362" i="13"/>
  <c r="AC362" i="13"/>
  <c r="AA362" i="13"/>
  <c r="Y362" i="13"/>
  <c r="BA361" i="13"/>
  <c r="AY361" i="13"/>
  <c r="AU361" i="13"/>
  <c r="AS361" i="13"/>
  <c r="AO361" i="13"/>
  <c r="AM361" i="13"/>
  <c r="AI361" i="13"/>
  <c r="AG361" i="13"/>
  <c r="AC361" i="13"/>
  <c r="AA361" i="13"/>
  <c r="Y361" i="13"/>
  <c r="BA360" i="13"/>
  <c r="AY360" i="13"/>
  <c r="AU360" i="13"/>
  <c r="AS360" i="13"/>
  <c r="AO360" i="13"/>
  <c r="AM360" i="13"/>
  <c r="AI360" i="13"/>
  <c r="AG360" i="13"/>
  <c r="AC360" i="13"/>
  <c r="AA360" i="13"/>
  <c r="Y360" i="13"/>
  <c r="BA359" i="13"/>
  <c r="AY359" i="13"/>
  <c r="AU359" i="13"/>
  <c r="AS359" i="13"/>
  <c r="AO359" i="13"/>
  <c r="AM359" i="13"/>
  <c r="AI359" i="13"/>
  <c r="AG359" i="13"/>
  <c r="AC359" i="13"/>
  <c r="AA359" i="13"/>
  <c r="Y359" i="13"/>
  <c r="BA358" i="13"/>
  <c r="AY358" i="13"/>
  <c r="AU358" i="13"/>
  <c r="AS358" i="13"/>
  <c r="AO358" i="13"/>
  <c r="AM358" i="13"/>
  <c r="AI358" i="13"/>
  <c r="AG358" i="13"/>
  <c r="AC358" i="13"/>
  <c r="AA358" i="13"/>
  <c r="Y358" i="13"/>
  <c r="BA357" i="13"/>
  <c r="AY357" i="13"/>
  <c r="AU357" i="13"/>
  <c r="AS357" i="13"/>
  <c r="AO357" i="13"/>
  <c r="AM357" i="13"/>
  <c r="AI357" i="13"/>
  <c r="AG357" i="13"/>
  <c r="AC357" i="13"/>
  <c r="AA357" i="13"/>
  <c r="Y357" i="13"/>
  <c r="BA356" i="13"/>
  <c r="AY356" i="13"/>
  <c r="AU356" i="13"/>
  <c r="AS356" i="13"/>
  <c r="AO356" i="13"/>
  <c r="AM356" i="13"/>
  <c r="AI356" i="13"/>
  <c r="AG356" i="13"/>
  <c r="AC356" i="13"/>
  <c r="AA356" i="13"/>
  <c r="Y356" i="13"/>
  <c r="BA355" i="13"/>
  <c r="AY355" i="13"/>
  <c r="AU355" i="13"/>
  <c r="AS355" i="13"/>
  <c r="AO355" i="13"/>
  <c r="AM355" i="13"/>
  <c r="AI355" i="13"/>
  <c r="AG355" i="13"/>
  <c r="AC355" i="13"/>
  <c r="AA355" i="13"/>
  <c r="Y355" i="13"/>
  <c r="BA354" i="13"/>
  <c r="AY354" i="13"/>
  <c r="AU354" i="13"/>
  <c r="AS354" i="13"/>
  <c r="AO354" i="13"/>
  <c r="AM354" i="13"/>
  <c r="AI354" i="13"/>
  <c r="AG354" i="13"/>
  <c r="AC354" i="13"/>
  <c r="AA354" i="13"/>
  <c r="Y354" i="13"/>
  <c r="BA353" i="13"/>
  <c r="AY353" i="13"/>
  <c r="AU353" i="13"/>
  <c r="AS353" i="13"/>
  <c r="AO353" i="13"/>
  <c r="AM353" i="13"/>
  <c r="AI353" i="13"/>
  <c r="AG353" i="13"/>
  <c r="AC353" i="13"/>
  <c r="AA353" i="13"/>
  <c r="Y353" i="13"/>
  <c r="BA352" i="13"/>
  <c r="AY352" i="13"/>
  <c r="AU352" i="13"/>
  <c r="AS352" i="13"/>
  <c r="AO352" i="13"/>
  <c r="AM352" i="13"/>
  <c r="AI352" i="13"/>
  <c r="AG352" i="13"/>
  <c r="AC352" i="13"/>
  <c r="AA352" i="13"/>
  <c r="Y352" i="13"/>
  <c r="BA351" i="13"/>
  <c r="AY351" i="13"/>
  <c r="AU351" i="13"/>
  <c r="AS351" i="13"/>
  <c r="AO351" i="13"/>
  <c r="AM351" i="13"/>
  <c r="AI351" i="13"/>
  <c r="AG351" i="13"/>
  <c r="AC351" i="13"/>
  <c r="AA351" i="13"/>
  <c r="Y351" i="13"/>
  <c r="BA350" i="13"/>
  <c r="AY350" i="13"/>
  <c r="AU350" i="13"/>
  <c r="AS350" i="13"/>
  <c r="AO350" i="13"/>
  <c r="AM350" i="13"/>
  <c r="AI350" i="13"/>
  <c r="AG350" i="13"/>
  <c r="AC350" i="13"/>
  <c r="AA350" i="13"/>
  <c r="Y350" i="13"/>
  <c r="BA349" i="13"/>
  <c r="AY349" i="13"/>
  <c r="AU349" i="13"/>
  <c r="AS349" i="13"/>
  <c r="AO349" i="13"/>
  <c r="AM349" i="13"/>
  <c r="AI349" i="13"/>
  <c r="AG349" i="13"/>
  <c r="AC349" i="13"/>
  <c r="AA349" i="13"/>
  <c r="Y349" i="13"/>
  <c r="BA348" i="13"/>
  <c r="AY348" i="13"/>
  <c r="AU348" i="13"/>
  <c r="AS348" i="13"/>
  <c r="AO348" i="13"/>
  <c r="AM348" i="13"/>
  <c r="AI348" i="13"/>
  <c r="AG348" i="13"/>
  <c r="AC348" i="13"/>
  <c r="AA348" i="13"/>
  <c r="Y348" i="13"/>
  <c r="BA347" i="13"/>
  <c r="AY347" i="13"/>
  <c r="AU347" i="13"/>
  <c r="AS347" i="13"/>
  <c r="AO347" i="13"/>
  <c r="AM347" i="13"/>
  <c r="AI347" i="13"/>
  <c r="AG347" i="13"/>
  <c r="AC347" i="13"/>
  <c r="AA347" i="13"/>
  <c r="Y347" i="13"/>
  <c r="BA346" i="13"/>
  <c r="AY346" i="13"/>
  <c r="AU346" i="13"/>
  <c r="AS346" i="13"/>
  <c r="AO346" i="13"/>
  <c r="AM346" i="13"/>
  <c r="AI346" i="13"/>
  <c r="AG346" i="13"/>
  <c r="AC346" i="13"/>
  <c r="AA346" i="13"/>
  <c r="Y346" i="13"/>
  <c r="BA345" i="13"/>
  <c r="AY345" i="13"/>
  <c r="AU345" i="13"/>
  <c r="AS345" i="13"/>
  <c r="AO345" i="13"/>
  <c r="AM345" i="13"/>
  <c r="AI345" i="13"/>
  <c r="AG345" i="13"/>
  <c r="AC345" i="13"/>
  <c r="AA345" i="13"/>
  <c r="Y345" i="13"/>
  <c r="BA344" i="13"/>
  <c r="AY344" i="13"/>
  <c r="AU344" i="13"/>
  <c r="AS344" i="13"/>
  <c r="AO344" i="13"/>
  <c r="AM344" i="13"/>
  <c r="AI344" i="13"/>
  <c r="AG344" i="13"/>
  <c r="AC344" i="13"/>
  <c r="AA344" i="13"/>
  <c r="Y344" i="13"/>
  <c r="BA343" i="13"/>
  <c r="AY343" i="13"/>
  <c r="AU343" i="13"/>
  <c r="AS343" i="13"/>
  <c r="AO343" i="13"/>
  <c r="AM343" i="13"/>
  <c r="AI343" i="13"/>
  <c r="AG343" i="13"/>
  <c r="AC343" i="13"/>
  <c r="AA343" i="13"/>
  <c r="Y343" i="13"/>
  <c r="BA342" i="13"/>
  <c r="AY342" i="13"/>
  <c r="AU342" i="13"/>
  <c r="AS342" i="13"/>
  <c r="AO342" i="13"/>
  <c r="AM342" i="13"/>
  <c r="AI342" i="13"/>
  <c r="AG342" i="13"/>
  <c r="AC342" i="13"/>
  <c r="AA342" i="13"/>
  <c r="Y342" i="13"/>
  <c r="BA341" i="13"/>
  <c r="AY341" i="13"/>
  <c r="AU341" i="13"/>
  <c r="AS341" i="13"/>
  <c r="AO341" i="13"/>
  <c r="AM341" i="13"/>
  <c r="AI341" i="13"/>
  <c r="AG341" i="13"/>
  <c r="AC341" i="13"/>
  <c r="AA341" i="13"/>
  <c r="Y341" i="13"/>
  <c r="BA340" i="13"/>
  <c r="AY340" i="13"/>
  <c r="AU340" i="13"/>
  <c r="AS340" i="13"/>
  <c r="AO340" i="13"/>
  <c r="AM340" i="13"/>
  <c r="AI340" i="13"/>
  <c r="AG340" i="13"/>
  <c r="AC340" i="13"/>
  <c r="AA340" i="13"/>
  <c r="Y340" i="13"/>
  <c r="BA339" i="13"/>
  <c r="AY339" i="13"/>
  <c r="AU339" i="13"/>
  <c r="AS339" i="13"/>
  <c r="AO339" i="13"/>
  <c r="AM339" i="13"/>
  <c r="AI339" i="13"/>
  <c r="AG339" i="13"/>
  <c r="AC339" i="13"/>
  <c r="AA339" i="13"/>
  <c r="Y339" i="13"/>
  <c r="BA338" i="13"/>
  <c r="AY338" i="13"/>
  <c r="AU338" i="13"/>
  <c r="AS338" i="13"/>
  <c r="AO338" i="13"/>
  <c r="AM338" i="13"/>
  <c r="AI338" i="13"/>
  <c r="AG338" i="13"/>
  <c r="AC338" i="13"/>
  <c r="AA338" i="13"/>
  <c r="Y338" i="13"/>
  <c r="BA337" i="13"/>
  <c r="AY337" i="13"/>
  <c r="AU337" i="13"/>
  <c r="AS337" i="13"/>
  <c r="AO337" i="13"/>
  <c r="AM337" i="13"/>
  <c r="AI337" i="13"/>
  <c r="AG337" i="13"/>
  <c r="AC337" i="13"/>
  <c r="AA337" i="13"/>
  <c r="Y337" i="13"/>
  <c r="BA336" i="13"/>
  <c r="AY336" i="13"/>
  <c r="AU336" i="13"/>
  <c r="AS336" i="13"/>
  <c r="AO336" i="13"/>
  <c r="AM336" i="13"/>
  <c r="AI336" i="13"/>
  <c r="AG336" i="13"/>
  <c r="AC336" i="13"/>
  <c r="AA336" i="13"/>
  <c r="Y336" i="13"/>
  <c r="BA335" i="13"/>
  <c r="AY335" i="13"/>
  <c r="AU335" i="13"/>
  <c r="AS335" i="13"/>
  <c r="AO335" i="13"/>
  <c r="AM335" i="13"/>
  <c r="AI335" i="13"/>
  <c r="AG335" i="13"/>
  <c r="AC335" i="13"/>
  <c r="AA335" i="13"/>
  <c r="Y335" i="13"/>
  <c r="BA334" i="13"/>
  <c r="AY334" i="13"/>
  <c r="AU334" i="13"/>
  <c r="AS334" i="13"/>
  <c r="AO334" i="13"/>
  <c r="AM334" i="13"/>
  <c r="AI334" i="13"/>
  <c r="AG334" i="13"/>
  <c r="AC334" i="13"/>
  <c r="AA334" i="13"/>
  <c r="Y334" i="13"/>
  <c r="BA333" i="13"/>
  <c r="AY333" i="13"/>
  <c r="AU333" i="13"/>
  <c r="AS333" i="13"/>
  <c r="AO333" i="13"/>
  <c r="AM333" i="13"/>
  <c r="AI333" i="13"/>
  <c r="AG333" i="13"/>
  <c r="AC333" i="13"/>
  <c r="AA333" i="13"/>
  <c r="Y333" i="13"/>
  <c r="BA332" i="13"/>
  <c r="AY332" i="13"/>
  <c r="AU332" i="13"/>
  <c r="AS332" i="13"/>
  <c r="AO332" i="13"/>
  <c r="AM332" i="13"/>
  <c r="AI332" i="13"/>
  <c r="AG332" i="13"/>
  <c r="AC332" i="13"/>
  <c r="AA332" i="13"/>
  <c r="Y332" i="13"/>
  <c r="BA331" i="13"/>
  <c r="AY331" i="13"/>
  <c r="AU331" i="13"/>
  <c r="AS331" i="13"/>
  <c r="AO331" i="13"/>
  <c r="AM331" i="13"/>
  <c r="AI331" i="13"/>
  <c r="AG331" i="13"/>
  <c r="AC331" i="13"/>
  <c r="AA331" i="13"/>
  <c r="Y331" i="13"/>
  <c r="BA330" i="13"/>
  <c r="AY330" i="13"/>
  <c r="AU330" i="13"/>
  <c r="AS330" i="13"/>
  <c r="AO330" i="13"/>
  <c r="AM330" i="13"/>
  <c r="AI330" i="13"/>
  <c r="AG330" i="13"/>
  <c r="AC330" i="13"/>
  <c r="AA330" i="13"/>
  <c r="Y330" i="13"/>
  <c r="BA329" i="13"/>
  <c r="AY329" i="13"/>
  <c r="AU329" i="13"/>
  <c r="AS329" i="13"/>
  <c r="AO329" i="13"/>
  <c r="AM329" i="13"/>
  <c r="AI329" i="13"/>
  <c r="AG329" i="13"/>
  <c r="AC329" i="13"/>
  <c r="AA329" i="13"/>
  <c r="Y329" i="13"/>
  <c r="BA328" i="13"/>
  <c r="AY328" i="13"/>
  <c r="AU328" i="13"/>
  <c r="AS328" i="13"/>
  <c r="AO328" i="13"/>
  <c r="AM328" i="13"/>
  <c r="AI328" i="13"/>
  <c r="AG328" i="13"/>
  <c r="AC328" i="13"/>
  <c r="AA328" i="13"/>
  <c r="Y328" i="13"/>
  <c r="BA327" i="13"/>
  <c r="AY327" i="13"/>
  <c r="AU327" i="13"/>
  <c r="AS327" i="13"/>
  <c r="AO327" i="13"/>
  <c r="AM327" i="13"/>
  <c r="AI327" i="13"/>
  <c r="AG327" i="13"/>
  <c r="AC327" i="13"/>
  <c r="AA327" i="13"/>
  <c r="Y327" i="13"/>
  <c r="BA326" i="13"/>
  <c r="AY326" i="13"/>
  <c r="AU326" i="13"/>
  <c r="AS326" i="13"/>
  <c r="AO326" i="13"/>
  <c r="AM326" i="13"/>
  <c r="AI326" i="13"/>
  <c r="AG326" i="13"/>
  <c r="AC326" i="13"/>
  <c r="AA326" i="13"/>
  <c r="Y326" i="13"/>
  <c r="BA325" i="13"/>
  <c r="AY325" i="13"/>
  <c r="AU325" i="13"/>
  <c r="AS325" i="13"/>
  <c r="AO325" i="13"/>
  <c r="AM325" i="13"/>
  <c r="AI325" i="13"/>
  <c r="AG325" i="13"/>
  <c r="AC325" i="13"/>
  <c r="AA325" i="13"/>
  <c r="Y325" i="13"/>
  <c r="BA324" i="13"/>
  <c r="AY324" i="13"/>
  <c r="AU324" i="13"/>
  <c r="AS324" i="13"/>
  <c r="AO324" i="13"/>
  <c r="AM324" i="13"/>
  <c r="AI324" i="13"/>
  <c r="AG324" i="13"/>
  <c r="AC324" i="13"/>
  <c r="AA324" i="13"/>
  <c r="Y324" i="13"/>
  <c r="BA323" i="13"/>
  <c r="AY323" i="13"/>
  <c r="AU323" i="13"/>
  <c r="AS323" i="13"/>
  <c r="AO323" i="13"/>
  <c r="AM323" i="13"/>
  <c r="AI323" i="13"/>
  <c r="AG323" i="13"/>
  <c r="AC323" i="13"/>
  <c r="AA323" i="13"/>
  <c r="Y323" i="13"/>
  <c r="BA322" i="13"/>
  <c r="AY322" i="13"/>
  <c r="AU322" i="13"/>
  <c r="AS322" i="13"/>
  <c r="AO322" i="13"/>
  <c r="AM322" i="13"/>
  <c r="AI322" i="13"/>
  <c r="AG322" i="13"/>
  <c r="AC322" i="13"/>
  <c r="AA322" i="13"/>
  <c r="Y322" i="13"/>
  <c r="BA321" i="13"/>
  <c r="AY321" i="13"/>
  <c r="AU321" i="13"/>
  <c r="AS321" i="13"/>
  <c r="AO321" i="13"/>
  <c r="AM321" i="13"/>
  <c r="AI321" i="13"/>
  <c r="AG321" i="13"/>
  <c r="AC321" i="13"/>
  <c r="AA321" i="13"/>
  <c r="Y321" i="13"/>
  <c r="BA320" i="13"/>
  <c r="AY320" i="13"/>
  <c r="AU320" i="13"/>
  <c r="AS320" i="13"/>
  <c r="AO320" i="13"/>
  <c r="AM320" i="13"/>
  <c r="AI320" i="13"/>
  <c r="AG320" i="13"/>
  <c r="AC320" i="13"/>
  <c r="AA320" i="13"/>
  <c r="Y320" i="13"/>
  <c r="BA319" i="13"/>
  <c r="AY319" i="13"/>
  <c r="AU319" i="13"/>
  <c r="AS319" i="13"/>
  <c r="AO319" i="13"/>
  <c r="AM319" i="13"/>
  <c r="AI319" i="13"/>
  <c r="AG319" i="13"/>
  <c r="AC319" i="13"/>
  <c r="AA319" i="13"/>
  <c r="Y319" i="13"/>
  <c r="BA318" i="13"/>
  <c r="AY318" i="13"/>
  <c r="AU318" i="13"/>
  <c r="AS318" i="13"/>
  <c r="AO318" i="13"/>
  <c r="AM318" i="13"/>
  <c r="AI318" i="13"/>
  <c r="AG318" i="13"/>
  <c r="AC318" i="13"/>
  <c r="AA318" i="13"/>
  <c r="Y318" i="13"/>
  <c r="BA317" i="13"/>
  <c r="AY317" i="13"/>
  <c r="AU317" i="13"/>
  <c r="AS317" i="13"/>
  <c r="AO317" i="13"/>
  <c r="AM317" i="13"/>
  <c r="AI317" i="13"/>
  <c r="AG317" i="13"/>
  <c r="AC317" i="13"/>
  <c r="AA317" i="13"/>
  <c r="Y317" i="13"/>
  <c r="BA316" i="13"/>
  <c r="AY316" i="13"/>
  <c r="AU316" i="13"/>
  <c r="AS316" i="13"/>
  <c r="AO316" i="13"/>
  <c r="AM316" i="13"/>
  <c r="AI316" i="13"/>
  <c r="AG316" i="13"/>
  <c r="AC316" i="13"/>
  <c r="AA316" i="13"/>
  <c r="Y316" i="13"/>
  <c r="BA315" i="13"/>
  <c r="AY315" i="13"/>
  <c r="AU315" i="13"/>
  <c r="AS315" i="13"/>
  <c r="AO315" i="13"/>
  <c r="AM315" i="13"/>
  <c r="AI315" i="13"/>
  <c r="AG315" i="13"/>
  <c r="AC315" i="13"/>
  <c r="AA315" i="13"/>
  <c r="Y315" i="13"/>
  <c r="BA314" i="13"/>
  <c r="AY314" i="13"/>
  <c r="AU314" i="13"/>
  <c r="AS314" i="13"/>
  <c r="AO314" i="13"/>
  <c r="AM314" i="13"/>
  <c r="AI314" i="13"/>
  <c r="AG314" i="13"/>
  <c r="AC314" i="13"/>
  <c r="AA314" i="13"/>
  <c r="Y314" i="13"/>
  <c r="BA313" i="13"/>
  <c r="AY313" i="13"/>
  <c r="AU313" i="13"/>
  <c r="AS313" i="13"/>
  <c r="AO313" i="13"/>
  <c r="AM313" i="13"/>
  <c r="AI313" i="13"/>
  <c r="AG313" i="13"/>
  <c r="AC313" i="13"/>
  <c r="AA313" i="13"/>
  <c r="Y313" i="13"/>
  <c r="BA312" i="13"/>
  <c r="AY312" i="13"/>
  <c r="AU312" i="13"/>
  <c r="AS312" i="13"/>
  <c r="AO312" i="13"/>
  <c r="AM312" i="13"/>
  <c r="AI312" i="13"/>
  <c r="AG312" i="13"/>
  <c r="AC312" i="13"/>
  <c r="AA312" i="13"/>
  <c r="Y312" i="13"/>
  <c r="BA311" i="13"/>
  <c r="AY311" i="13"/>
  <c r="AU311" i="13"/>
  <c r="AS311" i="13"/>
  <c r="AO311" i="13"/>
  <c r="AM311" i="13"/>
  <c r="AI311" i="13"/>
  <c r="AG311" i="13"/>
  <c r="AC311" i="13"/>
  <c r="AA311" i="13"/>
  <c r="Y311" i="13"/>
  <c r="BA310" i="13"/>
  <c r="AY310" i="13"/>
  <c r="AU310" i="13"/>
  <c r="AS310" i="13"/>
  <c r="AO310" i="13"/>
  <c r="AM310" i="13"/>
  <c r="AI310" i="13"/>
  <c r="AG310" i="13"/>
  <c r="AC310" i="13"/>
  <c r="AA310" i="13"/>
  <c r="Y310" i="13"/>
  <c r="BA309" i="13"/>
  <c r="AY309" i="13"/>
  <c r="AU309" i="13"/>
  <c r="AS309" i="13"/>
  <c r="AO309" i="13"/>
  <c r="AM309" i="13"/>
  <c r="AI309" i="13"/>
  <c r="AG309" i="13"/>
  <c r="AC309" i="13"/>
  <c r="AA309" i="13"/>
  <c r="Y309" i="13"/>
  <c r="BA308" i="13"/>
  <c r="AY308" i="13"/>
  <c r="AU308" i="13"/>
  <c r="AS308" i="13"/>
  <c r="AO308" i="13"/>
  <c r="AM308" i="13"/>
  <c r="AI308" i="13"/>
  <c r="AG308" i="13"/>
  <c r="AC308" i="13"/>
  <c r="AA308" i="13"/>
  <c r="Y308" i="13"/>
  <c r="BA307" i="13"/>
  <c r="AY307" i="13"/>
  <c r="AU307" i="13"/>
  <c r="AS307" i="13"/>
  <c r="AO307" i="13"/>
  <c r="AM307" i="13"/>
  <c r="AI307" i="13"/>
  <c r="AG307" i="13"/>
  <c r="AC307" i="13"/>
  <c r="AA307" i="13"/>
  <c r="Y307" i="13"/>
  <c r="BA306" i="13"/>
  <c r="AY306" i="13"/>
  <c r="AU306" i="13"/>
  <c r="AS306" i="13"/>
  <c r="AO306" i="13"/>
  <c r="AM306" i="13"/>
  <c r="AI306" i="13"/>
  <c r="AG306" i="13"/>
  <c r="AC306" i="13"/>
  <c r="AA306" i="13"/>
  <c r="Y306" i="13"/>
  <c r="BA305" i="13"/>
  <c r="AY305" i="13"/>
  <c r="AU305" i="13"/>
  <c r="AS305" i="13"/>
  <c r="AO305" i="13"/>
  <c r="AM305" i="13"/>
  <c r="AI305" i="13"/>
  <c r="AG305" i="13"/>
  <c r="AC305" i="13"/>
  <c r="AA305" i="13"/>
  <c r="Y305" i="13"/>
  <c r="BA304" i="13"/>
  <c r="AY304" i="13"/>
  <c r="AU304" i="13"/>
  <c r="AS304" i="13"/>
  <c r="AO304" i="13"/>
  <c r="AM304" i="13"/>
  <c r="AI304" i="13"/>
  <c r="AG304" i="13"/>
  <c r="AC304" i="13"/>
  <c r="AA304" i="13"/>
  <c r="Y304" i="13"/>
  <c r="BA303" i="13"/>
  <c r="AY303" i="13"/>
  <c r="AU303" i="13"/>
  <c r="AS303" i="13"/>
  <c r="AO303" i="13"/>
  <c r="AM303" i="13"/>
  <c r="AI303" i="13"/>
  <c r="AG303" i="13"/>
  <c r="AC303" i="13"/>
  <c r="AA303" i="13"/>
  <c r="Y303" i="13"/>
  <c r="BA302" i="13"/>
  <c r="AY302" i="13"/>
  <c r="AU302" i="13"/>
  <c r="AS302" i="13"/>
  <c r="AO302" i="13"/>
  <c r="AM302" i="13"/>
  <c r="AI302" i="13"/>
  <c r="AG302" i="13"/>
  <c r="AC302" i="13"/>
  <c r="AA302" i="13"/>
  <c r="Y302" i="13"/>
  <c r="BA301" i="13"/>
  <c r="AY301" i="13"/>
  <c r="AU301" i="13"/>
  <c r="AS301" i="13"/>
  <c r="AO301" i="13"/>
  <c r="AM301" i="13"/>
  <c r="AI301" i="13"/>
  <c r="AG301" i="13"/>
  <c r="AC301" i="13"/>
  <c r="AA301" i="13"/>
  <c r="Y301" i="13"/>
  <c r="BA300" i="13"/>
  <c r="AY300" i="13"/>
  <c r="AU300" i="13"/>
  <c r="AS300" i="13"/>
  <c r="AO300" i="13"/>
  <c r="AM300" i="13"/>
  <c r="AI300" i="13"/>
  <c r="AG300" i="13"/>
  <c r="AC300" i="13"/>
  <c r="AA300" i="13"/>
  <c r="Y300" i="13"/>
  <c r="BA299" i="13"/>
  <c r="AY299" i="13"/>
  <c r="AU299" i="13"/>
  <c r="AS299" i="13"/>
  <c r="AO299" i="13"/>
  <c r="AM299" i="13"/>
  <c r="AI299" i="13"/>
  <c r="AG299" i="13"/>
  <c r="AC299" i="13"/>
  <c r="AA299" i="13"/>
  <c r="Y299" i="13"/>
  <c r="BA298" i="13"/>
  <c r="AY298" i="13"/>
  <c r="AU298" i="13"/>
  <c r="AS298" i="13"/>
  <c r="AO298" i="13"/>
  <c r="AM298" i="13"/>
  <c r="AI298" i="13"/>
  <c r="AG298" i="13"/>
  <c r="AC298" i="13"/>
  <c r="AA298" i="13"/>
  <c r="Y298" i="13"/>
  <c r="BA297" i="13"/>
  <c r="AY297" i="13"/>
  <c r="AU297" i="13"/>
  <c r="AS297" i="13"/>
  <c r="AO297" i="13"/>
  <c r="AM297" i="13"/>
  <c r="AI297" i="13"/>
  <c r="AG297" i="13"/>
  <c r="AC297" i="13"/>
  <c r="AA297" i="13"/>
  <c r="Y297" i="13"/>
  <c r="BA296" i="13"/>
  <c r="AY296" i="13"/>
  <c r="AU296" i="13"/>
  <c r="AS296" i="13"/>
  <c r="AO296" i="13"/>
  <c r="AM296" i="13"/>
  <c r="AI296" i="13"/>
  <c r="AG296" i="13"/>
  <c r="AC296" i="13"/>
  <c r="AA296" i="13"/>
  <c r="Y296" i="13"/>
  <c r="BA295" i="13"/>
  <c r="AY295" i="13"/>
  <c r="AU295" i="13"/>
  <c r="AS295" i="13"/>
  <c r="AO295" i="13"/>
  <c r="AM295" i="13"/>
  <c r="AI295" i="13"/>
  <c r="AG295" i="13"/>
  <c r="AC295" i="13"/>
  <c r="AA295" i="13"/>
  <c r="Y295" i="13"/>
  <c r="BA294" i="13"/>
  <c r="AY294" i="13"/>
  <c r="AU294" i="13"/>
  <c r="AS294" i="13"/>
  <c r="AO294" i="13"/>
  <c r="AM294" i="13"/>
  <c r="AI294" i="13"/>
  <c r="AG294" i="13"/>
  <c r="AC294" i="13"/>
  <c r="AA294" i="13"/>
  <c r="Y294" i="13"/>
  <c r="BA293" i="13"/>
  <c r="AY293" i="13"/>
  <c r="AU293" i="13"/>
  <c r="AS293" i="13"/>
  <c r="AO293" i="13"/>
  <c r="AM293" i="13"/>
  <c r="AI293" i="13"/>
  <c r="AG293" i="13"/>
  <c r="AC293" i="13"/>
  <c r="AA293" i="13"/>
  <c r="Y293" i="13"/>
  <c r="BA292" i="13"/>
  <c r="AY292" i="13"/>
  <c r="AU292" i="13"/>
  <c r="AS292" i="13"/>
  <c r="AO292" i="13"/>
  <c r="AM292" i="13"/>
  <c r="AI292" i="13"/>
  <c r="AG292" i="13"/>
  <c r="AC292" i="13"/>
  <c r="AA292" i="13"/>
  <c r="Y292" i="13"/>
  <c r="BA291" i="13"/>
  <c r="AY291" i="13"/>
  <c r="AU291" i="13"/>
  <c r="AS291" i="13"/>
  <c r="AO291" i="13"/>
  <c r="AM291" i="13"/>
  <c r="AI291" i="13"/>
  <c r="AG291" i="13"/>
  <c r="AC291" i="13"/>
  <c r="AA291" i="13"/>
  <c r="Y291" i="13"/>
  <c r="BA290" i="13"/>
  <c r="AY290" i="13"/>
  <c r="AU290" i="13"/>
  <c r="AS290" i="13"/>
  <c r="AO290" i="13"/>
  <c r="AM290" i="13"/>
  <c r="AI290" i="13"/>
  <c r="AG290" i="13"/>
  <c r="AC290" i="13"/>
  <c r="AA290" i="13"/>
  <c r="Y290" i="13"/>
  <c r="BA289" i="13"/>
  <c r="AY289" i="13"/>
  <c r="AU289" i="13"/>
  <c r="AS289" i="13"/>
  <c r="AO289" i="13"/>
  <c r="AM289" i="13"/>
  <c r="AI289" i="13"/>
  <c r="AG289" i="13"/>
  <c r="AC289" i="13"/>
  <c r="AA289" i="13"/>
  <c r="Y289" i="13"/>
  <c r="BA288" i="13"/>
  <c r="AY288" i="13"/>
  <c r="AU288" i="13"/>
  <c r="AS288" i="13"/>
  <c r="AO288" i="13"/>
  <c r="AM288" i="13"/>
  <c r="AI288" i="13"/>
  <c r="AG288" i="13"/>
  <c r="AC288" i="13"/>
  <c r="AA288" i="13"/>
  <c r="Y288" i="13"/>
  <c r="BA287" i="13"/>
  <c r="AY287" i="13"/>
  <c r="AU287" i="13"/>
  <c r="AS287" i="13"/>
  <c r="AO287" i="13"/>
  <c r="AM287" i="13"/>
  <c r="AI287" i="13"/>
  <c r="AG287" i="13"/>
  <c r="AC287" i="13"/>
  <c r="AA287" i="13"/>
  <c r="Y287" i="13"/>
  <c r="BA286" i="13"/>
  <c r="AY286" i="13"/>
  <c r="AU286" i="13"/>
  <c r="AS286" i="13"/>
  <c r="AO286" i="13"/>
  <c r="AM286" i="13"/>
  <c r="AI286" i="13"/>
  <c r="AG286" i="13"/>
  <c r="AC286" i="13"/>
  <c r="AA286" i="13"/>
  <c r="Y286" i="13"/>
  <c r="BA285" i="13"/>
  <c r="AY285" i="13"/>
  <c r="AU285" i="13"/>
  <c r="AS285" i="13"/>
  <c r="AO285" i="13"/>
  <c r="AM285" i="13"/>
  <c r="AI285" i="13"/>
  <c r="AG285" i="13"/>
  <c r="AC285" i="13"/>
  <c r="AA285" i="13"/>
  <c r="Y285" i="13"/>
  <c r="BA284" i="13"/>
  <c r="AY284" i="13"/>
  <c r="AU284" i="13"/>
  <c r="AS284" i="13"/>
  <c r="AO284" i="13"/>
  <c r="AM284" i="13"/>
  <c r="AI284" i="13"/>
  <c r="AG284" i="13"/>
  <c r="AC284" i="13"/>
  <c r="AA284" i="13"/>
  <c r="Y284" i="13"/>
  <c r="BA283" i="13"/>
  <c r="AY283" i="13"/>
  <c r="AU283" i="13"/>
  <c r="AS283" i="13"/>
  <c r="AO283" i="13"/>
  <c r="AM283" i="13"/>
  <c r="AI283" i="13"/>
  <c r="AG283" i="13"/>
  <c r="AC283" i="13"/>
  <c r="AA283" i="13"/>
  <c r="Y283" i="13"/>
  <c r="BA282" i="13"/>
  <c r="AY282" i="13"/>
  <c r="AU282" i="13"/>
  <c r="AS282" i="13"/>
  <c r="AO282" i="13"/>
  <c r="AM282" i="13"/>
  <c r="AI282" i="13"/>
  <c r="AG282" i="13"/>
  <c r="AC282" i="13"/>
  <c r="AA282" i="13"/>
  <c r="Y282" i="13"/>
  <c r="BA281" i="13"/>
  <c r="AY281" i="13"/>
  <c r="AU281" i="13"/>
  <c r="AS281" i="13"/>
  <c r="AO281" i="13"/>
  <c r="AM281" i="13"/>
  <c r="AI281" i="13"/>
  <c r="AG281" i="13"/>
  <c r="AC281" i="13"/>
  <c r="AA281" i="13"/>
  <c r="Y281" i="13"/>
  <c r="BA280" i="13"/>
  <c r="AY280" i="13"/>
  <c r="AU280" i="13"/>
  <c r="AS280" i="13"/>
  <c r="AO280" i="13"/>
  <c r="AM280" i="13"/>
  <c r="AI280" i="13"/>
  <c r="AG280" i="13"/>
  <c r="AC280" i="13"/>
  <c r="AA280" i="13"/>
  <c r="Y280" i="13"/>
  <c r="BA279" i="13"/>
  <c r="AY279" i="13"/>
  <c r="AU279" i="13"/>
  <c r="AS279" i="13"/>
  <c r="AO279" i="13"/>
  <c r="AM279" i="13"/>
  <c r="AI279" i="13"/>
  <c r="AG279" i="13"/>
  <c r="AC279" i="13"/>
  <c r="AA279" i="13"/>
  <c r="Y279" i="13"/>
  <c r="BA278" i="13"/>
  <c r="AY278" i="13"/>
  <c r="AU278" i="13"/>
  <c r="AS278" i="13"/>
  <c r="AO278" i="13"/>
  <c r="AM278" i="13"/>
  <c r="AI278" i="13"/>
  <c r="AG278" i="13"/>
  <c r="AC278" i="13"/>
  <c r="AA278" i="13"/>
  <c r="Y278" i="13"/>
  <c r="BA277" i="13"/>
  <c r="AY277" i="13"/>
  <c r="AU277" i="13"/>
  <c r="AS277" i="13"/>
  <c r="AO277" i="13"/>
  <c r="AM277" i="13"/>
  <c r="AI277" i="13"/>
  <c r="AG277" i="13"/>
  <c r="AC277" i="13"/>
  <c r="AA277" i="13"/>
  <c r="Y277" i="13"/>
  <c r="BA276" i="13"/>
  <c r="AY276" i="13"/>
  <c r="AU276" i="13"/>
  <c r="AS276" i="13"/>
  <c r="AO276" i="13"/>
  <c r="AM276" i="13"/>
  <c r="AI276" i="13"/>
  <c r="AG276" i="13"/>
  <c r="AC276" i="13"/>
  <c r="AA276" i="13"/>
  <c r="Y276" i="13"/>
  <c r="BA275" i="13"/>
  <c r="AY275" i="13"/>
  <c r="AU275" i="13"/>
  <c r="AS275" i="13"/>
  <c r="AO275" i="13"/>
  <c r="AM275" i="13"/>
  <c r="AI275" i="13"/>
  <c r="AG275" i="13"/>
  <c r="AC275" i="13"/>
  <c r="AA275" i="13"/>
  <c r="Y275" i="13"/>
  <c r="BA274" i="13"/>
  <c r="AY274" i="13"/>
  <c r="AU274" i="13"/>
  <c r="AS274" i="13"/>
  <c r="AO274" i="13"/>
  <c r="AM274" i="13"/>
  <c r="AI274" i="13"/>
  <c r="AG274" i="13"/>
  <c r="AC274" i="13"/>
  <c r="AA274" i="13"/>
  <c r="Y274" i="13"/>
  <c r="BA273" i="13"/>
  <c r="AY273" i="13"/>
  <c r="AU273" i="13"/>
  <c r="AS273" i="13"/>
  <c r="AO273" i="13"/>
  <c r="AM273" i="13"/>
  <c r="AI273" i="13"/>
  <c r="AG273" i="13"/>
  <c r="AC273" i="13"/>
  <c r="AA273" i="13"/>
  <c r="Y273" i="13"/>
  <c r="BA272" i="13"/>
  <c r="AY272" i="13"/>
  <c r="AU272" i="13"/>
  <c r="AS272" i="13"/>
  <c r="AO272" i="13"/>
  <c r="AM272" i="13"/>
  <c r="AI272" i="13"/>
  <c r="AG272" i="13"/>
  <c r="AC272" i="13"/>
  <c r="AA272" i="13"/>
  <c r="Y272" i="13"/>
  <c r="BA271" i="13"/>
  <c r="AY271" i="13"/>
  <c r="AU271" i="13"/>
  <c r="AS271" i="13"/>
  <c r="AO271" i="13"/>
  <c r="AM271" i="13"/>
  <c r="AI271" i="13"/>
  <c r="AG271" i="13"/>
  <c r="AC271" i="13"/>
  <c r="AA271" i="13"/>
  <c r="Y271" i="13"/>
  <c r="BA270" i="13"/>
  <c r="AY270" i="13"/>
  <c r="AU270" i="13"/>
  <c r="AS270" i="13"/>
  <c r="AO270" i="13"/>
  <c r="AM270" i="13"/>
  <c r="AI270" i="13"/>
  <c r="AG270" i="13"/>
  <c r="AC270" i="13"/>
  <c r="AA270" i="13"/>
  <c r="Y270" i="13"/>
  <c r="BA269" i="13"/>
  <c r="AY269" i="13"/>
  <c r="AU269" i="13"/>
  <c r="AS269" i="13"/>
  <c r="AO269" i="13"/>
  <c r="AM269" i="13"/>
  <c r="AI269" i="13"/>
  <c r="AG269" i="13"/>
  <c r="AC269" i="13"/>
  <c r="AA269" i="13"/>
  <c r="Y269" i="13"/>
  <c r="BA268" i="13"/>
  <c r="AY268" i="13"/>
  <c r="AU268" i="13"/>
  <c r="AS268" i="13"/>
  <c r="AO268" i="13"/>
  <c r="AM268" i="13"/>
  <c r="AI268" i="13"/>
  <c r="AG268" i="13"/>
  <c r="AC268" i="13"/>
  <c r="AA268" i="13"/>
  <c r="Y268" i="13"/>
  <c r="BA267" i="13"/>
  <c r="AY267" i="13"/>
  <c r="AU267" i="13"/>
  <c r="AS267" i="13"/>
  <c r="AO267" i="13"/>
  <c r="AM267" i="13"/>
  <c r="AI267" i="13"/>
  <c r="AG267" i="13"/>
  <c r="AC267" i="13"/>
  <c r="AA267" i="13"/>
  <c r="Y267" i="13"/>
  <c r="BA266" i="13"/>
  <c r="AY266" i="13"/>
  <c r="AU266" i="13"/>
  <c r="AS266" i="13"/>
  <c r="AO266" i="13"/>
  <c r="AM266" i="13"/>
  <c r="AI266" i="13"/>
  <c r="AG266" i="13"/>
  <c r="AC266" i="13"/>
  <c r="AA266" i="13"/>
  <c r="Y266" i="13"/>
  <c r="BA265" i="13"/>
  <c r="AY265" i="13"/>
  <c r="AU265" i="13"/>
  <c r="AS265" i="13"/>
  <c r="AO265" i="13"/>
  <c r="AM265" i="13"/>
  <c r="AI265" i="13"/>
  <c r="AG265" i="13"/>
  <c r="AC265" i="13"/>
  <c r="AA265" i="13"/>
  <c r="Y265" i="13"/>
  <c r="BA264" i="13"/>
  <c r="AY264" i="13"/>
  <c r="AU264" i="13"/>
  <c r="AS264" i="13"/>
  <c r="AO264" i="13"/>
  <c r="AM264" i="13"/>
  <c r="AI264" i="13"/>
  <c r="AG264" i="13"/>
  <c r="AC264" i="13"/>
  <c r="AA264" i="13"/>
  <c r="Y264" i="13"/>
  <c r="BA263" i="13"/>
  <c r="AY263" i="13"/>
  <c r="AU263" i="13"/>
  <c r="AS263" i="13"/>
  <c r="AO263" i="13"/>
  <c r="AM263" i="13"/>
  <c r="AI263" i="13"/>
  <c r="AG263" i="13"/>
  <c r="AC263" i="13"/>
  <c r="AA263" i="13"/>
  <c r="Y263" i="13"/>
  <c r="BA262" i="13"/>
  <c r="AY262" i="13"/>
  <c r="AU262" i="13"/>
  <c r="AS262" i="13"/>
  <c r="AO262" i="13"/>
  <c r="AM262" i="13"/>
  <c r="AI262" i="13"/>
  <c r="AG262" i="13"/>
  <c r="AC262" i="13"/>
  <c r="AA262" i="13"/>
  <c r="Y262" i="13"/>
  <c r="BA261" i="13"/>
  <c r="AY261" i="13"/>
  <c r="AU261" i="13"/>
  <c r="AS261" i="13"/>
  <c r="AO261" i="13"/>
  <c r="AM261" i="13"/>
  <c r="AI261" i="13"/>
  <c r="AG261" i="13"/>
  <c r="AC261" i="13"/>
  <c r="AA261" i="13"/>
  <c r="Y261" i="13"/>
  <c r="BA260" i="13"/>
  <c r="AY260" i="13"/>
  <c r="AU260" i="13"/>
  <c r="AS260" i="13"/>
  <c r="AO260" i="13"/>
  <c r="AM260" i="13"/>
  <c r="AI260" i="13"/>
  <c r="AG260" i="13"/>
  <c r="AC260" i="13"/>
  <c r="AA260" i="13"/>
  <c r="Y260" i="13"/>
  <c r="BA259" i="13"/>
  <c r="AY259" i="13"/>
  <c r="AU259" i="13"/>
  <c r="AS259" i="13"/>
  <c r="AO259" i="13"/>
  <c r="AM259" i="13"/>
  <c r="AI259" i="13"/>
  <c r="AG259" i="13"/>
  <c r="AC259" i="13"/>
  <c r="AA259" i="13"/>
  <c r="Y259" i="13"/>
  <c r="BA258" i="13"/>
  <c r="AY258" i="13"/>
  <c r="AU258" i="13"/>
  <c r="AS258" i="13"/>
  <c r="AO258" i="13"/>
  <c r="AM258" i="13"/>
  <c r="AI258" i="13"/>
  <c r="AG258" i="13"/>
  <c r="AC258" i="13"/>
  <c r="AA258" i="13"/>
  <c r="Y258" i="13"/>
  <c r="BA257" i="13"/>
  <c r="AY257" i="13"/>
  <c r="AU257" i="13"/>
  <c r="AS257" i="13"/>
  <c r="AO257" i="13"/>
  <c r="AM257" i="13"/>
  <c r="AI257" i="13"/>
  <c r="AG257" i="13"/>
  <c r="AC257" i="13"/>
  <c r="AA257" i="13"/>
  <c r="Y257" i="13"/>
  <c r="BA256" i="13"/>
  <c r="AY256" i="13"/>
  <c r="AU256" i="13"/>
  <c r="AS256" i="13"/>
  <c r="AO256" i="13"/>
  <c r="AM256" i="13"/>
  <c r="AI256" i="13"/>
  <c r="AG256" i="13"/>
  <c r="AC256" i="13"/>
  <c r="AA256" i="13"/>
  <c r="Y256" i="13"/>
  <c r="BA255" i="13"/>
  <c r="AY255" i="13"/>
  <c r="AU255" i="13"/>
  <c r="AS255" i="13"/>
  <c r="AO255" i="13"/>
  <c r="AM255" i="13"/>
  <c r="AI255" i="13"/>
  <c r="AG255" i="13"/>
  <c r="AC255" i="13"/>
  <c r="AA255" i="13"/>
  <c r="Y255" i="13"/>
  <c r="BA254" i="13"/>
  <c r="AY254" i="13"/>
  <c r="AU254" i="13"/>
  <c r="AS254" i="13"/>
  <c r="AO254" i="13"/>
  <c r="AM254" i="13"/>
  <c r="AI254" i="13"/>
  <c r="AG254" i="13"/>
  <c r="AC254" i="13"/>
  <c r="AA254" i="13"/>
  <c r="Y254" i="13"/>
  <c r="BA253" i="13"/>
  <c r="AY253" i="13"/>
  <c r="AU253" i="13"/>
  <c r="AS253" i="13"/>
  <c r="AO253" i="13"/>
  <c r="AM253" i="13"/>
  <c r="AI253" i="13"/>
  <c r="AG253" i="13"/>
  <c r="AC253" i="13"/>
  <c r="AA253" i="13"/>
  <c r="Y253" i="13"/>
  <c r="BA252" i="13"/>
  <c r="AY252" i="13"/>
  <c r="AU252" i="13"/>
  <c r="AS252" i="13"/>
  <c r="AO252" i="13"/>
  <c r="AM252" i="13"/>
  <c r="AI252" i="13"/>
  <c r="AG252" i="13"/>
  <c r="AC252" i="13"/>
  <c r="AA252" i="13"/>
  <c r="Y252" i="13"/>
  <c r="BA251" i="13"/>
  <c r="AY251" i="13"/>
  <c r="AU251" i="13"/>
  <c r="AS251" i="13"/>
  <c r="AO251" i="13"/>
  <c r="AM251" i="13"/>
  <c r="AI251" i="13"/>
  <c r="AG251" i="13"/>
  <c r="AC251" i="13"/>
  <c r="AA251" i="13"/>
  <c r="Y251" i="13"/>
  <c r="BA250" i="13"/>
  <c r="AY250" i="13"/>
  <c r="AU250" i="13"/>
  <c r="AS250" i="13"/>
  <c r="AO250" i="13"/>
  <c r="AM250" i="13"/>
  <c r="AI250" i="13"/>
  <c r="AG250" i="13"/>
  <c r="AC250" i="13"/>
  <c r="AA250" i="13"/>
  <c r="Y250" i="13"/>
  <c r="BA249" i="13"/>
  <c r="AY249" i="13"/>
  <c r="AU249" i="13"/>
  <c r="AS249" i="13"/>
  <c r="AO249" i="13"/>
  <c r="AM249" i="13"/>
  <c r="AI249" i="13"/>
  <c r="AG249" i="13"/>
  <c r="AC249" i="13"/>
  <c r="AA249" i="13"/>
  <c r="Y249" i="13"/>
  <c r="BA248" i="13"/>
  <c r="AY248" i="13"/>
  <c r="AU248" i="13"/>
  <c r="AS248" i="13"/>
  <c r="AO248" i="13"/>
  <c r="AM248" i="13"/>
  <c r="AI248" i="13"/>
  <c r="AG248" i="13"/>
  <c r="AC248" i="13"/>
  <c r="AA248" i="13"/>
  <c r="Y248" i="13"/>
  <c r="BA247" i="13"/>
  <c r="AY247" i="13"/>
  <c r="AU247" i="13"/>
  <c r="AS247" i="13"/>
  <c r="AO247" i="13"/>
  <c r="AM247" i="13"/>
  <c r="AI247" i="13"/>
  <c r="AG247" i="13"/>
  <c r="AC247" i="13"/>
  <c r="AA247" i="13"/>
  <c r="Y247" i="13"/>
  <c r="BA246" i="13"/>
  <c r="AY246" i="13"/>
  <c r="AU246" i="13"/>
  <c r="AS246" i="13"/>
  <c r="AO246" i="13"/>
  <c r="AM246" i="13"/>
  <c r="AI246" i="13"/>
  <c r="AG246" i="13"/>
  <c r="AC246" i="13"/>
  <c r="AA246" i="13"/>
  <c r="Y246" i="13"/>
  <c r="BA245" i="13"/>
  <c r="AY245" i="13"/>
  <c r="AU245" i="13"/>
  <c r="AS245" i="13"/>
  <c r="AO245" i="13"/>
  <c r="AM245" i="13"/>
  <c r="AI245" i="13"/>
  <c r="AG245" i="13"/>
  <c r="AC245" i="13"/>
  <c r="AA245" i="13"/>
  <c r="Y245" i="13"/>
  <c r="BA244" i="13"/>
  <c r="AY244" i="13"/>
  <c r="AU244" i="13"/>
  <c r="AS244" i="13"/>
  <c r="AO244" i="13"/>
  <c r="AM244" i="13"/>
  <c r="AI244" i="13"/>
  <c r="AG244" i="13"/>
  <c r="AC244" i="13"/>
  <c r="AA244" i="13"/>
  <c r="Y244" i="13"/>
  <c r="BA243" i="13"/>
  <c r="AY243" i="13"/>
  <c r="AU243" i="13"/>
  <c r="AS243" i="13"/>
  <c r="AO243" i="13"/>
  <c r="AM243" i="13"/>
  <c r="AI243" i="13"/>
  <c r="AG243" i="13"/>
  <c r="AC243" i="13"/>
  <c r="AA243" i="13"/>
  <c r="Y243" i="13"/>
  <c r="BA242" i="13"/>
  <c r="AY242" i="13"/>
  <c r="AU242" i="13"/>
  <c r="AS242" i="13"/>
  <c r="AO242" i="13"/>
  <c r="AM242" i="13"/>
  <c r="AI242" i="13"/>
  <c r="AG242" i="13"/>
  <c r="AC242" i="13"/>
  <c r="AA242" i="13"/>
  <c r="Y242" i="13"/>
  <c r="BA241" i="13"/>
  <c r="AY241" i="13"/>
  <c r="AU241" i="13"/>
  <c r="AS241" i="13"/>
  <c r="AO241" i="13"/>
  <c r="AM241" i="13"/>
  <c r="AI241" i="13"/>
  <c r="AG241" i="13"/>
  <c r="AC241" i="13"/>
  <c r="AA241" i="13"/>
  <c r="Y241" i="13"/>
  <c r="BA240" i="13"/>
  <c r="AY240" i="13"/>
  <c r="AU240" i="13"/>
  <c r="AS240" i="13"/>
  <c r="AO240" i="13"/>
  <c r="AM240" i="13"/>
  <c r="AI240" i="13"/>
  <c r="AG240" i="13"/>
  <c r="AC240" i="13"/>
  <c r="AA240" i="13"/>
  <c r="Y240" i="13"/>
  <c r="BA239" i="13"/>
  <c r="AY239" i="13"/>
  <c r="AU239" i="13"/>
  <c r="AS239" i="13"/>
  <c r="AO239" i="13"/>
  <c r="AM239" i="13"/>
  <c r="AI239" i="13"/>
  <c r="AG239" i="13"/>
  <c r="AC239" i="13"/>
  <c r="AA239" i="13"/>
  <c r="Y239" i="13"/>
  <c r="BA238" i="13"/>
  <c r="AY238" i="13"/>
  <c r="AU238" i="13"/>
  <c r="AS238" i="13"/>
  <c r="AO238" i="13"/>
  <c r="AM238" i="13"/>
  <c r="AI238" i="13"/>
  <c r="AG238" i="13"/>
  <c r="AC238" i="13"/>
  <c r="AA238" i="13"/>
  <c r="Y238" i="13"/>
  <c r="BA237" i="13"/>
  <c r="AY237" i="13"/>
  <c r="AU237" i="13"/>
  <c r="AS237" i="13"/>
  <c r="AO237" i="13"/>
  <c r="AM237" i="13"/>
  <c r="AI237" i="13"/>
  <c r="AG237" i="13"/>
  <c r="AC237" i="13"/>
  <c r="AA237" i="13"/>
  <c r="Y237" i="13"/>
  <c r="BA236" i="13"/>
  <c r="AY236" i="13"/>
  <c r="AU236" i="13"/>
  <c r="AS236" i="13"/>
  <c r="AO236" i="13"/>
  <c r="AM236" i="13"/>
  <c r="AI236" i="13"/>
  <c r="AG236" i="13"/>
  <c r="AC236" i="13"/>
  <c r="AA236" i="13"/>
  <c r="Y236" i="13"/>
  <c r="BA235" i="13"/>
  <c r="AY235" i="13"/>
  <c r="AU235" i="13"/>
  <c r="AS235" i="13"/>
  <c r="AO235" i="13"/>
  <c r="AM235" i="13"/>
  <c r="AI235" i="13"/>
  <c r="AG235" i="13"/>
  <c r="AC235" i="13"/>
  <c r="AA235" i="13"/>
  <c r="Y235" i="13"/>
  <c r="BA234" i="13"/>
  <c r="AY234" i="13"/>
  <c r="AU234" i="13"/>
  <c r="AS234" i="13"/>
  <c r="AO234" i="13"/>
  <c r="AM234" i="13"/>
  <c r="AI234" i="13"/>
  <c r="AG234" i="13"/>
  <c r="AC234" i="13"/>
  <c r="AA234" i="13"/>
  <c r="Y234" i="13"/>
  <c r="BA233" i="13"/>
  <c r="AY233" i="13"/>
  <c r="AU233" i="13"/>
  <c r="AS233" i="13"/>
  <c r="AO233" i="13"/>
  <c r="AM233" i="13"/>
  <c r="AI233" i="13"/>
  <c r="AG233" i="13"/>
  <c r="AC233" i="13"/>
  <c r="AA233" i="13"/>
  <c r="Y233" i="13"/>
  <c r="BA232" i="13"/>
  <c r="AY232" i="13"/>
  <c r="AU232" i="13"/>
  <c r="AS232" i="13"/>
  <c r="AO232" i="13"/>
  <c r="AM232" i="13"/>
  <c r="AI232" i="13"/>
  <c r="AG232" i="13"/>
  <c r="AC232" i="13"/>
  <c r="AA232" i="13"/>
  <c r="Y232" i="13"/>
  <c r="BA231" i="13"/>
  <c r="AY231" i="13"/>
  <c r="AU231" i="13"/>
  <c r="AS231" i="13"/>
  <c r="AO231" i="13"/>
  <c r="AM231" i="13"/>
  <c r="AI231" i="13"/>
  <c r="AG231" i="13"/>
  <c r="AC231" i="13"/>
  <c r="AA231" i="13"/>
  <c r="Y231" i="13"/>
  <c r="BA230" i="13"/>
  <c r="AY230" i="13"/>
  <c r="AU230" i="13"/>
  <c r="AS230" i="13"/>
  <c r="AO230" i="13"/>
  <c r="AM230" i="13"/>
  <c r="AI230" i="13"/>
  <c r="AG230" i="13"/>
  <c r="AC230" i="13"/>
  <c r="AA230" i="13"/>
  <c r="Y230" i="13"/>
  <c r="BA229" i="13"/>
  <c r="AY229" i="13"/>
  <c r="AU229" i="13"/>
  <c r="AS229" i="13"/>
  <c r="AO229" i="13"/>
  <c r="AM229" i="13"/>
  <c r="AI229" i="13"/>
  <c r="AG229" i="13"/>
  <c r="AC229" i="13"/>
  <c r="AA229" i="13"/>
  <c r="Y229" i="13"/>
  <c r="BA228" i="13"/>
  <c r="AY228" i="13"/>
  <c r="AU228" i="13"/>
  <c r="AS228" i="13"/>
  <c r="AO228" i="13"/>
  <c r="AM228" i="13"/>
  <c r="AI228" i="13"/>
  <c r="AG228" i="13"/>
  <c r="AC228" i="13"/>
  <c r="AA228" i="13"/>
  <c r="Y228" i="13"/>
  <c r="BA227" i="13"/>
  <c r="AY227" i="13"/>
  <c r="AU227" i="13"/>
  <c r="AS227" i="13"/>
  <c r="AO227" i="13"/>
  <c r="AM227" i="13"/>
  <c r="AI227" i="13"/>
  <c r="AG227" i="13"/>
  <c r="AC227" i="13"/>
  <c r="AA227" i="13"/>
  <c r="Y227" i="13"/>
  <c r="BA226" i="13"/>
  <c r="AY226" i="13"/>
  <c r="AU226" i="13"/>
  <c r="AS226" i="13"/>
  <c r="AO226" i="13"/>
  <c r="AM226" i="13"/>
  <c r="AI226" i="13"/>
  <c r="AG226" i="13"/>
  <c r="AC226" i="13"/>
  <c r="AA226" i="13"/>
  <c r="Y226" i="13"/>
  <c r="BA225" i="13"/>
  <c r="AY225" i="13"/>
  <c r="AU225" i="13"/>
  <c r="AS225" i="13"/>
  <c r="AO225" i="13"/>
  <c r="AM225" i="13"/>
  <c r="AI225" i="13"/>
  <c r="AG225" i="13"/>
  <c r="AC225" i="13"/>
  <c r="AA225" i="13"/>
  <c r="Y225" i="13"/>
  <c r="BA224" i="13"/>
  <c r="AY224" i="13"/>
  <c r="AU224" i="13"/>
  <c r="AS224" i="13"/>
  <c r="AO224" i="13"/>
  <c r="AM224" i="13"/>
  <c r="AI224" i="13"/>
  <c r="AG224" i="13"/>
  <c r="AC224" i="13"/>
  <c r="AA224" i="13"/>
  <c r="Y224" i="13"/>
  <c r="BA223" i="13"/>
  <c r="AY223" i="13"/>
  <c r="AU223" i="13"/>
  <c r="AS223" i="13"/>
  <c r="AO223" i="13"/>
  <c r="AM223" i="13"/>
  <c r="AI223" i="13"/>
  <c r="AG223" i="13"/>
  <c r="AC223" i="13"/>
  <c r="AA223" i="13"/>
  <c r="Y223" i="13"/>
  <c r="BA222" i="13"/>
  <c r="AY222" i="13"/>
  <c r="AU222" i="13"/>
  <c r="AS222" i="13"/>
  <c r="AO222" i="13"/>
  <c r="AM222" i="13"/>
  <c r="AI222" i="13"/>
  <c r="AG222" i="13"/>
  <c r="AC222" i="13"/>
  <c r="AA222" i="13"/>
  <c r="Y222" i="13"/>
  <c r="BA221" i="13"/>
  <c r="AY221" i="13"/>
  <c r="AU221" i="13"/>
  <c r="AS221" i="13"/>
  <c r="AO221" i="13"/>
  <c r="AM221" i="13"/>
  <c r="AI221" i="13"/>
  <c r="AG221" i="13"/>
  <c r="AC221" i="13"/>
  <c r="AA221" i="13"/>
  <c r="Y221" i="13"/>
  <c r="BA220" i="13"/>
  <c r="AY220" i="13"/>
  <c r="AU220" i="13"/>
  <c r="AS220" i="13"/>
  <c r="AO220" i="13"/>
  <c r="AM220" i="13"/>
  <c r="AI220" i="13"/>
  <c r="AG220" i="13"/>
  <c r="AC220" i="13"/>
  <c r="AA220" i="13"/>
  <c r="Y220" i="13"/>
  <c r="BA219" i="13"/>
  <c r="AY219" i="13"/>
  <c r="AU219" i="13"/>
  <c r="AS219" i="13"/>
  <c r="AO219" i="13"/>
  <c r="AM219" i="13"/>
  <c r="AI219" i="13"/>
  <c r="AG219" i="13"/>
  <c r="AC219" i="13"/>
  <c r="AA219" i="13"/>
  <c r="Y219" i="13"/>
  <c r="BA218" i="13"/>
  <c r="AY218" i="13"/>
  <c r="AU218" i="13"/>
  <c r="AS218" i="13"/>
  <c r="AO218" i="13"/>
  <c r="AM218" i="13"/>
  <c r="AI218" i="13"/>
  <c r="AG218" i="13"/>
  <c r="AC218" i="13"/>
  <c r="AA218" i="13"/>
  <c r="Y218" i="13"/>
  <c r="BA217" i="13"/>
  <c r="AY217" i="13"/>
  <c r="AU217" i="13"/>
  <c r="AS217" i="13"/>
  <c r="AO217" i="13"/>
  <c r="AM217" i="13"/>
  <c r="AI217" i="13"/>
  <c r="AG217" i="13"/>
  <c r="AC217" i="13"/>
  <c r="AA217" i="13"/>
  <c r="Y217" i="13"/>
  <c r="BA216" i="13"/>
  <c r="AY216" i="13"/>
  <c r="AU216" i="13"/>
  <c r="AS216" i="13"/>
  <c r="AO216" i="13"/>
  <c r="AM216" i="13"/>
  <c r="AI216" i="13"/>
  <c r="AG216" i="13"/>
  <c r="AC216" i="13"/>
  <c r="AA216" i="13"/>
  <c r="Y216" i="13"/>
  <c r="BA215" i="13"/>
  <c r="AY215" i="13"/>
  <c r="AU215" i="13"/>
  <c r="AS215" i="13"/>
  <c r="AO215" i="13"/>
  <c r="AM215" i="13"/>
  <c r="AI215" i="13"/>
  <c r="AG215" i="13"/>
  <c r="AC215" i="13"/>
  <c r="AA215" i="13"/>
  <c r="Y215" i="13"/>
  <c r="BA214" i="13"/>
  <c r="AY214" i="13"/>
  <c r="AU214" i="13"/>
  <c r="AS214" i="13"/>
  <c r="AO214" i="13"/>
  <c r="AM214" i="13"/>
  <c r="AI214" i="13"/>
  <c r="AG214" i="13"/>
  <c r="AC214" i="13"/>
  <c r="AA214" i="13"/>
  <c r="Y214" i="13"/>
  <c r="BA213" i="13"/>
  <c r="AY213" i="13"/>
  <c r="AU213" i="13"/>
  <c r="AS213" i="13"/>
  <c r="AO213" i="13"/>
  <c r="AM213" i="13"/>
  <c r="AI213" i="13"/>
  <c r="AG213" i="13"/>
  <c r="AC213" i="13"/>
  <c r="AA213" i="13"/>
  <c r="Y213" i="13"/>
  <c r="BA212" i="13"/>
  <c r="AY212" i="13"/>
  <c r="AU212" i="13"/>
  <c r="AS212" i="13"/>
  <c r="AO212" i="13"/>
  <c r="AM212" i="13"/>
  <c r="AI212" i="13"/>
  <c r="AG212" i="13"/>
  <c r="AC212" i="13"/>
  <c r="AA212" i="13"/>
  <c r="Y212" i="13"/>
  <c r="BA211" i="13"/>
  <c r="AY211" i="13"/>
  <c r="AU211" i="13"/>
  <c r="AS211" i="13"/>
  <c r="AO211" i="13"/>
  <c r="AM211" i="13"/>
  <c r="AI211" i="13"/>
  <c r="AG211" i="13"/>
  <c r="AC211" i="13"/>
  <c r="AA211" i="13"/>
  <c r="Y211" i="13"/>
  <c r="BA210" i="13"/>
  <c r="AY210" i="13"/>
  <c r="AU210" i="13"/>
  <c r="AS210" i="13"/>
  <c r="AO210" i="13"/>
  <c r="AM210" i="13"/>
  <c r="AI210" i="13"/>
  <c r="AG210" i="13"/>
  <c r="AC210" i="13"/>
  <c r="AA210" i="13"/>
  <c r="Y210" i="13"/>
  <c r="BA209" i="13"/>
  <c r="AY209" i="13"/>
  <c r="AU209" i="13"/>
  <c r="AS209" i="13"/>
  <c r="AO209" i="13"/>
  <c r="AM209" i="13"/>
  <c r="AI209" i="13"/>
  <c r="AG209" i="13"/>
  <c r="AC209" i="13"/>
  <c r="AA209" i="13"/>
  <c r="Y209" i="13"/>
  <c r="BA208" i="13"/>
  <c r="AY208" i="13"/>
  <c r="AU208" i="13"/>
  <c r="AS208" i="13"/>
  <c r="AO208" i="13"/>
  <c r="AM208" i="13"/>
  <c r="AI208" i="13"/>
  <c r="AG208" i="13"/>
  <c r="AC208" i="13"/>
  <c r="AA208" i="13"/>
  <c r="Y208" i="13"/>
  <c r="BA207" i="13"/>
  <c r="AY207" i="13"/>
  <c r="AU207" i="13"/>
  <c r="AS207" i="13"/>
  <c r="AO207" i="13"/>
  <c r="AM207" i="13"/>
  <c r="AI207" i="13"/>
  <c r="AG207" i="13"/>
  <c r="AC207" i="13"/>
  <c r="AA207" i="13"/>
  <c r="Y207" i="13"/>
  <c r="BA206" i="13"/>
  <c r="AY206" i="13"/>
  <c r="AU206" i="13"/>
  <c r="AS206" i="13"/>
  <c r="AO206" i="13"/>
  <c r="AM206" i="13"/>
  <c r="AI206" i="13"/>
  <c r="AG206" i="13"/>
  <c r="AC206" i="13"/>
  <c r="AA206" i="13"/>
  <c r="Y206" i="13"/>
  <c r="BA205" i="13"/>
  <c r="AY205" i="13"/>
  <c r="AU205" i="13"/>
  <c r="AS205" i="13"/>
  <c r="AO205" i="13"/>
  <c r="AM205" i="13"/>
  <c r="AI205" i="13"/>
  <c r="AG205" i="13"/>
  <c r="AC205" i="13"/>
  <c r="AA205" i="13"/>
  <c r="Y205" i="13"/>
  <c r="BA204" i="13"/>
  <c r="AY204" i="13"/>
  <c r="AU204" i="13"/>
  <c r="AS204" i="13"/>
  <c r="AO204" i="13"/>
  <c r="AM204" i="13"/>
  <c r="AI204" i="13"/>
  <c r="AG204" i="13"/>
  <c r="AC204" i="13"/>
  <c r="AA204" i="13"/>
  <c r="Y204" i="13"/>
  <c r="BA203" i="13"/>
  <c r="AY203" i="13"/>
  <c r="AU203" i="13"/>
  <c r="AS203" i="13"/>
  <c r="AO203" i="13"/>
  <c r="AM203" i="13"/>
  <c r="AI203" i="13"/>
  <c r="AG203" i="13"/>
  <c r="AC203" i="13"/>
  <c r="AA203" i="13"/>
  <c r="Y203" i="13"/>
  <c r="BA202" i="13"/>
  <c r="AY202" i="13"/>
  <c r="AU202" i="13"/>
  <c r="AS202" i="13"/>
  <c r="AO202" i="13"/>
  <c r="AM202" i="13"/>
  <c r="AI202" i="13"/>
  <c r="AG202" i="13"/>
  <c r="AC202" i="13"/>
  <c r="AA202" i="13"/>
  <c r="Y202" i="13"/>
  <c r="BA201" i="13"/>
  <c r="AY201" i="13"/>
  <c r="AU201" i="13"/>
  <c r="AS201" i="13"/>
  <c r="AO201" i="13"/>
  <c r="AM201" i="13"/>
  <c r="AI201" i="13"/>
  <c r="AG201" i="13"/>
  <c r="AC201" i="13"/>
  <c r="AA201" i="13"/>
  <c r="Y201" i="13"/>
  <c r="BA200" i="13"/>
  <c r="AY200" i="13"/>
  <c r="AU200" i="13"/>
  <c r="AS200" i="13"/>
  <c r="AO200" i="13"/>
  <c r="AM200" i="13"/>
  <c r="AI200" i="13"/>
  <c r="AG200" i="13"/>
  <c r="AC200" i="13"/>
  <c r="AA200" i="13"/>
  <c r="Y200" i="13"/>
  <c r="BA199" i="13"/>
  <c r="AY199" i="13"/>
  <c r="AU199" i="13"/>
  <c r="AS199" i="13"/>
  <c r="AO199" i="13"/>
  <c r="AM199" i="13"/>
  <c r="AI199" i="13"/>
  <c r="AG199" i="13"/>
  <c r="AC199" i="13"/>
  <c r="AA199" i="13"/>
  <c r="Y199" i="13"/>
  <c r="BA198" i="13"/>
  <c r="AY198" i="13"/>
  <c r="AU198" i="13"/>
  <c r="AS198" i="13"/>
  <c r="AO198" i="13"/>
  <c r="AM198" i="13"/>
  <c r="AI198" i="13"/>
  <c r="AG198" i="13"/>
  <c r="AC198" i="13"/>
  <c r="AA198" i="13"/>
  <c r="Y198" i="13"/>
  <c r="BA197" i="13"/>
  <c r="AY197" i="13"/>
  <c r="AU197" i="13"/>
  <c r="AS197" i="13"/>
  <c r="AO197" i="13"/>
  <c r="AM197" i="13"/>
  <c r="AI197" i="13"/>
  <c r="AG197" i="13"/>
  <c r="AC197" i="13"/>
  <c r="AA197" i="13"/>
  <c r="Y197" i="13"/>
  <c r="BA196" i="13"/>
  <c r="AY196" i="13"/>
  <c r="AU196" i="13"/>
  <c r="AS196" i="13"/>
  <c r="AO196" i="13"/>
  <c r="AM196" i="13"/>
  <c r="AI196" i="13"/>
  <c r="AG196" i="13"/>
  <c r="AC196" i="13"/>
  <c r="AA196" i="13"/>
  <c r="Y196" i="13"/>
  <c r="BA195" i="13"/>
  <c r="AY195" i="13"/>
  <c r="AU195" i="13"/>
  <c r="AS195" i="13"/>
  <c r="AO195" i="13"/>
  <c r="AM195" i="13"/>
  <c r="AI195" i="13"/>
  <c r="AG195" i="13"/>
  <c r="AC195" i="13"/>
  <c r="AA195" i="13"/>
  <c r="Y195" i="13"/>
  <c r="BA194" i="13"/>
  <c r="AY194" i="13"/>
  <c r="AU194" i="13"/>
  <c r="AS194" i="13"/>
  <c r="AO194" i="13"/>
  <c r="AM194" i="13"/>
  <c r="AI194" i="13"/>
  <c r="AG194" i="13"/>
  <c r="AC194" i="13"/>
  <c r="AA194" i="13"/>
  <c r="Y194" i="13"/>
  <c r="BA193" i="13"/>
  <c r="AY193" i="13"/>
  <c r="AU193" i="13"/>
  <c r="AS193" i="13"/>
  <c r="AO193" i="13"/>
  <c r="AM193" i="13"/>
  <c r="AI193" i="13"/>
  <c r="AG193" i="13"/>
  <c r="AC193" i="13"/>
  <c r="AA193" i="13"/>
  <c r="Y193" i="13"/>
  <c r="BA192" i="13"/>
  <c r="AY192" i="13"/>
  <c r="AU192" i="13"/>
  <c r="AS192" i="13"/>
  <c r="AO192" i="13"/>
  <c r="AM192" i="13"/>
  <c r="AI192" i="13"/>
  <c r="AG192" i="13"/>
  <c r="AC192" i="13"/>
  <c r="AA192" i="13"/>
  <c r="Y192" i="13"/>
  <c r="BA191" i="13"/>
  <c r="AY191" i="13"/>
  <c r="AU191" i="13"/>
  <c r="AS191" i="13"/>
  <c r="AO191" i="13"/>
  <c r="AM191" i="13"/>
  <c r="AI191" i="13"/>
  <c r="AG191" i="13"/>
  <c r="AC191" i="13"/>
  <c r="AA191" i="13"/>
  <c r="Y191" i="13"/>
  <c r="BA190" i="13"/>
  <c r="AY190" i="13"/>
  <c r="AU190" i="13"/>
  <c r="AS190" i="13"/>
  <c r="AO190" i="13"/>
  <c r="AM190" i="13"/>
  <c r="AI190" i="13"/>
  <c r="AG190" i="13"/>
  <c r="AC190" i="13"/>
  <c r="AA190" i="13"/>
  <c r="Y190" i="13"/>
  <c r="BA189" i="13"/>
  <c r="AY189" i="13"/>
  <c r="AU189" i="13"/>
  <c r="AS189" i="13"/>
  <c r="AO189" i="13"/>
  <c r="AM189" i="13"/>
  <c r="AI189" i="13"/>
  <c r="AG189" i="13"/>
  <c r="AC189" i="13"/>
  <c r="AA189" i="13"/>
  <c r="Y189" i="13"/>
  <c r="BA188" i="13"/>
  <c r="AY188" i="13"/>
  <c r="AU188" i="13"/>
  <c r="AS188" i="13"/>
  <c r="AO188" i="13"/>
  <c r="AM188" i="13"/>
  <c r="AI188" i="13"/>
  <c r="AG188" i="13"/>
  <c r="AC188" i="13"/>
  <c r="AA188" i="13"/>
  <c r="Y188" i="13"/>
  <c r="BA187" i="13"/>
  <c r="AY187" i="13"/>
  <c r="AU187" i="13"/>
  <c r="AS187" i="13"/>
  <c r="AO187" i="13"/>
  <c r="AM187" i="13"/>
  <c r="AI187" i="13"/>
  <c r="AG187" i="13"/>
  <c r="AC187" i="13"/>
  <c r="AA187" i="13"/>
  <c r="Y187" i="13"/>
  <c r="BA186" i="13"/>
  <c r="AY186" i="13"/>
  <c r="AU186" i="13"/>
  <c r="AS186" i="13"/>
  <c r="AO186" i="13"/>
  <c r="AM186" i="13"/>
  <c r="AI186" i="13"/>
  <c r="AG186" i="13"/>
  <c r="AC186" i="13"/>
  <c r="AA186" i="13"/>
  <c r="Y186" i="13"/>
  <c r="BA185" i="13"/>
  <c r="AY185" i="13"/>
  <c r="AU185" i="13"/>
  <c r="AS185" i="13"/>
  <c r="AO185" i="13"/>
  <c r="AM185" i="13"/>
  <c r="AI185" i="13"/>
  <c r="AG185" i="13"/>
  <c r="AC185" i="13"/>
  <c r="AA185" i="13"/>
  <c r="Y185" i="13"/>
  <c r="BA184" i="13"/>
  <c r="AY184" i="13"/>
  <c r="AU184" i="13"/>
  <c r="AS184" i="13"/>
  <c r="AO184" i="13"/>
  <c r="AM184" i="13"/>
  <c r="AI184" i="13"/>
  <c r="AG184" i="13"/>
  <c r="AC184" i="13"/>
  <c r="AA184" i="13"/>
  <c r="Y184" i="13"/>
  <c r="BA183" i="13"/>
  <c r="AY183" i="13"/>
  <c r="AU183" i="13"/>
  <c r="AS183" i="13"/>
  <c r="AO183" i="13"/>
  <c r="AM183" i="13"/>
  <c r="AI183" i="13"/>
  <c r="AG183" i="13"/>
  <c r="AC183" i="13"/>
  <c r="AA183" i="13"/>
  <c r="Y183" i="13"/>
  <c r="BA182" i="13"/>
  <c r="AY182" i="13"/>
  <c r="AU182" i="13"/>
  <c r="AS182" i="13"/>
  <c r="AO182" i="13"/>
  <c r="AM182" i="13"/>
  <c r="AI182" i="13"/>
  <c r="AG182" i="13"/>
  <c r="AC182" i="13"/>
  <c r="AA182" i="13"/>
  <c r="Y182" i="13"/>
  <c r="BA181" i="13"/>
  <c r="AY181" i="13"/>
  <c r="AU181" i="13"/>
  <c r="AS181" i="13"/>
  <c r="AO181" i="13"/>
  <c r="AM181" i="13"/>
  <c r="AI181" i="13"/>
  <c r="AG181" i="13"/>
  <c r="AC181" i="13"/>
  <c r="AA181" i="13"/>
  <c r="Y181" i="13"/>
  <c r="BA180" i="13"/>
  <c r="AY180" i="13"/>
  <c r="AU180" i="13"/>
  <c r="AS180" i="13"/>
  <c r="AO180" i="13"/>
  <c r="AM180" i="13"/>
  <c r="AI180" i="13"/>
  <c r="AG180" i="13"/>
  <c r="AC180" i="13"/>
  <c r="AA180" i="13"/>
  <c r="Y180" i="13"/>
  <c r="BA179" i="13"/>
  <c r="AY179" i="13"/>
  <c r="AU179" i="13"/>
  <c r="AS179" i="13"/>
  <c r="AO179" i="13"/>
  <c r="AM179" i="13"/>
  <c r="AI179" i="13"/>
  <c r="AG179" i="13"/>
  <c r="AC179" i="13"/>
  <c r="AA179" i="13"/>
  <c r="Y179" i="13"/>
  <c r="BA178" i="13"/>
  <c r="AY178" i="13"/>
  <c r="AU178" i="13"/>
  <c r="AS178" i="13"/>
  <c r="AO178" i="13"/>
  <c r="AM178" i="13"/>
  <c r="AI178" i="13"/>
  <c r="AG178" i="13"/>
  <c r="AC178" i="13"/>
  <c r="AA178" i="13"/>
  <c r="Y178" i="13"/>
  <c r="BA177" i="13"/>
  <c r="AY177" i="13"/>
  <c r="AU177" i="13"/>
  <c r="AS177" i="13"/>
  <c r="AO177" i="13"/>
  <c r="AM177" i="13"/>
  <c r="AI177" i="13"/>
  <c r="AG177" i="13"/>
  <c r="AC177" i="13"/>
  <c r="AA177" i="13"/>
  <c r="Y177" i="13"/>
  <c r="BA176" i="13"/>
  <c r="AY176" i="13"/>
  <c r="AU176" i="13"/>
  <c r="AS176" i="13"/>
  <c r="AO176" i="13"/>
  <c r="AM176" i="13"/>
  <c r="AI176" i="13"/>
  <c r="AG176" i="13"/>
  <c r="AC176" i="13"/>
  <c r="AA176" i="13"/>
  <c r="Y176" i="13"/>
  <c r="BA175" i="13"/>
  <c r="AY175" i="13"/>
  <c r="AU175" i="13"/>
  <c r="AS175" i="13"/>
  <c r="AO175" i="13"/>
  <c r="AM175" i="13"/>
  <c r="AI175" i="13"/>
  <c r="AG175" i="13"/>
  <c r="AC175" i="13"/>
  <c r="AA175" i="13"/>
  <c r="Y175" i="13"/>
  <c r="BA174" i="13"/>
  <c r="AY174" i="13"/>
  <c r="AU174" i="13"/>
  <c r="AS174" i="13"/>
  <c r="AO174" i="13"/>
  <c r="AM174" i="13"/>
  <c r="AI174" i="13"/>
  <c r="AG174" i="13"/>
  <c r="AC174" i="13"/>
  <c r="AA174" i="13"/>
  <c r="Y174" i="13"/>
  <c r="BA173" i="13"/>
  <c r="AY173" i="13"/>
  <c r="AU173" i="13"/>
  <c r="AS173" i="13"/>
  <c r="AO173" i="13"/>
  <c r="AM173" i="13"/>
  <c r="AI173" i="13"/>
  <c r="AG173" i="13"/>
  <c r="AC173" i="13"/>
  <c r="AA173" i="13"/>
  <c r="Y173" i="13"/>
  <c r="BA172" i="13"/>
  <c r="AY172" i="13"/>
  <c r="AU172" i="13"/>
  <c r="AS172" i="13"/>
  <c r="AO172" i="13"/>
  <c r="AM172" i="13"/>
  <c r="AI172" i="13"/>
  <c r="AG172" i="13"/>
  <c r="AC172" i="13"/>
  <c r="AA172" i="13"/>
  <c r="Y172" i="13"/>
  <c r="BA171" i="13"/>
  <c r="AY171" i="13"/>
  <c r="AU171" i="13"/>
  <c r="AS171" i="13"/>
  <c r="AO171" i="13"/>
  <c r="AM171" i="13"/>
  <c r="AI171" i="13"/>
  <c r="AG171" i="13"/>
  <c r="AC171" i="13"/>
  <c r="AA171" i="13"/>
  <c r="Y171" i="13"/>
  <c r="BA170" i="13"/>
  <c r="AY170" i="13"/>
  <c r="AU170" i="13"/>
  <c r="AS170" i="13"/>
  <c r="AO170" i="13"/>
  <c r="AM170" i="13"/>
  <c r="AI170" i="13"/>
  <c r="AG170" i="13"/>
  <c r="AC170" i="13"/>
  <c r="AA170" i="13"/>
  <c r="Y170" i="13"/>
  <c r="BA169" i="13"/>
  <c r="AY169" i="13"/>
  <c r="AU169" i="13"/>
  <c r="AS169" i="13"/>
  <c r="AO169" i="13"/>
  <c r="AM169" i="13"/>
  <c r="AI169" i="13"/>
  <c r="AG169" i="13"/>
  <c r="AC169" i="13"/>
  <c r="AA169" i="13"/>
  <c r="Y169" i="13"/>
  <c r="BA168" i="13"/>
  <c r="AY168" i="13"/>
  <c r="AU168" i="13"/>
  <c r="AS168" i="13"/>
  <c r="AO168" i="13"/>
  <c r="AM168" i="13"/>
  <c r="AI168" i="13"/>
  <c r="AG168" i="13"/>
  <c r="AC168" i="13"/>
  <c r="AA168" i="13"/>
  <c r="Y168" i="13"/>
  <c r="BA167" i="13"/>
  <c r="AY167" i="13"/>
  <c r="AU167" i="13"/>
  <c r="AS167" i="13"/>
  <c r="AO167" i="13"/>
  <c r="AM167" i="13"/>
  <c r="AI167" i="13"/>
  <c r="AG167" i="13"/>
  <c r="AC167" i="13"/>
  <c r="AA167" i="13"/>
  <c r="Y167" i="13"/>
  <c r="BA166" i="13"/>
  <c r="AY166" i="13"/>
  <c r="AU166" i="13"/>
  <c r="AS166" i="13"/>
  <c r="AO166" i="13"/>
  <c r="AM166" i="13"/>
  <c r="AI166" i="13"/>
  <c r="AG166" i="13"/>
  <c r="AC166" i="13"/>
  <c r="AA166" i="13"/>
  <c r="Y166" i="13"/>
  <c r="BA165" i="13"/>
  <c r="AY165" i="13"/>
  <c r="AU165" i="13"/>
  <c r="AS165" i="13"/>
  <c r="AO165" i="13"/>
  <c r="AM165" i="13"/>
  <c r="AI165" i="13"/>
  <c r="AG165" i="13"/>
  <c r="AC165" i="13"/>
  <c r="AA165" i="13"/>
  <c r="Y165" i="13"/>
  <c r="BA164" i="13"/>
  <c r="AY164" i="13"/>
  <c r="AU164" i="13"/>
  <c r="AS164" i="13"/>
  <c r="AO164" i="13"/>
  <c r="AM164" i="13"/>
  <c r="AI164" i="13"/>
  <c r="AG164" i="13"/>
  <c r="AC164" i="13"/>
  <c r="AA164" i="13"/>
  <c r="Y164" i="13"/>
  <c r="BA163" i="13"/>
  <c r="AY163" i="13"/>
  <c r="AU163" i="13"/>
  <c r="AS163" i="13"/>
  <c r="AO163" i="13"/>
  <c r="AM163" i="13"/>
  <c r="AI163" i="13"/>
  <c r="AG163" i="13"/>
  <c r="AC163" i="13"/>
  <c r="AA163" i="13"/>
  <c r="Y163" i="13"/>
  <c r="BA162" i="13"/>
  <c r="AY162" i="13"/>
  <c r="AU162" i="13"/>
  <c r="AS162" i="13"/>
  <c r="AO162" i="13"/>
  <c r="AM162" i="13"/>
  <c r="AI162" i="13"/>
  <c r="AG162" i="13"/>
  <c r="AC162" i="13"/>
  <c r="AA162" i="13"/>
  <c r="Y162" i="13"/>
  <c r="BA161" i="13"/>
  <c r="AY161" i="13"/>
  <c r="AU161" i="13"/>
  <c r="AS161" i="13"/>
  <c r="AO161" i="13"/>
  <c r="AM161" i="13"/>
  <c r="AI161" i="13"/>
  <c r="AG161" i="13"/>
  <c r="AC161" i="13"/>
  <c r="AA161" i="13"/>
  <c r="Y161" i="13"/>
  <c r="BA160" i="13"/>
  <c r="AY160" i="13"/>
  <c r="AU160" i="13"/>
  <c r="AS160" i="13"/>
  <c r="AO160" i="13"/>
  <c r="AM160" i="13"/>
  <c r="AI160" i="13"/>
  <c r="AG160" i="13"/>
  <c r="AC160" i="13"/>
  <c r="AA160" i="13"/>
  <c r="Y160" i="13"/>
  <c r="AI151" i="13"/>
  <c r="AC151" i="13"/>
  <c r="BA150" i="13"/>
  <c r="AY150" i="13"/>
  <c r="AU150" i="13"/>
  <c r="AS150" i="13"/>
  <c r="AO150" i="13"/>
  <c r="AM150" i="13"/>
  <c r="AI150" i="13"/>
  <c r="AG150" i="13"/>
  <c r="AC150" i="13"/>
  <c r="AA150" i="13"/>
  <c r="Y150" i="13"/>
  <c r="AI149" i="13"/>
  <c r="AC149" i="13"/>
  <c r="Y149" i="13"/>
  <c r="BA148" i="13"/>
  <c r="AY148" i="13"/>
  <c r="AU148" i="13"/>
  <c r="AS148" i="13"/>
  <c r="AO148" i="13"/>
  <c r="AM148" i="13"/>
  <c r="AI148" i="13"/>
  <c r="AG148" i="13"/>
  <c r="AC148" i="13"/>
  <c r="AA148" i="13"/>
  <c r="Y148" i="13"/>
  <c r="AI147" i="13"/>
  <c r="AC147" i="13"/>
  <c r="Y147" i="13"/>
  <c r="X147" i="13"/>
  <c r="BA146" i="13"/>
  <c r="AY146" i="13"/>
  <c r="AU146" i="13"/>
  <c r="AS146" i="13"/>
  <c r="AO146" i="13"/>
  <c r="AM146" i="13"/>
  <c r="AI146" i="13"/>
  <c r="AG146" i="13"/>
  <c r="AC146" i="13"/>
  <c r="AA146" i="13"/>
  <c r="Y146" i="13"/>
  <c r="BA145" i="13"/>
  <c r="AY145" i="13"/>
  <c r="AU145" i="13"/>
  <c r="AS145" i="13"/>
  <c r="AO145" i="13"/>
  <c r="AM145" i="13"/>
  <c r="AI145" i="13"/>
  <c r="AG145" i="13"/>
  <c r="AC145" i="13"/>
  <c r="AA145" i="13"/>
  <c r="Y145" i="13"/>
  <c r="BA144" i="13"/>
  <c r="AY144" i="13"/>
  <c r="AU144" i="13"/>
  <c r="AS144" i="13"/>
  <c r="AO144" i="13"/>
  <c r="AM144" i="13"/>
  <c r="AI144" i="13"/>
  <c r="AG144" i="13"/>
  <c r="AC144" i="13"/>
  <c r="AA144" i="13"/>
  <c r="Y144" i="13"/>
  <c r="BA143" i="13"/>
  <c r="AY143" i="13"/>
  <c r="AU143" i="13"/>
  <c r="AS143" i="13"/>
  <c r="AO143" i="13"/>
  <c r="AM143" i="13"/>
  <c r="AI143" i="13"/>
  <c r="AG143" i="13"/>
  <c r="AC143" i="13"/>
  <c r="AA143" i="13"/>
  <c r="Y143" i="13"/>
  <c r="BA142" i="13"/>
  <c r="AY142" i="13"/>
  <c r="AU142" i="13"/>
  <c r="AS142" i="13"/>
  <c r="AO142" i="13"/>
  <c r="AM142" i="13"/>
  <c r="AI142" i="13"/>
  <c r="AG142" i="13"/>
  <c r="AC142" i="13"/>
  <c r="AA142" i="13"/>
  <c r="Y142" i="13"/>
  <c r="BA141" i="13"/>
  <c r="AY141" i="13"/>
  <c r="AU141" i="13"/>
  <c r="AS141" i="13"/>
  <c r="AO141" i="13"/>
  <c r="AM141" i="13"/>
  <c r="AI141" i="13"/>
  <c r="AG141" i="13"/>
  <c r="AC141" i="13"/>
  <c r="AA141" i="13"/>
  <c r="Y141" i="13"/>
  <c r="BA140" i="13"/>
  <c r="AY140" i="13"/>
  <c r="AU140" i="13"/>
  <c r="AS140" i="13"/>
  <c r="AO140" i="13"/>
  <c r="AM140" i="13"/>
  <c r="AI140" i="13"/>
  <c r="AG140" i="13"/>
  <c r="AC140" i="13"/>
  <c r="AA140" i="13"/>
  <c r="Y140" i="13"/>
  <c r="BA139" i="13"/>
  <c r="AY139" i="13"/>
  <c r="AU139" i="13"/>
  <c r="AS139" i="13"/>
  <c r="AO139" i="13"/>
  <c r="AM139" i="13"/>
  <c r="AI139" i="13"/>
  <c r="AG139" i="13"/>
  <c r="AC139" i="13"/>
  <c r="AA139" i="13"/>
  <c r="BA138" i="13"/>
  <c r="AY138" i="13"/>
  <c r="AU138" i="13"/>
  <c r="AS138" i="13"/>
  <c r="AO138" i="13"/>
  <c r="AM138" i="13"/>
  <c r="AI138" i="13"/>
  <c r="AG138" i="13"/>
  <c r="AC138" i="13"/>
  <c r="AA138" i="13"/>
  <c r="Y138" i="13"/>
  <c r="X138" i="13"/>
  <c r="BA137" i="13"/>
  <c r="AY137" i="13"/>
  <c r="AU137" i="13"/>
  <c r="AS137" i="13"/>
  <c r="AO137" i="13"/>
  <c r="AM137" i="13"/>
  <c r="AI137" i="13"/>
  <c r="AG137" i="13"/>
  <c r="AC137" i="13"/>
  <c r="AA137" i="13"/>
  <c r="Y137" i="13"/>
  <c r="BA136" i="13"/>
  <c r="AY136" i="13"/>
  <c r="AU136" i="13"/>
  <c r="AS136" i="13"/>
  <c r="AO136" i="13"/>
  <c r="AM136" i="13"/>
  <c r="AI136" i="13"/>
  <c r="AG136" i="13"/>
  <c r="AC136" i="13"/>
  <c r="AA136" i="13"/>
  <c r="Y136" i="13"/>
  <c r="BA135" i="13"/>
  <c r="AY135" i="13"/>
  <c r="AU135" i="13"/>
  <c r="AS135" i="13"/>
  <c r="AO135" i="13"/>
  <c r="AM135" i="13"/>
  <c r="AI135" i="13"/>
  <c r="AG135" i="13"/>
  <c r="AC135" i="13"/>
  <c r="AA135" i="13"/>
  <c r="Y135" i="13"/>
  <c r="AI134" i="13"/>
  <c r="AC134" i="13"/>
  <c r="AI133" i="13"/>
  <c r="AC133" i="13"/>
  <c r="AI132" i="13"/>
  <c r="AC132" i="13"/>
  <c r="AI131" i="13"/>
  <c r="AC131" i="13"/>
  <c r="AI130" i="13"/>
  <c r="AG130" i="13"/>
  <c r="AC130" i="13"/>
  <c r="BA129" i="13"/>
  <c r="AU129" i="13"/>
  <c r="AO129" i="13"/>
  <c r="AI129" i="13"/>
  <c r="AC129" i="13"/>
  <c r="AA129" i="13"/>
  <c r="Q129" i="13"/>
  <c r="BA128" i="13"/>
  <c r="AY128" i="13"/>
  <c r="AU128" i="13"/>
  <c r="AS128" i="13"/>
  <c r="AO128" i="13"/>
  <c r="AM128" i="13"/>
  <c r="AI128" i="13"/>
  <c r="AG128" i="13"/>
  <c r="AC128" i="13"/>
  <c r="AA128" i="13"/>
  <c r="Y128" i="13"/>
  <c r="BA126" i="13"/>
  <c r="AY126" i="13"/>
  <c r="AU126" i="13"/>
  <c r="AS126" i="13"/>
  <c r="AO126" i="13"/>
  <c r="AM126" i="13"/>
  <c r="AI126" i="13"/>
  <c r="AG126" i="13"/>
  <c r="AC126" i="13"/>
  <c r="AA126" i="13"/>
  <c r="BA125" i="13"/>
  <c r="AY125" i="13"/>
  <c r="AU125" i="13"/>
  <c r="AS125" i="13"/>
  <c r="AO125" i="13"/>
  <c r="AM125" i="13"/>
  <c r="AI125" i="13"/>
  <c r="AG125" i="13"/>
  <c r="AC125" i="13"/>
  <c r="AA125" i="13"/>
  <c r="BA124" i="13"/>
  <c r="AY124" i="13"/>
  <c r="AU124" i="13"/>
  <c r="AS124" i="13"/>
  <c r="AO124" i="13"/>
  <c r="AM124" i="13"/>
  <c r="AI124" i="13"/>
  <c r="AG124" i="13"/>
  <c r="AC124" i="13"/>
  <c r="AA124" i="13"/>
  <c r="AI123" i="13"/>
  <c r="AC123" i="13"/>
  <c r="Y123" i="13"/>
  <c r="AI122" i="13"/>
  <c r="AC122" i="13"/>
  <c r="Y122" i="13"/>
  <c r="AI121" i="13"/>
  <c r="AC121" i="13"/>
  <c r="Y121" i="13"/>
  <c r="AI120" i="13"/>
  <c r="AC120" i="13"/>
  <c r="Y120" i="13"/>
  <c r="AI119" i="13"/>
  <c r="AC119" i="13"/>
  <c r="Y119" i="13"/>
  <c r="AI118" i="13"/>
  <c r="AC118" i="13"/>
  <c r="Y118" i="13"/>
  <c r="BA117" i="13"/>
  <c r="AY117" i="13"/>
  <c r="AU117" i="13"/>
  <c r="AS117" i="13"/>
  <c r="AO117" i="13"/>
  <c r="AM117" i="13"/>
  <c r="AI117" i="13"/>
  <c r="AG117" i="13"/>
  <c r="AC117" i="13"/>
  <c r="AA117" i="13"/>
  <c r="Y117" i="13"/>
  <c r="BA116" i="13"/>
  <c r="AY116" i="13"/>
  <c r="AU116" i="13"/>
  <c r="AS116" i="13"/>
  <c r="AO116" i="13"/>
  <c r="AM116" i="13"/>
  <c r="AI116" i="13"/>
  <c r="AG116" i="13"/>
  <c r="AC116" i="13"/>
  <c r="AA116" i="13"/>
  <c r="Y116" i="13"/>
  <c r="BA115" i="13"/>
  <c r="AY115" i="13"/>
  <c r="AU115" i="13"/>
  <c r="AS115" i="13"/>
  <c r="AO115" i="13"/>
  <c r="AM115" i="13"/>
  <c r="AI115" i="13"/>
  <c r="AG115" i="13"/>
  <c r="AC115" i="13"/>
  <c r="AA115" i="13"/>
  <c r="Y115" i="13"/>
  <c r="BA114" i="13"/>
  <c r="AY114" i="13"/>
  <c r="AU114" i="13"/>
  <c r="AS114" i="13"/>
  <c r="AO114" i="13"/>
  <c r="AM114" i="13"/>
  <c r="AI114" i="13"/>
  <c r="AG114" i="13"/>
  <c r="AC114" i="13"/>
  <c r="AA114" i="13"/>
  <c r="Y114" i="13"/>
  <c r="BA113" i="13"/>
  <c r="AY113" i="13"/>
  <c r="AU113" i="13"/>
  <c r="AS113" i="13"/>
  <c r="AO113" i="13"/>
  <c r="AM113" i="13"/>
  <c r="AI113" i="13"/>
  <c r="AG113" i="13"/>
  <c r="AC113" i="13"/>
  <c r="AA113" i="13"/>
  <c r="Y113" i="13"/>
  <c r="BA112" i="13"/>
  <c r="AY112" i="13"/>
  <c r="AU112" i="13"/>
  <c r="AS112" i="13"/>
  <c r="AO112" i="13"/>
  <c r="AM112" i="13"/>
  <c r="AI112" i="13"/>
  <c r="AG112" i="13"/>
  <c r="AC112" i="13"/>
  <c r="AA112" i="13"/>
  <c r="Y112" i="13"/>
  <c r="BA111" i="13"/>
  <c r="AY111" i="13"/>
  <c r="AU111" i="13"/>
  <c r="AS111" i="13"/>
  <c r="AO111" i="13"/>
  <c r="AM111" i="13"/>
  <c r="AI111" i="13"/>
  <c r="AG111" i="13"/>
  <c r="AC111" i="13"/>
  <c r="AA111" i="13"/>
  <c r="Y111" i="13"/>
  <c r="BA110" i="13"/>
  <c r="AY110" i="13"/>
  <c r="AU110" i="13"/>
  <c r="AS110" i="13"/>
  <c r="AO110" i="13"/>
  <c r="AM110" i="13"/>
  <c r="AI110" i="13"/>
  <c r="AG110" i="13"/>
  <c r="AC110" i="13"/>
  <c r="AA110" i="13"/>
  <c r="Y110" i="13"/>
  <c r="BA109" i="13"/>
  <c r="AY109" i="13"/>
  <c r="AU109" i="13"/>
  <c r="AS109" i="13"/>
  <c r="AO109" i="13"/>
  <c r="AM109" i="13"/>
  <c r="AI109" i="13"/>
  <c r="AC109" i="13"/>
  <c r="AA109" i="13"/>
  <c r="Y109" i="13"/>
  <c r="BA108" i="13"/>
  <c r="AY108" i="13"/>
  <c r="AU108" i="13"/>
  <c r="AS108" i="13"/>
  <c r="AO108" i="13"/>
  <c r="AM108" i="13"/>
  <c r="AI108" i="13"/>
  <c r="AC108" i="13"/>
  <c r="AA108" i="13"/>
  <c r="Y108" i="13"/>
  <c r="BA107" i="13"/>
  <c r="AY107" i="13"/>
  <c r="AU107" i="13"/>
  <c r="AS107" i="13"/>
  <c r="AO107" i="13"/>
  <c r="AM107" i="13"/>
  <c r="AI107" i="13"/>
  <c r="AC107" i="13"/>
  <c r="AA107" i="13"/>
  <c r="Y107" i="13"/>
  <c r="BA106" i="13"/>
  <c r="AY106" i="13"/>
  <c r="AU106" i="13"/>
  <c r="AS106" i="13"/>
  <c r="AO106" i="13"/>
  <c r="AM106" i="13"/>
  <c r="AC106" i="13"/>
  <c r="AA106" i="13"/>
  <c r="Y106" i="13"/>
  <c r="BA105" i="13"/>
  <c r="AY105" i="13"/>
  <c r="AU105" i="13"/>
  <c r="AS105" i="13"/>
  <c r="AO105" i="13"/>
  <c r="AM105" i="13"/>
  <c r="AC105" i="13"/>
  <c r="AA105" i="13"/>
  <c r="Y105" i="13"/>
  <c r="BA104" i="13"/>
  <c r="AY104" i="13"/>
  <c r="AU104" i="13"/>
  <c r="AS104" i="13"/>
  <c r="AO104" i="13"/>
  <c r="AM104" i="13"/>
  <c r="AI104" i="13"/>
  <c r="AC104" i="13"/>
  <c r="AA104" i="13"/>
  <c r="Y104" i="13"/>
  <c r="BA103" i="13"/>
  <c r="AY103" i="13"/>
  <c r="AU103" i="13"/>
  <c r="AS103" i="13"/>
  <c r="AO103" i="13"/>
  <c r="AM103" i="13"/>
  <c r="AI103" i="13"/>
  <c r="AC103" i="13"/>
  <c r="AI102" i="13"/>
  <c r="AC102" i="13"/>
  <c r="AA102" i="13"/>
  <c r="Y102" i="13"/>
  <c r="AI101" i="13"/>
  <c r="AC101" i="13"/>
  <c r="AA101" i="13"/>
  <c r="Y101" i="13"/>
  <c r="AI100" i="13"/>
  <c r="AC100" i="13"/>
  <c r="AA100" i="13"/>
  <c r="Y100" i="13"/>
  <c r="AI99" i="13"/>
  <c r="AG99" i="13"/>
  <c r="AC99" i="13"/>
  <c r="AA99" i="13"/>
  <c r="Y99" i="13"/>
  <c r="AI98" i="13"/>
  <c r="AC98" i="13"/>
  <c r="AA98" i="13"/>
  <c r="Y98" i="13"/>
  <c r="AI97" i="13"/>
  <c r="AC97" i="13"/>
  <c r="AA97" i="13"/>
  <c r="Y97" i="13"/>
  <c r="AI96" i="13"/>
  <c r="AC96" i="13"/>
  <c r="AA96" i="13"/>
  <c r="Y96" i="13"/>
  <c r="BA95" i="13"/>
  <c r="AY95" i="13"/>
  <c r="AI95" i="13"/>
  <c r="AC95" i="13"/>
  <c r="BA94" i="13"/>
  <c r="AY94" i="13"/>
  <c r="AI94" i="13"/>
  <c r="AC94" i="13"/>
  <c r="AI93" i="13"/>
  <c r="AC93" i="13"/>
  <c r="AI92" i="13"/>
  <c r="AC92" i="13"/>
  <c r="AI91" i="13"/>
  <c r="AC91" i="13"/>
  <c r="AI90" i="13"/>
  <c r="AC90" i="13"/>
  <c r="AI89" i="13"/>
  <c r="AC89" i="13"/>
  <c r="AI88" i="13"/>
  <c r="AC88" i="13"/>
  <c r="AI87" i="13"/>
  <c r="AC87" i="13"/>
  <c r="AI86" i="13"/>
  <c r="AC86" i="13"/>
  <c r="AI85" i="13"/>
  <c r="AC85" i="13"/>
  <c r="AI84" i="13"/>
  <c r="AC84" i="13"/>
  <c r="AI83" i="13"/>
  <c r="AC83" i="13"/>
  <c r="AI82" i="13"/>
  <c r="AC82" i="13"/>
  <c r="AI81" i="13"/>
  <c r="AC81" i="13"/>
  <c r="AI80" i="13"/>
  <c r="AC80" i="13"/>
  <c r="AI79" i="13"/>
  <c r="AC79" i="13"/>
  <c r="AI78" i="13"/>
  <c r="AC78" i="13"/>
  <c r="AI77" i="13"/>
  <c r="AC77" i="13"/>
  <c r="AI76" i="13"/>
  <c r="AC76" i="13"/>
  <c r="AI75" i="13"/>
  <c r="AC75" i="13"/>
  <c r="AI74" i="13"/>
  <c r="AC74" i="13"/>
  <c r="BA73" i="13"/>
  <c r="AY73" i="13"/>
  <c r="AU73" i="13"/>
  <c r="AS73" i="13"/>
  <c r="AO73" i="13"/>
  <c r="AM73" i="13"/>
  <c r="AI73" i="13"/>
  <c r="AG73" i="13"/>
  <c r="AC73" i="13"/>
  <c r="AA73" i="13"/>
  <c r="Y73" i="13"/>
  <c r="BA72" i="13"/>
  <c r="AY72" i="13"/>
  <c r="AU72" i="13"/>
  <c r="AS72" i="13"/>
  <c r="AO72" i="13"/>
  <c r="AM72" i="13"/>
  <c r="AI72" i="13"/>
  <c r="AG72" i="13"/>
  <c r="AC72" i="13"/>
  <c r="AA72" i="13"/>
  <c r="Y72" i="13"/>
  <c r="BA71" i="13"/>
  <c r="AY71" i="13"/>
  <c r="AU71" i="13"/>
  <c r="AS71" i="13"/>
  <c r="AO71" i="13"/>
  <c r="AM71" i="13"/>
  <c r="AI71" i="13"/>
  <c r="AG71" i="13"/>
  <c r="AC71" i="13"/>
  <c r="AA71" i="13"/>
  <c r="Y71" i="13"/>
  <c r="BA70" i="13"/>
  <c r="AY70" i="13"/>
  <c r="AU70" i="13"/>
  <c r="AS70" i="13"/>
  <c r="AO70" i="13"/>
  <c r="AM70" i="13"/>
  <c r="AI70" i="13"/>
  <c r="AG70" i="13"/>
  <c r="AC70" i="13"/>
  <c r="AA70" i="13"/>
  <c r="Y70" i="13"/>
  <c r="BA69" i="13"/>
  <c r="AY69" i="13"/>
  <c r="AU69" i="13"/>
  <c r="AS69" i="13"/>
  <c r="AO69" i="13"/>
  <c r="AM69" i="13"/>
  <c r="AI69" i="13"/>
  <c r="AG69" i="13"/>
  <c r="AC69" i="13"/>
  <c r="AA69" i="13"/>
  <c r="Y69" i="13"/>
  <c r="BA68" i="13"/>
  <c r="AY68" i="13"/>
  <c r="AU68" i="13"/>
  <c r="AS68" i="13"/>
  <c r="AO68" i="13"/>
  <c r="AM68" i="13"/>
  <c r="AI68" i="13"/>
  <c r="AC68" i="13"/>
  <c r="AA68" i="13"/>
  <c r="Y68" i="13"/>
  <c r="BA67" i="13"/>
  <c r="AY67" i="13"/>
  <c r="AU67" i="13"/>
  <c r="AS67" i="13"/>
  <c r="AO67" i="13"/>
  <c r="AM67" i="13"/>
  <c r="AI67" i="13"/>
  <c r="AC67" i="13"/>
  <c r="AA67" i="13"/>
  <c r="Y67" i="13"/>
  <c r="BA66" i="13"/>
  <c r="AY66" i="13"/>
  <c r="AU66" i="13"/>
  <c r="AS66" i="13"/>
  <c r="AO66" i="13"/>
  <c r="AM66" i="13"/>
  <c r="AI66" i="13"/>
  <c r="AG66" i="13"/>
  <c r="AC66" i="13"/>
  <c r="AA66" i="13"/>
  <c r="BA65" i="13"/>
  <c r="AY65" i="13"/>
  <c r="AU65" i="13"/>
  <c r="AS65" i="13"/>
  <c r="AO65" i="13"/>
  <c r="AM65" i="13"/>
  <c r="AI65" i="13"/>
  <c r="AG65" i="13"/>
  <c r="AC65" i="13"/>
  <c r="AA65" i="13"/>
  <c r="BA64" i="13"/>
  <c r="AY64" i="13"/>
  <c r="AU64" i="13"/>
  <c r="AS64" i="13"/>
  <c r="AO64" i="13"/>
  <c r="AM64" i="13"/>
  <c r="AI64" i="13"/>
  <c r="AG64" i="13"/>
  <c r="AC64" i="13"/>
  <c r="AA64" i="13"/>
  <c r="BA63" i="13"/>
  <c r="AY63" i="13"/>
  <c r="AU63" i="13"/>
  <c r="AS63" i="13"/>
  <c r="AO63" i="13"/>
  <c r="AM63" i="13"/>
  <c r="AI63" i="13"/>
  <c r="AG63" i="13"/>
  <c r="AC63" i="13"/>
  <c r="AA63" i="13"/>
  <c r="AI62" i="13"/>
  <c r="AC62" i="13"/>
  <c r="AA62" i="13"/>
  <c r="AI61" i="13"/>
  <c r="AC61" i="13"/>
  <c r="AA61" i="13"/>
  <c r="AI60" i="13"/>
  <c r="AG60" i="13"/>
  <c r="AC60" i="13"/>
  <c r="Y60" i="13"/>
  <c r="AI59" i="13"/>
  <c r="AG59" i="13"/>
  <c r="AC59" i="13"/>
  <c r="AI58" i="13"/>
  <c r="AG58" i="13"/>
  <c r="AC58" i="13"/>
  <c r="AI57" i="13"/>
  <c r="AG57" i="13"/>
  <c r="AC57" i="13"/>
  <c r="AI56" i="13"/>
  <c r="AG56" i="13"/>
  <c r="AC56" i="13"/>
  <c r="AI55" i="13"/>
  <c r="AC55" i="13"/>
  <c r="AI54" i="13"/>
  <c r="AC54" i="13"/>
  <c r="BA53" i="13"/>
  <c r="AY53" i="13"/>
  <c r="AU53" i="13"/>
  <c r="AS53" i="13"/>
  <c r="AO53" i="13"/>
  <c r="AM53" i="13"/>
  <c r="AI53" i="13"/>
  <c r="AG53" i="13"/>
  <c r="AC53" i="13"/>
  <c r="BA52" i="13"/>
  <c r="AY52" i="13"/>
  <c r="AU52" i="13"/>
  <c r="AS52" i="13"/>
  <c r="AO52" i="13"/>
  <c r="AM52" i="13"/>
  <c r="AI52" i="13"/>
  <c r="AG52" i="13"/>
  <c r="AC52" i="13"/>
  <c r="BA51" i="13"/>
  <c r="AY51" i="13"/>
  <c r="AU51" i="13"/>
  <c r="AS51" i="13"/>
  <c r="AO51" i="13"/>
  <c r="AM51" i="13"/>
  <c r="AI51" i="13"/>
  <c r="AG51" i="13"/>
  <c r="AC51" i="13"/>
  <c r="BA50" i="13"/>
  <c r="AY50" i="13"/>
  <c r="AU50" i="13"/>
  <c r="AS50" i="13"/>
  <c r="AO50" i="13"/>
  <c r="AM50" i="13"/>
  <c r="AI50" i="13"/>
  <c r="AG50" i="13"/>
  <c r="AC50" i="13"/>
  <c r="AI49" i="13"/>
  <c r="AF49" i="13"/>
  <c r="AC49" i="13"/>
  <c r="BA48" i="13"/>
  <c r="AY48" i="13"/>
  <c r="AU48" i="13"/>
  <c r="AS48" i="13"/>
  <c r="AO48" i="13"/>
  <c r="AM48" i="13"/>
  <c r="AI48" i="13"/>
  <c r="AG48" i="13"/>
  <c r="AC48" i="13"/>
  <c r="Y48" i="13"/>
  <c r="BA47" i="13"/>
  <c r="AY47" i="13"/>
  <c r="AU47" i="13"/>
  <c r="AS47" i="13"/>
  <c r="AO47" i="13"/>
  <c r="AM47" i="13"/>
  <c r="AI47" i="13"/>
  <c r="AG47" i="13"/>
  <c r="AC47" i="13"/>
  <c r="Y47" i="13"/>
  <c r="BA46" i="13"/>
  <c r="AU46" i="13"/>
  <c r="AO46" i="13"/>
  <c r="AI46" i="13"/>
  <c r="AC46" i="13"/>
  <c r="U46" i="13"/>
  <c r="S46" i="13"/>
  <c r="Q46" i="13"/>
  <c r="BA45" i="13"/>
  <c r="AU45" i="13"/>
  <c r="AO45" i="13"/>
  <c r="AI45" i="13"/>
  <c r="AC45" i="13"/>
  <c r="U45" i="13"/>
  <c r="S45" i="13"/>
  <c r="Q45" i="13"/>
  <c r="BA44" i="13"/>
  <c r="AY44" i="13"/>
  <c r="AU44" i="13"/>
  <c r="AS44" i="13"/>
  <c r="AO44" i="13"/>
  <c r="AM44" i="13"/>
  <c r="AI44" i="13"/>
  <c r="AG44" i="13"/>
  <c r="AC44" i="13"/>
  <c r="BA43" i="13"/>
  <c r="AY43" i="13"/>
  <c r="AU43" i="13"/>
  <c r="AS43" i="13"/>
  <c r="AO43" i="13"/>
  <c r="AM43" i="13"/>
  <c r="AI43" i="13"/>
  <c r="AG43" i="13"/>
  <c r="AC43" i="13"/>
  <c r="BA42" i="13"/>
  <c r="AY42" i="13"/>
  <c r="AU42" i="13"/>
  <c r="AS42" i="13"/>
  <c r="AO42" i="13"/>
  <c r="AM42" i="13"/>
  <c r="AI42" i="13"/>
  <c r="AG42" i="13"/>
  <c r="AC42" i="13"/>
  <c r="BA41" i="13"/>
  <c r="AY41" i="13"/>
  <c r="AU41" i="13"/>
  <c r="AS41" i="13"/>
  <c r="AO41" i="13"/>
  <c r="AM41" i="13"/>
  <c r="AI41" i="13"/>
  <c r="AG41" i="13"/>
  <c r="AC41" i="13"/>
  <c r="BA40" i="13"/>
  <c r="AY40" i="13"/>
  <c r="AU40" i="13"/>
  <c r="AS40" i="13"/>
  <c r="AO40" i="13"/>
  <c r="AM40" i="13"/>
  <c r="AI40" i="13"/>
  <c r="AG40" i="13"/>
  <c r="AC40" i="13"/>
  <c r="Y40" i="13"/>
  <c r="BA39" i="13"/>
  <c r="AY39" i="13"/>
  <c r="AU39" i="13"/>
  <c r="AS39" i="13"/>
  <c r="AO39" i="13"/>
  <c r="AM39" i="13"/>
  <c r="AI39" i="13"/>
  <c r="AC39" i="13"/>
  <c r="BA38" i="13"/>
  <c r="AY38" i="13"/>
  <c r="AU38" i="13"/>
  <c r="AS38" i="13"/>
  <c r="AO38" i="13"/>
  <c r="AM38" i="13"/>
  <c r="AI38" i="13"/>
  <c r="AG38" i="13"/>
  <c r="AC38" i="13"/>
  <c r="BA37" i="13"/>
  <c r="AY37" i="13"/>
  <c r="AU37" i="13"/>
  <c r="AS37" i="13"/>
  <c r="AO37" i="13"/>
  <c r="AM37" i="13"/>
  <c r="AI37" i="13"/>
  <c r="AG37" i="13"/>
  <c r="AC37" i="13"/>
  <c r="BA36" i="13"/>
  <c r="AY36" i="13"/>
  <c r="AU36" i="13"/>
  <c r="AS36" i="13"/>
  <c r="AO36" i="13"/>
  <c r="AM36" i="13"/>
  <c r="AI36" i="13"/>
  <c r="AC36" i="13"/>
  <c r="AI35" i="13"/>
  <c r="AG35" i="13"/>
  <c r="AC35" i="13"/>
  <c r="Y35" i="13"/>
  <c r="AI34" i="13"/>
  <c r="AG34" i="13"/>
  <c r="AC34" i="13"/>
  <c r="Y34" i="13"/>
  <c r="AI33" i="13"/>
  <c r="AG33" i="13"/>
  <c r="AC33" i="13"/>
  <c r="Y33" i="13"/>
  <c r="BA32" i="13"/>
  <c r="AY32" i="13"/>
  <c r="AU32" i="13"/>
  <c r="AS32" i="13"/>
  <c r="AO32" i="13"/>
  <c r="AM32" i="13"/>
  <c r="AI32" i="13"/>
  <c r="AG32" i="13"/>
  <c r="AC32" i="13"/>
  <c r="AA32" i="13"/>
  <c r="Y32" i="13"/>
  <c r="BA31" i="13"/>
  <c r="AY31" i="13"/>
  <c r="AU31" i="13"/>
  <c r="AS31" i="13"/>
  <c r="AO31" i="13"/>
  <c r="AM31" i="13"/>
  <c r="AI31" i="13"/>
  <c r="AC31" i="13"/>
  <c r="AA31" i="13"/>
  <c r="Y31" i="13"/>
  <c r="BA30" i="13"/>
  <c r="AY30" i="13"/>
  <c r="AU30" i="13"/>
  <c r="AS30" i="13"/>
  <c r="AO30" i="13"/>
  <c r="AM30" i="13"/>
  <c r="AI30" i="13"/>
  <c r="AC30" i="13"/>
  <c r="AA30" i="13"/>
  <c r="Y30" i="13"/>
  <c r="BA29" i="13"/>
  <c r="AY29" i="13"/>
  <c r="AU29" i="13"/>
  <c r="AS29" i="13"/>
  <c r="AO29" i="13"/>
  <c r="AM29" i="13"/>
  <c r="AI29" i="13"/>
  <c r="AC29" i="13"/>
  <c r="AA29" i="13"/>
  <c r="Y29" i="13"/>
  <c r="BA28" i="13"/>
  <c r="AY28" i="13"/>
  <c r="AU28" i="13"/>
  <c r="AS28" i="13"/>
  <c r="AO28" i="13"/>
  <c r="AM28" i="13"/>
  <c r="AI28" i="13"/>
  <c r="AG28" i="13"/>
  <c r="AC28" i="13"/>
  <c r="AA28" i="13"/>
  <c r="Y28" i="13"/>
  <c r="BA27" i="13"/>
  <c r="AY27" i="13"/>
  <c r="AU27" i="13"/>
  <c r="AS27" i="13"/>
  <c r="AO27" i="13"/>
  <c r="AM27" i="13"/>
  <c r="AI27" i="13"/>
  <c r="AG27" i="13"/>
  <c r="AC27" i="13"/>
  <c r="Y27" i="13"/>
  <c r="BA26" i="13"/>
  <c r="AY26" i="13"/>
  <c r="AU26" i="13"/>
  <c r="AS26" i="13"/>
  <c r="AO26" i="13"/>
  <c r="AM26" i="13"/>
  <c r="AI26" i="13"/>
  <c r="AG26" i="13"/>
  <c r="AC26" i="13"/>
  <c r="AA26" i="13"/>
  <c r="Y26" i="13"/>
  <c r="BA25" i="13"/>
  <c r="AY25" i="13"/>
  <c r="AU25" i="13"/>
  <c r="AS25" i="13"/>
  <c r="AO25" i="13"/>
  <c r="AM25" i="13"/>
  <c r="AI25" i="13"/>
  <c r="AG25" i="13"/>
  <c r="AC25" i="13"/>
  <c r="AA25" i="13"/>
  <c r="Y25" i="13"/>
  <c r="BA24" i="13"/>
  <c r="AY24" i="13"/>
  <c r="AU24" i="13"/>
  <c r="AS24" i="13"/>
  <c r="AO24" i="13"/>
  <c r="AM24" i="13"/>
  <c r="AI24" i="13"/>
  <c r="AG24" i="13"/>
  <c r="AC24" i="13"/>
  <c r="AA24" i="13"/>
  <c r="Y24" i="13"/>
  <c r="BA23" i="13"/>
  <c r="AY23" i="13"/>
  <c r="AU23" i="13"/>
  <c r="AS23" i="13"/>
  <c r="AO23" i="13"/>
  <c r="AM23" i="13"/>
  <c r="AI23" i="13"/>
  <c r="AG23" i="13"/>
  <c r="AC23" i="13"/>
  <c r="AA23" i="13"/>
  <c r="Y23" i="13"/>
  <c r="BA22" i="13"/>
  <c r="AY22" i="13"/>
  <c r="AU22" i="13"/>
  <c r="AS22" i="13"/>
  <c r="AO22" i="13"/>
  <c r="AM22" i="13"/>
  <c r="AI22" i="13"/>
  <c r="AG22" i="13"/>
  <c r="AC22" i="13"/>
  <c r="AA22" i="13"/>
  <c r="Y22" i="13"/>
  <c r="BA21" i="13"/>
  <c r="AY21" i="13"/>
  <c r="AU21" i="13"/>
  <c r="AS21" i="13"/>
  <c r="AO21" i="13"/>
  <c r="AM21" i="13"/>
  <c r="AI21" i="13"/>
  <c r="AG21" i="13"/>
  <c r="AC21" i="13"/>
  <c r="AA21" i="13"/>
  <c r="Y21" i="13"/>
  <c r="BA20" i="13"/>
  <c r="AY20" i="13"/>
  <c r="AU20" i="13"/>
  <c r="AS20" i="13"/>
  <c r="AO20" i="13"/>
  <c r="AM20" i="13"/>
  <c r="AI20" i="13"/>
  <c r="AG20" i="13"/>
  <c r="AC20" i="13"/>
  <c r="AA20" i="13"/>
  <c r="Y20" i="13"/>
  <c r="BA19" i="13"/>
  <c r="AY19" i="13"/>
  <c r="AU19" i="13"/>
  <c r="AS19" i="13"/>
  <c r="AO19" i="13"/>
  <c r="AM19" i="13"/>
  <c r="AI19" i="13"/>
  <c r="AG19" i="13"/>
  <c r="AC19" i="13"/>
  <c r="AA19" i="13"/>
  <c r="Y19" i="13"/>
  <c r="BA18" i="13"/>
  <c r="AY18" i="13"/>
  <c r="AU18" i="13"/>
  <c r="AS18" i="13"/>
  <c r="AO18" i="13"/>
  <c r="AM18" i="13"/>
  <c r="AI18" i="13"/>
  <c r="AG18" i="13"/>
  <c r="AC18" i="13"/>
  <c r="AA18" i="13"/>
  <c r="Y18" i="13"/>
  <c r="BA17" i="13"/>
  <c r="AY17" i="13"/>
  <c r="AU17" i="13"/>
  <c r="AS17" i="13"/>
  <c r="AO17" i="13"/>
  <c r="AM17" i="13"/>
  <c r="AI17" i="13"/>
  <c r="AG17" i="13"/>
  <c r="AC17" i="13"/>
  <c r="AA17" i="13"/>
  <c r="Y17" i="13"/>
  <c r="BA16" i="13"/>
  <c r="AY16" i="13"/>
  <c r="AU16" i="13"/>
  <c r="AS16" i="13"/>
  <c r="AO16" i="13"/>
  <c r="AM16" i="13"/>
  <c r="AI16" i="13"/>
  <c r="AG16" i="13"/>
  <c r="AC16" i="13"/>
  <c r="AA16" i="13"/>
  <c r="Y16" i="13"/>
  <c r="BA15" i="13"/>
  <c r="AY15" i="13"/>
  <c r="AU15" i="13"/>
  <c r="AS15" i="13"/>
  <c r="AO15" i="13"/>
  <c r="AM15" i="13"/>
  <c r="AI15" i="13"/>
  <c r="AG15" i="13"/>
  <c r="AC15" i="13"/>
  <c r="AA15" i="13"/>
  <c r="Y15" i="13"/>
  <c r="BA14" i="13"/>
  <c r="AY14" i="13"/>
  <c r="AU14" i="13"/>
  <c r="AS14" i="13"/>
  <c r="AO14" i="13"/>
  <c r="AM14" i="13"/>
  <c r="AI14" i="13"/>
  <c r="AG14" i="13"/>
  <c r="AC14" i="13"/>
  <c r="AA14" i="13"/>
  <c r="Y14" i="13"/>
  <c r="BA13" i="13"/>
  <c r="AY13" i="13"/>
  <c r="AU13" i="13"/>
  <c r="AS13" i="13"/>
  <c r="AO13" i="13"/>
  <c r="AM13" i="13"/>
  <c r="AI13" i="13"/>
  <c r="AG13" i="13"/>
  <c r="AC13" i="13"/>
  <c r="AA13" i="13"/>
  <c r="Y13" i="13"/>
  <c r="BA12" i="13"/>
  <c r="AY12" i="13"/>
  <c r="AU12" i="13"/>
  <c r="AS12" i="13"/>
  <c r="AO12" i="13"/>
  <c r="AM12" i="13"/>
  <c r="AI12" i="13"/>
  <c r="AC12" i="13"/>
  <c r="Y12" i="13"/>
  <c r="BA11" i="13"/>
  <c r="AY11" i="13"/>
  <c r="AU11" i="13"/>
  <c r="AS11" i="13"/>
  <c r="AO11" i="13"/>
  <c r="AM11" i="13"/>
  <c r="AI11" i="13"/>
  <c r="AG11" i="13"/>
  <c r="AC11" i="13"/>
  <c r="Y11" i="13"/>
  <c r="BA145" i="12"/>
  <c r="AY145" i="12"/>
  <c r="AU145" i="12"/>
  <c r="AS145" i="12"/>
  <c r="AO145" i="12"/>
  <c r="AM145" i="12"/>
  <c r="AI145" i="12"/>
  <c r="AG145" i="12"/>
  <c r="AA145" i="12"/>
  <c r="Y145" i="12"/>
  <c r="BA144" i="12"/>
  <c r="AY144" i="12"/>
  <c r="AU144" i="12"/>
  <c r="AS144" i="12"/>
  <c r="AO144" i="12"/>
  <c r="AM144" i="12"/>
  <c r="AI144" i="12"/>
  <c r="AG144" i="12"/>
  <c r="AA144" i="12"/>
  <c r="Y144" i="12"/>
  <c r="BA143" i="12"/>
  <c r="AY143" i="12"/>
  <c r="AU143" i="12"/>
  <c r="AS143" i="12"/>
  <c r="AO143" i="12"/>
  <c r="AM143" i="12"/>
  <c r="AI143" i="12"/>
  <c r="AG143" i="12"/>
  <c r="AA143" i="12"/>
  <c r="Y143" i="12"/>
  <c r="BA142" i="12"/>
  <c r="AY142" i="12"/>
  <c r="AU142" i="12"/>
  <c r="AS142" i="12"/>
  <c r="AO142" i="12"/>
  <c r="AM142" i="12"/>
  <c r="AI142" i="12"/>
  <c r="AG142" i="12"/>
  <c r="AA142" i="12"/>
  <c r="Y142" i="12"/>
  <c r="BA141" i="12"/>
  <c r="AY141" i="12"/>
  <c r="AU141" i="12"/>
  <c r="AS141" i="12"/>
  <c r="AO141" i="12"/>
  <c r="AM141" i="12"/>
  <c r="AI141" i="12"/>
  <c r="AG141" i="12"/>
  <c r="AA141" i="12"/>
  <c r="Y141" i="12"/>
  <c r="BA140" i="12"/>
  <c r="AY140" i="12"/>
  <c r="AU140" i="12"/>
  <c r="AS140" i="12"/>
  <c r="AO140" i="12"/>
  <c r="AM140" i="12"/>
  <c r="AI140" i="12"/>
  <c r="AG140" i="12"/>
  <c r="AA140" i="12"/>
  <c r="Y140" i="12"/>
  <c r="BA139" i="12"/>
  <c r="AY139" i="12"/>
  <c r="AU139" i="12"/>
  <c r="AS139" i="12"/>
  <c r="AO139" i="12"/>
  <c r="AM139" i="12"/>
  <c r="AI139" i="12"/>
  <c r="AG139" i="12"/>
  <c r="AA139" i="12"/>
  <c r="Y139" i="12"/>
  <c r="BA138" i="12"/>
  <c r="AY138" i="12"/>
  <c r="AU138" i="12"/>
  <c r="AS138" i="12"/>
  <c r="AO138" i="12"/>
  <c r="AM138" i="12"/>
  <c r="AI138" i="12"/>
  <c r="AG138" i="12"/>
  <c r="AA138" i="12"/>
  <c r="Y138" i="12"/>
  <c r="BA137" i="12"/>
  <c r="AY137" i="12"/>
  <c r="AU137" i="12"/>
  <c r="AS137" i="12"/>
  <c r="AO137" i="12"/>
  <c r="AM137" i="12"/>
  <c r="AI137" i="12"/>
  <c r="AG137" i="12"/>
  <c r="AA137" i="12"/>
  <c r="Y137" i="12"/>
  <c r="BA136" i="12"/>
  <c r="AY136" i="12"/>
  <c r="AU136" i="12"/>
  <c r="AS136" i="12"/>
  <c r="AO136" i="12"/>
  <c r="AM136" i="12"/>
  <c r="AI136" i="12"/>
  <c r="AG136" i="12"/>
  <c r="AA136" i="12"/>
  <c r="Y136" i="12"/>
  <c r="BA135" i="12"/>
  <c r="AY135" i="12"/>
  <c r="AU135" i="12"/>
  <c r="AS135" i="12"/>
  <c r="AO135" i="12"/>
  <c r="AM135" i="12"/>
  <c r="AI135" i="12"/>
  <c r="AG135" i="12"/>
  <c r="AA135" i="12"/>
  <c r="Y135" i="12"/>
  <c r="BA134" i="12"/>
  <c r="AY134" i="12"/>
  <c r="AU134" i="12"/>
  <c r="AS134" i="12"/>
  <c r="AO134" i="12"/>
  <c r="AM134" i="12"/>
  <c r="AI134" i="12"/>
  <c r="AG134" i="12"/>
  <c r="AA134" i="12"/>
  <c r="Y134" i="12"/>
  <c r="BA133" i="12"/>
  <c r="AY133" i="12"/>
  <c r="AU133" i="12"/>
  <c r="AS133" i="12"/>
  <c r="AO133" i="12"/>
  <c r="AM133" i="12"/>
  <c r="AI133" i="12"/>
  <c r="AG133" i="12"/>
  <c r="AA133" i="12"/>
  <c r="Y133" i="12"/>
  <c r="BA132" i="12"/>
  <c r="AY132" i="12"/>
  <c r="AU132" i="12"/>
  <c r="AS132" i="12"/>
  <c r="AO132" i="12"/>
  <c r="AM132" i="12"/>
  <c r="AI132" i="12"/>
  <c r="AG132" i="12"/>
  <c r="AA132" i="12"/>
  <c r="Y132" i="12"/>
  <c r="BA131" i="12"/>
  <c r="AY131" i="12"/>
  <c r="AU131" i="12"/>
  <c r="AS131" i="12"/>
  <c r="AO131" i="12"/>
  <c r="AM131" i="12"/>
  <c r="AI131" i="12"/>
  <c r="AG131" i="12"/>
  <c r="AA131" i="12"/>
  <c r="Y131" i="12"/>
  <c r="BA130" i="12"/>
  <c r="AY130" i="12"/>
  <c r="AU130" i="12"/>
  <c r="AS130" i="12"/>
  <c r="AO130" i="12"/>
  <c r="AM130" i="12"/>
  <c r="AI130" i="12"/>
  <c r="AG130" i="12"/>
  <c r="AA130" i="12"/>
  <c r="Y130" i="12"/>
  <c r="BA129" i="12"/>
  <c r="AY129" i="12"/>
  <c r="AU129" i="12"/>
  <c r="AS129" i="12"/>
  <c r="AO129" i="12"/>
  <c r="AM129" i="12"/>
  <c r="AI129" i="12"/>
  <c r="AG129" i="12"/>
  <c r="AA129" i="12"/>
  <c r="Y129" i="12"/>
  <c r="BA128" i="12"/>
  <c r="AY128" i="12"/>
  <c r="AU128" i="12"/>
  <c r="AS128" i="12"/>
  <c r="AO128" i="12"/>
  <c r="AM128" i="12"/>
  <c r="AI128" i="12"/>
  <c r="AG128" i="12"/>
  <c r="AA128" i="12"/>
  <c r="Y128" i="12"/>
  <c r="BA127" i="12"/>
  <c r="AY127" i="12"/>
  <c r="AU127" i="12"/>
  <c r="AS127" i="12"/>
  <c r="AO127" i="12"/>
  <c r="AM127" i="12"/>
  <c r="AI127" i="12"/>
  <c r="AG127" i="12"/>
  <c r="AA127" i="12"/>
  <c r="Y127" i="12"/>
  <c r="BA126" i="12"/>
  <c r="AY126" i="12"/>
  <c r="AU126" i="12"/>
  <c r="AS126" i="12"/>
  <c r="AO126" i="12"/>
  <c r="AM126" i="12"/>
  <c r="AI126" i="12"/>
  <c r="AG126" i="12"/>
  <c r="AA126" i="12"/>
  <c r="Y126" i="12"/>
  <c r="BA125" i="12"/>
  <c r="AY125" i="12"/>
  <c r="AU125" i="12"/>
  <c r="AS125" i="12"/>
  <c r="AO125" i="12"/>
  <c r="AM125" i="12"/>
  <c r="AI125" i="12"/>
  <c r="AG125" i="12"/>
  <c r="AA125" i="12"/>
  <c r="Y125" i="12"/>
  <c r="BA124" i="12"/>
  <c r="AY124" i="12"/>
  <c r="AU124" i="12"/>
  <c r="AS124" i="12"/>
  <c r="AO124" i="12"/>
  <c r="AM124" i="12"/>
  <c r="AI124" i="12"/>
  <c r="AG124" i="12"/>
  <c r="AA124" i="12"/>
  <c r="Y124" i="12"/>
  <c r="BA123" i="12"/>
  <c r="AY123" i="12"/>
  <c r="AU123" i="12"/>
  <c r="AS123" i="12"/>
  <c r="AO123" i="12"/>
  <c r="AM123" i="12"/>
  <c r="AI123" i="12"/>
  <c r="AG123" i="12"/>
  <c r="AA123" i="12"/>
  <c r="Y123" i="12"/>
  <c r="BA122" i="12"/>
  <c r="AY122" i="12"/>
  <c r="AU122" i="12"/>
  <c r="AS122" i="12"/>
  <c r="AO122" i="12"/>
  <c r="AM122" i="12"/>
  <c r="AI122" i="12"/>
  <c r="AG122" i="12"/>
  <c r="AA122" i="12"/>
  <c r="Y122" i="12"/>
  <c r="BA121" i="12"/>
  <c r="AY121" i="12"/>
  <c r="AU121" i="12"/>
  <c r="AS121" i="12"/>
  <c r="AO121" i="12"/>
  <c r="AM121" i="12"/>
  <c r="AI121" i="12"/>
  <c r="AG121" i="12"/>
  <c r="AA121" i="12"/>
  <c r="Y121" i="12"/>
  <c r="BA120" i="12"/>
  <c r="AY120" i="12"/>
  <c r="AU120" i="12"/>
  <c r="AS120" i="12"/>
  <c r="AO120" i="12"/>
  <c r="AM120" i="12"/>
  <c r="AI120" i="12"/>
  <c r="AG120" i="12"/>
  <c r="AA120" i="12"/>
  <c r="Y120" i="12"/>
  <c r="BA119" i="12"/>
  <c r="AY119" i="12"/>
  <c r="AU119" i="12"/>
  <c r="AS119" i="12"/>
  <c r="AO119" i="12"/>
  <c r="AM119" i="12"/>
  <c r="AI119" i="12"/>
  <c r="AG119" i="12"/>
  <c r="AA119" i="12"/>
  <c r="Y119" i="12"/>
  <c r="BA118" i="12"/>
  <c r="AY118" i="12"/>
  <c r="AU118" i="12"/>
  <c r="AS118" i="12"/>
  <c r="AO118" i="12"/>
  <c r="AM118" i="12"/>
  <c r="AI118" i="12"/>
  <c r="AG118" i="12"/>
  <c r="AA118" i="12"/>
  <c r="Y118" i="12"/>
  <c r="BA117" i="12"/>
  <c r="AY117" i="12"/>
  <c r="AU117" i="12"/>
  <c r="AS117" i="12"/>
  <c r="AO117" i="12"/>
  <c r="AM117" i="12"/>
  <c r="AI117" i="12"/>
  <c r="AG117" i="12"/>
  <c r="AA117" i="12"/>
  <c r="Y117" i="12"/>
  <c r="BA116" i="12"/>
  <c r="AY116" i="12"/>
  <c r="AU116" i="12"/>
  <c r="AS116" i="12"/>
  <c r="AO116" i="12"/>
  <c r="AM116" i="12"/>
  <c r="AI116" i="12"/>
  <c r="AG116" i="12"/>
  <c r="AA116" i="12"/>
  <c r="Y116" i="12"/>
  <c r="BA115" i="12"/>
  <c r="AY115" i="12"/>
  <c r="AU115" i="12"/>
  <c r="AS115" i="12"/>
  <c r="AO115" i="12"/>
  <c r="AM115" i="12"/>
  <c r="AI115" i="12"/>
  <c r="AG115" i="12"/>
  <c r="AA115" i="12"/>
  <c r="Y115" i="12"/>
  <c r="BA114" i="12"/>
  <c r="AY114" i="12"/>
  <c r="AU114" i="12"/>
  <c r="AS114" i="12"/>
  <c r="AO114" i="12"/>
  <c r="AM114" i="12"/>
  <c r="AI114" i="12"/>
  <c r="AG114" i="12"/>
  <c r="AA114" i="12"/>
  <c r="Y114" i="12"/>
  <c r="BA113" i="12"/>
  <c r="AY113" i="12"/>
  <c r="AU113" i="12"/>
  <c r="AS113" i="12"/>
  <c r="AO113" i="12"/>
  <c r="AM113" i="12"/>
  <c r="AI113" i="12"/>
  <c r="AG113" i="12"/>
  <c r="AA113" i="12"/>
  <c r="Y113" i="12"/>
  <c r="BA112" i="12"/>
  <c r="AY112" i="12"/>
  <c r="AU112" i="12"/>
  <c r="AS112" i="12"/>
  <c r="AO112" i="12"/>
  <c r="AM112" i="12"/>
  <c r="AI112" i="12"/>
  <c r="AG112" i="12"/>
  <c r="AA112" i="12"/>
  <c r="Y112" i="12"/>
  <c r="BA111" i="12"/>
  <c r="AY111" i="12"/>
  <c r="AU111" i="12"/>
  <c r="AS111" i="12"/>
  <c r="AO111" i="12"/>
  <c r="AM111" i="12"/>
  <c r="AI111" i="12"/>
  <c r="AG111" i="12"/>
  <c r="AA111" i="12"/>
  <c r="Y111" i="12"/>
  <c r="BA110" i="12"/>
  <c r="AY110" i="12"/>
  <c r="AU110" i="12"/>
  <c r="AS110" i="12"/>
  <c r="AO110" i="12"/>
  <c r="AM110" i="12"/>
  <c r="AI110" i="12"/>
  <c r="AG110" i="12"/>
  <c r="AA110" i="12"/>
  <c r="Y110" i="12"/>
  <c r="BA109" i="12"/>
  <c r="AY109" i="12"/>
  <c r="AU109" i="12"/>
  <c r="AS109" i="12"/>
  <c r="AO109" i="12"/>
  <c r="AM109" i="12"/>
  <c r="AI109" i="12"/>
  <c r="AG109" i="12"/>
  <c r="AA109" i="12"/>
  <c r="Y109" i="12"/>
  <c r="BA108" i="12"/>
  <c r="AY108" i="12"/>
  <c r="AU108" i="12"/>
  <c r="AS108" i="12"/>
  <c r="AO108" i="12"/>
  <c r="AM108" i="12"/>
  <c r="AI108" i="12"/>
  <c r="AG108" i="12"/>
  <c r="AA108" i="12"/>
  <c r="Y108" i="12"/>
  <c r="BA107" i="12"/>
  <c r="AY107" i="12"/>
  <c r="AU107" i="12"/>
  <c r="AS107" i="12"/>
  <c r="AO107" i="12"/>
  <c r="AM107" i="12"/>
  <c r="AI107" i="12"/>
  <c r="AG107" i="12"/>
  <c r="AA107" i="12"/>
  <c r="Y107" i="12"/>
  <c r="BA106" i="12"/>
  <c r="AY106" i="12"/>
  <c r="AU106" i="12"/>
  <c r="AS106" i="12"/>
  <c r="AO106" i="12"/>
  <c r="AM106" i="12"/>
  <c r="AI106" i="12"/>
  <c r="AG106" i="12"/>
  <c r="AA106" i="12"/>
  <c r="Y106" i="12"/>
  <c r="BA105" i="12"/>
  <c r="AY105" i="12"/>
  <c r="AU105" i="12"/>
  <c r="AS105" i="12"/>
  <c r="AO105" i="12"/>
  <c r="AM105" i="12"/>
  <c r="AI105" i="12"/>
  <c r="AG105" i="12"/>
  <c r="AA105" i="12"/>
  <c r="Y105" i="12"/>
  <c r="BA104" i="12"/>
  <c r="AY104" i="12"/>
  <c r="AU104" i="12"/>
  <c r="AS104" i="12"/>
  <c r="AO104" i="12"/>
  <c r="AM104" i="12"/>
  <c r="AI104" i="12"/>
  <c r="AG104" i="12"/>
  <c r="AA104" i="12"/>
  <c r="Y104" i="12"/>
  <c r="BA103" i="12"/>
  <c r="AY103" i="12"/>
  <c r="AU103" i="12"/>
  <c r="AS103" i="12"/>
  <c r="AO103" i="12"/>
  <c r="AM103" i="12"/>
  <c r="AI103" i="12"/>
  <c r="AG103" i="12"/>
  <c r="AA103" i="12"/>
  <c r="Y103" i="12"/>
  <c r="BA102" i="12"/>
  <c r="AY102" i="12"/>
  <c r="AU102" i="12"/>
  <c r="AS102" i="12"/>
  <c r="AO102" i="12"/>
  <c r="AM102" i="12"/>
  <c r="AI102" i="12"/>
  <c r="AG102" i="12"/>
  <c r="AA102" i="12"/>
  <c r="Y102" i="12"/>
  <c r="BA101" i="12"/>
  <c r="AY101" i="12"/>
  <c r="AU101" i="12"/>
  <c r="AS101" i="12"/>
  <c r="AO101" i="12"/>
  <c r="AM101" i="12"/>
  <c r="AI101" i="12"/>
  <c r="AG101" i="12"/>
  <c r="AA101" i="12"/>
  <c r="Y101" i="12"/>
  <c r="BA100" i="12"/>
  <c r="AY100" i="12"/>
  <c r="AU100" i="12"/>
  <c r="AS100" i="12"/>
  <c r="AO100" i="12"/>
  <c r="AM100" i="12"/>
  <c r="AI100" i="12"/>
  <c r="AG100" i="12"/>
  <c r="AA100" i="12"/>
  <c r="Y100" i="12"/>
  <c r="BA99" i="12"/>
  <c r="AY99" i="12"/>
  <c r="AU99" i="12"/>
  <c r="AS99" i="12"/>
  <c r="AO99" i="12"/>
  <c r="AM99" i="12"/>
  <c r="AI99" i="12"/>
  <c r="AG99" i="12"/>
  <c r="AA99" i="12"/>
  <c r="Y99" i="12"/>
  <c r="BA98" i="12"/>
  <c r="AY98" i="12"/>
  <c r="AU98" i="12"/>
  <c r="AS98" i="12"/>
  <c r="AO98" i="12"/>
  <c r="AM98" i="12"/>
  <c r="AI98" i="12"/>
  <c r="AG98" i="12"/>
  <c r="AA98" i="12"/>
  <c r="Y98" i="12"/>
  <c r="BA97" i="12"/>
  <c r="AY97" i="12"/>
  <c r="AU97" i="12"/>
  <c r="AS97" i="12"/>
  <c r="AO97" i="12"/>
  <c r="AM97" i="12"/>
  <c r="AI97" i="12"/>
  <c r="AG97" i="12"/>
  <c r="AA97" i="12"/>
  <c r="Y97" i="12"/>
  <c r="BA96" i="12"/>
  <c r="AY96" i="12"/>
  <c r="AU96" i="12"/>
  <c r="AS96" i="12"/>
  <c r="AO96" i="12"/>
  <c r="AM96" i="12"/>
  <c r="AI96" i="12"/>
  <c r="AG96" i="12"/>
  <c r="AA96" i="12"/>
  <c r="Y96" i="12"/>
  <c r="BA95" i="12"/>
  <c r="AY95" i="12"/>
  <c r="AU95" i="12"/>
  <c r="AS95" i="12"/>
  <c r="AO95" i="12"/>
  <c r="AM95" i="12"/>
  <c r="AI95" i="12"/>
  <c r="AG95" i="12"/>
  <c r="AA95" i="12"/>
  <c r="Y95" i="12"/>
  <c r="BA94" i="12"/>
  <c r="AY94" i="12"/>
  <c r="AU94" i="12"/>
  <c r="AS94" i="12"/>
  <c r="AO94" i="12"/>
  <c r="AM94" i="12"/>
  <c r="AI94" i="12"/>
  <c r="AG94" i="12"/>
  <c r="AA94" i="12"/>
  <c r="Y94" i="12"/>
  <c r="BA93" i="12"/>
  <c r="AY93" i="12"/>
  <c r="AU93" i="12"/>
  <c r="AS93" i="12"/>
  <c r="AO93" i="12"/>
  <c r="AM93" i="12"/>
  <c r="AI93" i="12"/>
  <c r="AG93" i="12"/>
  <c r="AA93" i="12"/>
  <c r="Y93" i="12"/>
  <c r="BA92" i="12"/>
  <c r="AY92" i="12"/>
  <c r="AU92" i="12"/>
  <c r="AS92" i="12"/>
  <c r="AO92" i="12"/>
  <c r="AM92" i="12"/>
  <c r="AI92" i="12"/>
  <c r="AG92" i="12"/>
  <c r="AA92" i="12"/>
  <c r="Y92" i="12"/>
  <c r="BA91" i="12"/>
  <c r="AY91" i="12"/>
  <c r="AU91" i="12"/>
  <c r="AS91" i="12"/>
  <c r="AO91" i="12"/>
  <c r="AM91" i="12"/>
  <c r="AI91" i="12"/>
  <c r="AG91" i="12"/>
  <c r="AA91" i="12"/>
  <c r="Y91" i="12"/>
  <c r="BA90" i="12"/>
  <c r="AY90" i="12"/>
  <c r="AU90" i="12"/>
  <c r="AS90" i="12"/>
  <c r="AO90" i="12"/>
  <c r="AM90" i="12"/>
  <c r="AI90" i="12"/>
  <c r="AG90" i="12"/>
  <c r="AA90" i="12"/>
  <c r="Y90" i="12"/>
  <c r="BA89" i="12"/>
  <c r="AY89" i="12"/>
  <c r="AU89" i="12"/>
  <c r="AS89" i="12"/>
  <c r="AO89" i="12"/>
  <c r="AM89" i="12"/>
  <c r="AI89" i="12"/>
  <c r="AG89" i="12"/>
  <c r="AA89" i="12"/>
  <c r="Y89" i="12"/>
  <c r="BA88" i="12"/>
  <c r="AY88" i="12"/>
  <c r="AU88" i="12"/>
  <c r="AS88" i="12"/>
  <c r="AO88" i="12"/>
  <c r="AM88" i="12"/>
  <c r="AI88" i="12"/>
  <c r="AG88" i="12"/>
  <c r="AA88" i="12"/>
  <c r="Y88" i="12"/>
  <c r="BA87" i="12"/>
  <c r="AY87" i="12"/>
  <c r="AU87" i="12"/>
  <c r="AS87" i="12"/>
  <c r="AO87" i="12"/>
  <c r="AM87" i="12"/>
  <c r="AI87" i="12"/>
  <c r="AG87" i="12"/>
  <c r="AA87" i="12"/>
  <c r="Y87" i="12"/>
  <c r="AO78" i="12"/>
  <c r="AM78" i="12"/>
  <c r="AI78" i="12"/>
  <c r="AG78" i="12"/>
  <c r="AC78" i="12"/>
  <c r="AA78" i="12"/>
  <c r="Y78" i="12"/>
  <c r="X78" i="12"/>
  <c r="AO77" i="12"/>
  <c r="AM77" i="12"/>
  <c r="AI77" i="12"/>
  <c r="AG77" i="12"/>
  <c r="AC77" i="12"/>
  <c r="AA77" i="12"/>
  <c r="Y77" i="12"/>
  <c r="AO76" i="12"/>
  <c r="AM76" i="12"/>
  <c r="AI76" i="12"/>
  <c r="AG76" i="12"/>
  <c r="AC76" i="12"/>
  <c r="AA76" i="12"/>
  <c r="Y76" i="12"/>
  <c r="AO75" i="12"/>
  <c r="AM75" i="12"/>
  <c r="AI75" i="12"/>
  <c r="AG75" i="12"/>
  <c r="AC75" i="12"/>
  <c r="AA75" i="12"/>
  <c r="Y75" i="12"/>
  <c r="AO74" i="12"/>
  <c r="AM74" i="12"/>
  <c r="AI74" i="12"/>
  <c r="AG74" i="12"/>
  <c r="AC74" i="12"/>
  <c r="AA74" i="12"/>
  <c r="Y74" i="12"/>
  <c r="AO73" i="12"/>
  <c r="AM73" i="12"/>
  <c r="AI73" i="12"/>
  <c r="AG73" i="12"/>
  <c r="AC73" i="12"/>
  <c r="AA73" i="12"/>
  <c r="Y73" i="12"/>
  <c r="AO72" i="12"/>
  <c r="AM72" i="12"/>
  <c r="AI72" i="12"/>
  <c r="AG72" i="12"/>
  <c r="AC72" i="12"/>
  <c r="AA72" i="12"/>
  <c r="Y72" i="12"/>
  <c r="AO71" i="12"/>
  <c r="AM71" i="12"/>
  <c r="AI71" i="12"/>
  <c r="AG71" i="12"/>
  <c r="AC71" i="12"/>
  <c r="AA71" i="12"/>
  <c r="Y71" i="12"/>
  <c r="AO70" i="12"/>
  <c r="AM70" i="12"/>
  <c r="AI70" i="12"/>
  <c r="AG70" i="12"/>
  <c r="AC70" i="12"/>
  <c r="AA70" i="12"/>
  <c r="Y70" i="12"/>
  <c r="AO69" i="12"/>
  <c r="AM69" i="12"/>
  <c r="AI69" i="12"/>
  <c r="AG69" i="12"/>
  <c r="AC69" i="12"/>
  <c r="AA69" i="12"/>
  <c r="Y69" i="12"/>
  <c r="AO68" i="12"/>
  <c r="AM68" i="12"/>
  <c r="AI68" i="12"/>
  <c r="AG68" i="12"/>
  <c r="AC68" i="12"/>
  <c r="AA68" i="12"/>
  <c r="Y68" i="12"/>
  <c r="AO67" i="12"/>
  <c r="AM67" i="12"/>
  <c r="AI67" i="12"/>
  <c r="AG67" i="12"/>
  <c r="AC67" i="12"/>
  <c r="AA67" i="12"/>
  <c r="Y67" i="12"/>
  <c r="AO66" i="12"/>
  <c r="AM66" i="12"/>
  <c r="AI66" i="12"/>
  <c r="AG66" i="12"/>
  <c r="AC66" i="12"/>
  <c r="AA66" i="12"/>
  <c r="Y66" i="12"/>
  <c r="AI65" i="12"/>
  <c r="AC65" i="12"/>
  <c r="AI64" i="12"/>
  <c r="AC64" i="12"/>
  <c r="AI63" i="12"/>
  <c r="AC63" i="12"/>
  <c r="AI62" i="12"/>
  <c r="AC62" i="12"/>
  <c r="AI61" i="12"/>
  <c r="AC61" i="12"/>
  <c r="AI60" i="12"/>
  <c r="AC60" i="12"/>
  <c r="AI59" i="12"/>
  <c r="AC59" i="12"/>
  <c r="AY58" i="12"/>
  <c r="AS58" i="12"/>
  <c r="AM58" i="12"/>
  <c r="AI58" i="12"/>
  <c r="AG58" i="12"/>
  <c r="AC58" i="12"/>
  <c r="AA58" i="12"/>
  <c r="Y58" i="12"/>
  <c r="AY57" i="12"/>
  <c r="AS57" i="12"/>
  <c r="AM57" i="12"/>
  <c r="AI57" i="12"/>
  <c r="AG57" i="12"/>
  <c r="AC57" i="12"/>
  <c r="AA57" i="12"/>
  <c r="Y57" i="12"/>
  <c r="BA56" i="12"/>
  <c r="AY56" i="12"/>
  <c r="AU56" i="12"/>
  <c r="AS56" i="12"/>
  <c r="AO56" i="12"/>
  <c r="AM56" i="12"/>
  <c r="AI56" i="12"/>
  <c r="AG56" i="12"/>
  <c r="AC56" i="12"/>
  <c r="AA56" i="12"/>
  <c r="Y56" i="12"/>
  <c r="BA55" i="12"/>
  <c r="AY55" i="12"/>
  <c r="AU55" i="12"/>
  <c r="AS55" i="12"/>
  <c r="AO55" i="12"/>
  <c r="AM55" i="12"/>
  <c r="AI55" i="12"/>
  <c r="AC55" i="12"/>
  <c r="AA55" i="12"/>
  <c r="Y55" i="12"/>
  <c r="AF55" i="12" s="1"/>
  <c r="AG55" i="12" s="1"/>
  <c r="BA54" i="12"/>
  <c r="AY54" i="12"/>
  <c r="AU54" i="12"/>
  <c r="AS54" i="12"/>
  <c r="AO54" i="12"/>
  <c r="AM54" i="12"/>
  <c r="AI54" i="12"/>
  <c r="AG54" i="12"/>
  <c r="AC54" i="12"/>
  <c r="AA54" i="12"/>
  <c r="Y54" i="12"/>
  <c r="BA53" i="12"/>
  <c r="AY53" i="12"/>
  <c r="AU53" i="12"/>
  <c r="AS53" i="12"/>
  <c r="AO53" i="12"/>
  <c r="AM53" i="12"/>
  <c r="AI53" i="12"/>
  <c r="AG53" i="12"/>
  <c r="AC53" i="12"/>
  <c r="AA53" i="12"/>
  <c r="Y53" i="12"/>
  <c r="BA52" i="12"/>
  <c r="AY52" i="12"/>
  <c r="AU52" i="12"/>
  <c r="AS52" i="12"/>
  <c r="AO52" i="12"/>
  <c r="AM52" i="12"/>
  <c r="AI52" i="12"/>
  <c r="AG52" i="12"/>
  <c r="AC52" i="12"/>
  <c r="AA52" i="12"/>
  <c r="Y52" i="12"/>
  <c r="BA51" i="12"/>
  <c r="AY51" i="12"/>
  <c r="AU51" i="12"/>
  <c r="AS51" i="12"/>
  <c r="AO51" i="12"/>
  <c r="AM51" i="12"/>
  <c r="AI51" i="12"/>
  <c r="AF51" i="12"/>
  <c r="AG51" i="12" s="1"/>
  <c r="AC51" i="12"/>
  <c r="AA51" i="12"/>
  <c r="Y51" i="12"/>
  <c r="BA50" i="12"/>
  <c r="AY50" i="12"/>
  <c r="AU50" i="12"/>
  <c r="AS50" i="12"/>
  <c r="AO50" i="12"/>
  <c r="AM50" i="12"/>
  <c r="AI50" i="12"/>
  <c r="AC50" i="12"/>
  <c r="BA49" i="12"/>
  <c r="AY49" i="12"/>
  <c r="AU49" i="12"/>
  <c r="AS49" i="12"/>
  <c r="AO49" i="12"/>
  <c r="AM49" i="12"/>
  <c r="AI49" i="12"/>
  <c r="AG49" i="12"/>
  <c r="AC49" i="12"/>
  <c r="AA49" i="12"/>
  <c r="Y49" i="12"/>
  <c r="BA48" i="12"/>
  <c r="AI48" i="12"/>
  <c r="AC48" i="12"/>
  <c r="Y48" i="12"/>
  <c r="BA47" i="12"/>
  <c r="AY47" i="12"/>
  <c r="AU47" i="12"/>
  <c r="AS47" i="12"/>
  <c r="AO47" i="12"/>
  <c r="AM47" i="12"/>
  <c r="AI47" i="12"/>
  <c r="AC47" i="12"/>
  <c r="AA47" i="12"/>
  <c r="Y47" i="12"/>
  <c r="BA46" i="12"/>
  <c r="AY46" i="12"/>
  <c r="AU46" i="12"/>
  <c r="AS46" i="12"/>
  <c r="AO46" i="12"/>
  <c r="AM46" i="12"/>
  <c r="AI46" i="12"/>
  <c r="AG46" i="12"/>
  <c r="AC46" i="12"/>
  <c r="AA46" i="12"/>
  <c r="Y46" i="12"/>
  <c r="BA45" i="12"/>
  <c r="AY45" i="12"/>
  <c r="AU45" i="12"/>
  <c r="AS45" i="12"/>
  <c r="AO45" i="12"/>
  <c r="AM45" i="12"/>
  <c r="AI45" i="12"/>
  <c r="AG45" i="12"/>
  <c r="AC45" i="12"/>
  <c r="AA45" i="12"/>
  <c r="Y45" i="12"/>
  <c r="BA44" i="12"/>
  <c r="AY44" i="12"/>
  <c r="AU44" i="12"/>
  <c r="AS44" i="12"/>
  <c r="AO44" i="12"/>
  <c r="AM44" i="12"/>
  <c r="AI44" i="12"/>
  <c r="AG44" i="12"/>
  <c r="AC44" i="12"/>
  <c r="AA44" i="12"/>
  <c r="Y44" i="12"/>
  <c r="BA43" i="12"/>
  <c r="AY43" i="12"/>
  <c r="AU43" i="12"/>
  <c r="AS43" i="12"/>
  <c r="AO43" i="12"/>
  <c r="AM43" i="12"/>
  <c r="AI43" i="12"/>
  <c r="AG43" i="12"/>
  <c r="AC43" i="12"/>
  <c r="AA43" i="12"/>
  <c r="Y43" i="12"/>
  <c r="BA42" i="12"/>
  <c r="AY42" i="12"/>
  <c r="AU42" i="12"/>
  <c r="AS42" i="12"/>
  <c r="AO42" i="12"/>
  <c r="AM42" i="12"/>
  <c r="AI42" i="12"/>
  <c r="AG42" i="12"/>
  <c r="AC42" i="12"/>
  <c r="Y42" i="12"/>
  <c r="BA41" i="12"/>
  <c r="AY41" i="12"/>
  <c r="AU41" i="12"/>
  <c r="AS41" i="12"/>
  <c r="AO41" i="12"/>
  <c r="AM41" i="12"/>
  <c r="AI41" i="12"/>
  <c r="AG41" i="12"/>
  <c r="AC41" i="12"/>
  <c r="AA41" i="12"/>
  <c r="Y41" i="12"/>
  <c r="BA40" i="12"/>
  <c r="AY40" i="12"/>
  <c r="AU40" i="12"/>
  <c r="AS40" i="12"/>
  <c r="AO40" i="12"/>
  <c r="AM40" i="12"/>
  <c r="AI40" i="12"/>
  <c r="AC40" i="12"/>
  <c r="AA40" i="12"/>
  <c r="Y40" i="12"/>
  <c r="BA39" i="12"/>
  <c r="AY39" i="12"/>
  <c r="AU39" i="12"/>
  <c r="AS39" i="12"/>
  <c r="AO39" i="12"/>
  <c r="AM39" i="12"/>
  <c r="AI39" i="12"/>
  <c r="AG39" i="12"/>
  <c r="AC39" i="12"/>
  <c r="AA39" i="12"/>
  <c r="Y39" i="12"/>
  <c r="BA38" i="12"/>
  <c r="AY38" i="12"/>
  <c r="AU38" i="12"/>
  <c r="AS38" i="12"/>
  <c r="AO38" i="12"/>
  <c r="AM38" i="12"/>
  <c r="AI38" i="12"/>
  <c r="AG38" i="12"/>
  <c r="AC38" i="12"/>
  <c r="AA38" i="12"/>
  <c r="Y38" i="12"/>
  <c r="BA37" i="12"/>
  <c r="AY37" i="12"/>
  <c r="AU37" i="12"/>
  <c r="AS37" i="12"/>
  <c r="AO37" i="12"/>
  <c r="AM37" i="12"/>
  <c r="AI37" i="12"/>
  <c r="AG37" i="12"/>
  <c r="AC37" i="12"/>
  <c r="AA37" i="12"/>
  <c r="Y37" i="12"/>
  <c r="BA36" i="12"/>
  <c r="AY36" i="12"/>
  <c r="AU36" i="12"/>
  <c r="AS36" i="12"/>
  <c r="AO36" i="12"/>
  <c r="AM36" i="12"/>
  <c r="AI36" i="12"/>
  <c r="AG36" i="12"/>
  <c r="AC36" i="12"/>
  <c r="Y36" i="12"/>
  <c r="Y35" i="12" s="1"/>
  <c r="BA35" i="12"/>
  <c r="AY35" i="12"/>
  <c r="AU35" i="12"/>
  <c r="AS35" i="12"/>
  <c r="AO35" i="12"/>
  <c r="AM35" i="12"/>
  <c r="AI35" i="12"/>
  <c r="AG35" i="12"/>
  <c r="AC35" i="12"/>
  <c r="BA34" i="12"/>
  <c r="AY34" i="12"/>
  <c r="AU34" i="12"/>
  <c r="AS34" i="12"/>
  <c r="AO34" i="12"/>
  <c r="AM34" i="12"/>
  <c r="AI34" i="12"/>
  <c r="AG34" i="12"/>
  <c r="AC34" i="12"/>
  <c r="AA34" i="12"/>
  <c r="Y34" i="12"/>
  <c r="BA33" i="12"/>
  <c r="AU33" i="12"/>
  <c r="AO33" i="12"/>
  <c r="AI33" i="12"/>
  <c r="AC33" i="12"/>
  <c r="AA33" i="12"/>
  <c r="Q33" i="12"/>
  <c r="BA32" i="12"/>
  <c r="AY32" i="12"/>
  <c r="AU32" i="12"/>
  <c r="AS32" i="12"/>
  <c r="AO32" i="12"/>
  <c r="AM32" i="12"/>
  <c r="AI32" i="12"/>
  <c r="AG32" i="12"/>
  <c r="AC32" i="12"/>
  <c r="AA32" i="12"/>
  <c r="Y32" i="12"/>
  <c r="BA31" i="12"/>
  <c r="AY31" i="12"/>
  <c r="AU31" i="12"/>
  <c r="AS31" i="12"/>
  <c r="AO31" i="12"/>
  <c r="AM31" i="12"/>
  <c r="AI31" i="12"/>
  <c r="AG31" i="12"/>
  <c r="AC31" i="12"/>
  <c r="AA31" i="12"/>
  <c r="Y31" i="12"/>
  <c r="BA30" i="12"/>
  <c r="AY30" i="12"/>
  <c r="AU30" i="12"/>
  <c r="AS30" i="12"/>
  <c r="AO30" i="12"/>
  <c r="AM30" i="12"/>
  <c r="AI30" i="12"/>
  <c r="AG30" i="12"/>
  <c r="AC30" i="12"/>
  <c r="AA30" i="12"/>
  <c r="Y30" i="12"/>
  <c r="BA29" i="12"/>
  <c r="AY29" i="12"/>
  <c r="AU29" i="12"/>
  <c r="AS29" i="12"/>
  <c r="AO29" i="12"/>
  <c r="AM29" i="12"/>
  <c r="AI29" i="12"/>
  <c r="AG29" i="12"/>
  <c r="AC29" i="12"/>
  <c r="AA29" i="12"/>
  <c r="Y29" i="12"/>
  <c r="BA28" i="12"/>
  <c r="AY28" i="12"/>
  <c r="AU28" i="12"/>
  <c r="AS28" i="12"/>
  <c r="AO28" i="12"/>
  <c r="AM28" i="12"/>
  <c r="AC28" i="12"/>
  <c r="AA28" i="12"/>
  <c r="Y28" i="12"/>
  <c r="BA27" i="12"/>
  <c r="AU27" i="12"/>
  <c r="AO27" i="12"/>
  <c r="AI27" i="12"/>
  <c r="AC27" i="12"/>
  <c r="AA27" i="12"/>
  <c r="Q27" i="12"/>
  <c r="BA26" i="12"/>
  <c r="AY26" i="12"/>
  <c r="AU26" i="12"/>
  <c r="AS26" i="12"/>
  <c r="AO26" i="12"/>
  <c r="AM26" i="12"/>
  <c r="AI26" i="12"/>
  <c r="AG26" i="12"/>
  <c r="AC26" i="12"/>
  <c r="AA26" i="12"/>
  <c r="Y26" i="12"/>
  <c r="BA25" i="12"/>
  <c r="AY25" i="12"/>
  <c r="AU25" i="12"/>
  <c r="AS25" i="12"/>
  <c r="AO25" i="12"/>
  <c r="AM25" i="12"/>
  <c r="AI25" i="12"/>
  <c r="AG25" i="12"/>
  <c r="AC25" i="12"/>
  <c r="AA25" i="12"/>
  <c r="Y25" i="12"/>
  <c r="BA24" i="12"/>
  <c r="AY24" i="12"/>
  <c r="AU24" i="12"/>
  <c r="AS24" i="12"/>
  <c r="AO24" i="12"/>
  <c r="AM24" i="12"/>
  <c r="AI24" i="12"/>
  <c r="AG24" i="12"/>
  <c r="AC24" i="12"/>
  <c r="AA24" i="12"/>
  <c r="Y24" i="12"/>
  <c r="BA23" i="12"/>
  <c r="AY23" i="12"/>
  <c r="AU23" i="12"/>
  <c r="AS23" i="12"/>
  <c r="AO23" i="12"/>
  <c r="AM23" i="12"/>
  <c r="AI23" i="12"/>
  <c r="AG23" i="12"/>
  <c r="AC23" i="12"/>
  <c r="AA23" i="12"/>
  <c r="Y23" i="12"/>
  <c r="BA22" i="12"/>
  <c r="AY22" i="12"/>
  <c r="AU22" i="12"/>
  <c r="AS22" i="12"/>
  <c r="AO22" i="12"/>
  <c r="AM22" i="12"/>
  <c r="AI22" i="12"/>
  <c r="AG22" i="12"/>
  <c r="AC22" i="12"/>
  <c r="AA22" i="12"/>
  <c r="Y22" i="12"/>
  <c r="AI21" i="12"/>
  <c r="AG21" i="12"/>
  <c r="AC21" i="12"/>
  <c r="Y21" i="12"/>
  <c r="AI20" i="12"/>
  <c r="AG20" i="12"/>
  <c r="AC20" i="12"/>
  <c r="Y20" i="12"/>
  <c r="BA19" i="12"/>
  <c r="AY19" i="12"/>
  <c r="AU19" i="12"/>
  <c r="AS19" i="12"/>
  <c r="AO19" i="12"/>
  <c r="AM19" i="12"/>
  <c r="AI19" i="12"/>
  <c r="AG19" i="12"/>
  <c r="AC19" i="12"/>
  <c r="AA19" i="12"/>
  <c r="Y19" i="12"/>
  <c r="AI18" i="12"/>
  <c r="AG18" i="12"/>
  <c r="AC18" i="12"/>
  <c r="Y18" i="12"/>
  <c r="BA17" i="12"/>
  <c r="AY17" i="12"/>
  <c r="AU17" i="12"/>
  <c r="AS17" i="12"/>
  <c r="AO17" i="12"/>
  <c r="AM17" i="12"/>
  <c r="AI17" i="12"/>
  <c r="AG17" i="12"/>
  <c r="AC17" i="12"/>
  <c r="AA17" i="12"/>
  <c r="Y17" i="12"/>
  <c r="BA16" i="12"/>
  <c r="AY16" i="12"/>
  <c r="AU16" i="12"/>
  <c r="AS16" i="12"/>
  <c r="AO16" i="12"/>
  <c r="AM16" i="12"/>
  <c r="AI16" i="12"/>
  <c r="AG16" i="12"/>
  <c r="AC16" i="12"/>
  <c r="AA16" i="12"/>
  <c r="Y16" i="12"/>
  <c r="BA15" i="12"/>
  <c r="AY15" i="12"/>
  <c r="AU15" i="12"/>
  <c r="AS15" i="12"/>
  <c r="AO15" i="12"/>
  <c r="AM15" i="12"/>
  <c r="AI15" i="12"/>
  <c r="AG15" i="12"/>
  <c r="AC15" i="12"/>
  <c r="AA15" i="12"/>
  <c r="Y15" i="12"/>
  <c r="BA14" i="12"/>
  <c r="AY14" i="12"/>
  <c r="AU14" i="12"/>
  <c r="AS14" i="12"/>
  <c r="AO14" i="12"/>
  <c r="AM14" i="12"/>
  <c r="AI14" i="12"/>
  <c r="AG14" i="12"/>
  <c r="AC14" i="12"/>
  <c r="AA14" i="12"/>
  <c r="Y14" i="12"/>
  <c r="BA13" i="12"/>
  <c r="AY13" i="12"/>
  <c r="AU13" i="12"/>
  <c r="AS13" i="12"/>
  <c r="AO13" i="12"/>
  <c r="AM13" i="12"/>
  <c r="AI13" i="12"/>
  <c r="AG13" i="12"/>
  <c r="AC13" i="12"/>
  <c r="AA13" i="12"/>
  <c r="Y13" i="12"/>
  <c r="BA12" i="12"/>
  <c r="AY12" i="12"/>
  <c r="AU12" i="12"/>
  <c r="AS12" i="12"/>
  <c r="AO12" i="12"/>
  <c r="AM12" i="12"/>
  <c r="AI12" i="12"/>
  <c r="AG12" i="12"/>
  <c r="AC12" i="12"/>
  <c r="AA12" i="12"/>
  <c r="Y12" i="12"/>
  <c r="BA11" i="12"/>
  <c r="AY11" i="12"/>
  <c r="AU11" i="12"/>
  <c r="AS11" i="12"/>
  <c r="AO11" i="12"/>
  <c r="AM11" i="12"/>
  <c r="AI11" i="12"/>
  <c r="AG11" i="12"/>
  <c r="AC11" i="12"/>
  <c r="AA11" i="12"/>
  <c r="Y11" i="12"/>
  <c r="AG27" i="12" l="1"/>
  <c r="Y27" i="12"/>
  <c r="AY33" i="12"/>
  <c r="AG33" i="12"/>
  <c r="AS45" i="13"/>
  <c r="AY45" i="13"/>
  <c r="AM45" i="13"/>
  <c r="Y45" i="13"/>
  <c r="AG45" i="13" s="1"/>
  <c r="AY46" i="13"/>
  <c r="AS46" i="13"/>
  <c r="AM46" i="13"/>
  <c r="AS129" i="13"/>
  <c r="AY129" i="13"/>
  <c r="AM129" i="13"/>
  <c r="AG46" i="13"/>
  <c r="Y129" i="13"/>
  <c r="AG129" i="13"/>
  <c r="Y46" i="13"/>
  <c r="AM27" i="12"/>
  <c r="AM33" i="12"/>
  <c r="AS27" i="12"/>
  <c r="AS33" i="12"/>
  <c r="AY27" i="12"/>
  <c r="Y33" i="12"/>
  <c r="BA44" i="11" l="1"/>
  <c r="AY44" i="11"/>
  <c r="AO44" i="11"/>
  <c r="AM44" i="11"/>
  <c r="BA43" i="11"/>
  <c r="AY43" i="11"/>
  <c r="AO43" i="11"/>
  <c r="AM43" i="11"/>
  <c r="AI43" i="11"/>
  <c r="AG43" i="11"/>
  <c r="AA43" i="11"/>
  <c r="Y43" i="11"/>
  <c r="BA42" i="11"/>
  <c r="AL42" i="11"/>
  <c r="Y42" i="11"/>
  <c r="BA41" i="11"/>
  <c r="AY41" i="11"/>
  <c r="AA41" i="11"/>
  <c r="Y41" i="11"/>
  <c r="BA40" i="11"/>
  <c r="AY40" i="11"/>
  <c r="AI40" i="11"/>
  <c r="AG40" i="11"/>
  <c r="AA40" i="11"/>
  <c r="Y40" i="11"/>
  <c r="BA39" i="11"/>
  <c r="AY39" i="11"/>
  <c r="AO39" i="11"/>
  <c r="AM39" i="11"/>
  <c r="AI39" i="11"/>
  <c r="AG39" i="11"/>
  <c r="AA39" i="11"/>
  <c r="Y39" i="11"/>
  <c r="BA38" i="11"/>
  <c r="AY38" i="11"/>
  <c r="AO38" i="11"/>
  <c r="AM38" i="11"/>
  <c r="AI38" i="11"/>
  <c r="AG38" i="11"/>
  <c r="AA38" i="11"/>
  <c r="Y38" i="11"/>
  <c r="BA37" i="11"/>
  <c r="AY37" i="11"/>
  <c r="AI37" i="11"/>
  <c r="AG37" i="11"/>
  <c r="AA37" i="11"/>
  <c r="Y37" i="11"/>
  <c r="BA36" i="11"/>
  <c r="AY36" i="11"/>
  <c r="AU36" i="11"/>
  <c r="AS36" i="11"/>
  <c r="AO36" i="11"/>
  <c r="AM36" i="11"/>
  <c r="AI36" i="11"/>
  <c r="AG36" i="11"/>
  <c r="Y36" i="11"/>
  <c r="BA35" i="11"/>
  <c r="AY35" i="11"/>
  <c r="AS35" i="11"/>
  <c r="AO35" i="11"/>
  <c r="AM35" i="11"/>
  <c r="AI35" i="11"/>
  <c r="AG35" i="11"/>
  <c r="AA35" i="11"/>
  <c r="Y35" i="11"/>
  <c r="BA34" i="11"/>
  <c r="AY34" i="11"/>
  <c r="AC34" i="11"/>
  <c r="AA34" i="11"/>
  <c r="Y34" i="11"/>
  <c r="BA33" i="11"/>
  <c r="AY33" i="11"/>
  <c r="AU33" i="11"/>
  <c r="AS33" i="11"/>
  <c r="AO33" i="11"/>
  <c r="AM33" i="11"/>
  <c r="AI33" i="11"/>
  <c r="AG33" i="11"/>
  <c r="AC33" i="11"/>
  <c r="AA33" i="11"/>
  <c r="Y33" i="11"/>
  <c r="BA32" i="11"/>
  <c r="AY32" i="11"/>
  <c r="AU39" i="11"/>
  <c r="AS39" i="11"/>
  <c r="AO32" i="11"/>
  <c r="AM32" i="11"/>
  <c r="AI32" i="11"/>
  <c r="AG32" i="11"/>
  <c r="AC32" i="11"/>
  <c r="AA32" i="11"/>
  <c r="Y32" i="11"/>
  <c r="BA31" i="11"/>
  <c r="AY31" i="11"/>
  <c r="AO31" i="11"/>
  <c r="AM31" i="11"/>
  <c r="AI31" i="11"/>
  <c r="AG31" i="11"/>
  <c r="AC31" i="11"/>
  <c r="AA31" i="11"/>
  <c r="Y31" i="11"/>
  <c r="BA30" i="11"/>
  <c r="AY30" i="11"/>
  <c r="AU30" i="11"/>
  <c r="AS30" i="11"/>
  <c r="AM30" i="11"/>
  <c r="AI30" i="11"/>
  <c r="AG30" i="11"/>
  <c r="Y30" i="11"/>
  <c r="Y29" i="11" s="1"/>
  <c r="BA29" i="11"/>
  <c r="AY29" i="11"/>
  <c r="AU29" i="11"/>
  <c r="AO29" i="11"/>
  <c r="AM29" i="11"/>
  <c r="AI29" i="11"/>
  <c r="AG29" i="11"/>
  <c r="BA28" i="11"/>
  <c r="AY28" i="11"/>
  <c r="AO28" i="11"/>
  <c r="AM28" i="11"/>
  <c r="AI28" i="11"/>
  <c r="AG28" i="11"/>
  <c r="AC28" i="11"/>
  <c r="AA28" i="11"/>
  <c r="Y28" i="11"/>
  <c r="AY147" i="7"/>
  <c r="AU147" i="7"/>
  <c r="AS147" i="7"/>
  <c r="AO147" i="7"/>
  <c r="AM147" i="7"/>
  <c r="AI147" i="7"/>
  <c r="AG147" i="7"/>
  <c r="AA147" i="7"/>
  <c r="Y147" i="7"/>
  <c r="Y146" i="7"/>
  <c r="AY145" i="7"/>
  <c r="AU145" i="7"/>
  <c r="AS145" i="7"/>
  <c r="AO145" i="7"/>
  <c r="AM145" i="7"/>
  <c r="AI145" i="7"/>
  <c r="AG145" i="7"/>
  <c r="AA145" i="7"/>
  <c r="Y145" i="7"/>
  <c r="Y144" i="7"/>
  <c r="X144" i="7"/>
  <c r="AY143" i="7"/>
  <c r="AU143" i="7"/>
  <c r="AS143" i="7"/>
  <c r="AO143" i="7"/>
  <c r="AM143" i="7"/>
  <c r="AI143" i="7"/>
  <c r="AG143" i="7"/>
  <c r="AA143" i="7"/>
  <c r="Y143" i="7"/>
  <c r="AY142" i="7"/>
  <c r="AU142" i="7"/>
  <c r="AS142" i="7"/>
  <c r="AO142" i="7"/>
  <c r="AM142" i="7"/>
  <c r="AI142" i="7"/>
  <c r="AG142" i="7"/>
  <c r="AA142" i="7"/>
  <c r="Y142" i="7"/>
  <c r="AO50" i="11" l="1"/>
  <c r="AM50" i="11"/>
  <c r="AO49" i="11"/>
  <c r="AM49" i="11"/>
  <c r="AL48" i="11"/>
  <c r="AO45" i="11"/>
  <c r="AM45" i="11"/>
  <c r="AY141" i="7" l="1"/>
  <c r="AU141" i="7"/>
  <c r="AS141" i="7"/>
  <c r="AO141" i="7"/>
  <c r="AM141" i="7"/>
  <c r="AI141" i="7"/>
  <c r="AG141" i="7"/>
  <c r="AA141" i="7"/>
  <c r="Y141" i="7"/>
  <c r="AY140" i="7"/>
  <c r="AU140" i="7"/>
  <c r="AS140" i="7"/>
  <c r="AO140" i="7"/>
  <c r="AM140" i="7"/>
  <c r="AI140" i="7"/>
  <c r="AG140" i="7"/>
  <c r="AA140" i="7"/>
  <c r="Y140" i="7"/>
  <c r="AY139" i="7"/>
  <c r="AU139" i="7"/>
  <c r="AS139" i="7"/>
  <c r="AO139" i="7"/>
  <c r="AM139" i="7"/>
  <c r="AI139" i="7"/>
  <c r="AG139" i="7"/>
  <c r="AA139" i="7"/>
  <c r="Y139" i="7"/>
  <c r="AY138" i="7"/>
  <c r="AU138" i="7"/>
  <c r="AS138" i="7"/>
  <c r="AO138" i="7"/>
  <c r="AM138" i="7"/>
  <c r="AI138" i="7"/>
  <c r="AG138" i="7"/>
  <c r="AA138" i="7"/>
  <c r="Y138" i="7"/>
  <c r="AY137" i="7"/>
  <c r="AU137" i="7"/>
  <c r="AS137" i="7"/>
  <c r="AO137" i="7"/>
  <c r="AM137" i="7"/>
  <c r="AI137" i="7"/>
  <c r="AG137" i="7"/>
  <c r="AA137" i="7"/>
  <c r="Y137" i="7"/>
  <c r="AY136" i="7"/>
  <c r="AA136" i="7"/>
  <c r="AY135" i="7"/>
  <c r="AA135" i="7"/>
  <c r="Y135" i="7"/>
  <c r="X135" i="7"/>
  <c r="AY134" i="7"/>
  <c r="AU134" i="7"/>
  <c r="AS134" i="7"/>
  <c r="AO134" i="7"/>
  <c r="AM134" i="7"/>
  <c r="AI134" i="7"/>
  <c r="AG134" i="7"/>
  <c r="AA134" i="7"/>
  <c r="Y134" i="7"/>
  <c r="AY133" i="7"/>
  <c r="AU133" i="7"/>
  <c r="AS133" i="7"/>
  <c r="AO133" i="7"/>
  <c r="AM133" i="7"/>
  <c r="AI133" i="7"/>
  <c r="AG133" i="7"/>
  <c r="AA133" i="7"/>
  <c r="Y133" i="7"/>
  <c r="AY132" i="7"/>
  <c r="AU132" i="7"/>
  <c r="AS132" i="7"/>
  <c r="AO132" i="7"/>
  <c r="AM132" i="7"/>
  <c r="AI132" i="7"/>
  <c r="AG132" i="7"/>
  <c r="AA132" i="7"/>
  <c r="Y132" i="7"/>
  <c r="AO117" i="7" l="1"/>
  <c r="AM117" i="7"/>
  <c r="AO116" i="7"/>
  <c r="AM116" i="7"/>
  <c r="AO115" i="7"/>
  <c r="AM115" i="7"/>
  <c r="AO114" i="7"/>
  <c r="AM114" i="7"/>
  <c r="AO112" i="7"/>
  <c r="AM112" i="7"/>
  <c r="AO111" i="7"/>
  <c r="AM111" i="7"/>
  <c r="AO110" i="7"/>
  <c r="AM110" i="7"/>
  <c r="AO109" i="7"/>
  <c r="AM109" i="7"/>
  <c r="AO108" i="7"/>
  <c r="AM108" i="7"/>
  <c r="AO107" i="7"/>
  <c r="AM107" i="7"/>
  <c r="AO105" i="7"/>
  <c r="AM105" i="7"/>
  <c r="AO103" i="7"/>
  <c r="AM103" i="7"/>
  <c r="AO37" i="7" l="1"/>
  <c r="AL37" i="7"/>
  <c r="AM37" i="7" s="1"/>
  <c r="AS38" i="7"/>
  <c r="AO66" i="7"/>
  <c r="AM66" i="7"/>
  <c r="AO65" i="7"/>
  <c r="AM65" i="7"/>
  <c r="AO64" i="7"/>
  <c r="AL64" i="7"/>
  <c r="AM64" i="7" s="1"/>
  <c r="AO63" i="7"/>
  <c r="AL63" i="7"/>
  <c r="AM63" i="7" s="1"/>
  <c r="AO62" i="7"/>
  <c r="AL62" i="7"/>
  <c r="AM62" i="7" s="1"/>
  <c r="AO61" i="7"/>
  <c r="AL61" i="7"/>
  <c r="AM61" i="7" s="1"/>
  <c r="AM60" i="7"/>
  <c r="AM59" i="7"/>
  <c r="AM58" i="7"/>
  <c r="AM57" i="7"/>
  <c r="AM56" i="7"/>
  <c r="AM53" i="7"/>
  <c r="AO52" i="7"/>
  <c r="AM52" i="7"/>
  <c r="AO51" i="7"/>
  <c r="AM51" i="7"/>
  <c r="AO50" i="7"/>
  <c r="AM50" i="7"/>
  <c r="AL49" i="7"/>
  <c r="AO48" i="7"/>
  <c r="AL48" i="7"/>
  <c r="AM48" i="7" s="1"/>
  <c r="AO47" i="7"/>
  <c r="AM47" i="7"/>
  <c r="AO46" i="7"/>
  <c r="AO45" i="7"/>
  <c r="AL45" i="7"/>
  <c r="AO44" i="7"/>
  <c r="AM44" i="7"/>
  <c r="AO43" i="7"/>
  <c r="AL43" i="7"/>
  <c r="AM43" i="7" s="1"/>
  <c r="AM42" i="7"/>
  <c r="AO41" i="7"/>
  <c r="AM41" i="7"/>
  <c r="AO40" i="7"/>
  <c r="AL40" i="7"/>
  <c r="AM40" i="7" s="1"/>
  <c r="AO39" i="7"/>
  <c r="AU129" i="7" l="1"/>
  <c r="AS129" i="7"/>
  <c r="AO129" i="7"/>
  <c r="AM129" i="7"/>
  <c r="AO27" i="11" l="1"/>
  <c r="AO26" i="11"/>
  <c r="AM26" i="11"/>
  <c r="AO25" i="11"/>
  <c r="AM25" i="11"/>
  <c r="AO24" i="11"/>
  <c r="AL24" i="11"/>
  <c r="AM24" i="11" s="1"/>
  <c r="AO23" i="11"/>
  <c r="AM23" i="11"/>
  <c r="AO22" i="11"/>
  <c r="AM22" i="11"/>
  <c r="AO73" i="7"/>
  <c r="AM73" i="7"/>
  <c r="AO72" i="7"/>
  <c r="AM72" i="7"/>
  <c r="AO71" i="7"/>
  <c r="AM71" i="7"/>
  <c r="AO70" i="7"/>
  <c r="AM70" i="7"/>
  <c r="AI70" i="7"/>
  <c r="AI71" i="7"/>
  <c r="AI72" i="7"/>
  <c r="AI73" i="7"/>
  <c r="AO68" i="7"/>
  <c r="AM68" i="7"/>
  <c r="AO67" i="7"/>
  <c r="AL67" i="7"/>
  <c r="AM67" i="7" s="1"/>
  <c r="AO21" i="11" l="1"/>
  <c r="AM21" i="11"/>
  <c r="AO20" i="11"/>
  <c r="AM20" i="11"/>
  <c r="AO19" i="11"/>
  <c r="AM19" i="11"/>
  <c r="AO18" i="11"/>
  <c r="AM18" i="11"/>
  <c r="AO17" i="11"/>
  <c r="AM17" i="11"/>
  <c r="AO16" i="11"/>
  <c r="AM16" i="11"/>
  <c r="AO15" i="11"/>
  <c r="AM15" i="11"/>
  <c r="AO14" i="11"/>
  <c r="AM14" i="11"/>
  <c r="AO13" i="11"/>
  <c r="AM13" i="11"/>
  <c r="AO12" i="11"/>
  <c r="AM12" i="11"/>
  <c r="AO11" i="11"/>
  <c r="AM11" i="11"/>
  <c r="AO35" i="7"/>
  <c r="AM35" i="7"/>
  <c r="AO34" i="7"/>
  <c r="AM34" i="7"/>
  <c r="AO33" i="7"/>
  <c r="AM33" i="7"/>
  <c r="AO32" i="7"/>
  <c r="AM32" i="7"/>
  <c r="AO31" i="7"/>
  <c r="AM31" i="7"/>
  <c r="AO30" i="7"/>
  <c r="AM30" i="7"/>
  <c r="AO29" i="7"/>
  <c r="AM29" i="7"/>
  <c r="AO28" i="7"/>
  <c r="AM28" i="7"/>
  <c r="AO27" i="7"/>
  <c r="AM27" i="7"/>
  <c r="AO26" i="7"/>
  <c r="AM26" i="7"/>
  <c r="AO25" i="7"/>
  <c r="AM25" i="7"/>
  <c r="AO24" i="7"/>
  <c r="AM24" i="7"/>
  <c r="AO23" i="7"/>
  <c r="AM23" i="7"/>
  <c r="AO22" i="7"/>
  <c r="AM22" i="7"/>
  <c r="AO21" i="7"/>
  <c r="AM21" i="7"/>
  <c r="AO20" i="7"/>
  <c r="AM20" i="7"/>
  <c r="AO19" i="7"/>
  <c r="AM19" i="7"/>
  <c r="AO18" i="7"/>
  <c r="AM18" i="7"/>
  <c r="AO17" i="7"/>
  <c r="AM17" i="7"/>
  <c r="AO16" i="7"/>
  <c r="AM16" i="7"/>
  <c r="AO15" i="7"/>
  <c r="AM15" i="7"/>
  <c r="AO14" i="7"/>
  <c r="AM14" i="7"/>
  <c r="AO13" i="7"/>
  <c r="AM13" i="7"/>
  <c r="AO12" i="7"/>
  <c r="AM12" i="7"/>
  <c r="AO11" i="7"/>
  <c r="AM11" i="7"/>
  <c r="AI22" i="11" l="1"/>
  <c r="Y96" i="7" l="1"/>
  <c r="AA96" i="7"/>
  <c r="AG96" i="7"/>
  <c r="AI96" i="7"/>
  <c r="Y97" i="7"/>
  <c r="AR97" i="7" s="1"/>
  <c r="AA97" i="7"/>
  <c r="AG97" i="7"/>
  <c r="AI97" i="7"/>
  <c r="Y98" i="7"/>
  <c r="AR98" i="7" s="1"/>
  <c r="AA98" i="7"/>
  <c r="AG98" i="7"/>
  <c r="AI98" i="7"/>
  <c r="AI129" i="7"/>
  <c r="AC129" i="7"/>
  <c r="AA129" i="7"/>
  <c r="Q129" i="7"/>
  <c r="AX96" i="7" l="1"/>
  <c r="AX150" i="7" s="1"/>
  <c r="AR96" i="7"/>
  <c r="AS96" i="7" s="1"/>
  <c r="AG129" i="7"/>
  <c r="Y129" i="7"/>
  <c r="AY96" i="7" l="1"/>
  <c r="Y17" i="11"/>
  <c r="AA17" i="11"/>
  <c r="AG17" i="11"/>
  <c r="AI17" i="11"/>
  <c r="AY17" i="11"/>
  <c r="BA17" i="11"/>
  <c r="AO78" i="11"/>
  <c r="AM78" i="11"/>
  <c r="AI78" i="11"/>
  <c r="AG78" i="11"/>
  <c r="AA78" i="11"/>
  <c r="Y78" i="11"/>
  <c r="X78" i="11"/>
  <c r="AO77" i="11"/>
  <c r="AM77" i="11"/>
  <c r="AI77" i="11"/>
  <c r="AG77" i="11"/>
  <c r="AA77" i="11"/>
  <c r="Y77" i="11"/>
  <c r="AO76" i="11"/>
  <c r="AM76" i="11"/>
  <c r="AI76" i="11"/>
  <c r="AG76" i="11"/>
  <c r="AA76" i="11"/>
  <c r="Y76" i="11"/>
  <c r="AO75" i="11"/>
  <c r="AM75" i="11"/>
  <c r="AI75" i="11"/>
  <c r="AG75" i="11"/>
  <c r="AA75" i="11"/>
  <c r="Y75" i="11"/>
  <c r="AO74" i="11"/>
  <c r="AM74" i="11"/>
  <c r="AI74" i="11"/>
  <c r="AG74" i="11"/>
  <c r="AA74" i="11"/>
  <c r="Y74" i="11"/>
  <c r="AO73" i="11"/>
  <c r="AM73" i="11"/>
  <c r="AI73" i="11"/>
  <c r="AG73" i="11"/>
  <c r="AA73" i="11"/>
  <c r="Y73" i="11"/>
  <c r="AO72" i="11"/>
  <c r="AM72" i="11"/>
  <c r="AI72" i="11"/>
  <c r="AG72" i="11"/>
  <c r="AA72" i="11"/>
  <c r="Y72" i="11"/>
  <c r="AO71" i="11"/>
  <c r="AM71" i="11"/>
  <c r="AI71" i="11"/>
  <c r="AG71" i="11"/>
  <c r="AA71" i="11"/>
  <c r="Y71" i="11"/>
  <c r="AO70" i="11"/>
  <c r="AM70" i="11"/>
  <c r="AI70" i="11"/>
  <c r="AG70" i="11"/>
  <c r="AA70" i="11"/>
  <c r="Y70" i="11"/>
  <c r="AO69" i="11"/>
  <c r="AM69" i="11"/>
  <c r="AI69" i="11"/>
  <c r="AG69" i="11"/>
  <c r="AA69" i="11"/>
  <c r="Y69" i="11"/>
  <c r="AO68" i="11"/>
  <c r="AM68" i="11"/>
  <c r="AI68" i="11"/>
  <c r="AG68" i="11"/>
  <c r="AA68" i="11"/>
  <c r="Y68" i="11"/>
  <c r="AO67" i="11"/>
  <c r="AM67" i="11"/>
  <c r="AI67" i="11"/>
  <c r="AG67" i="11"/>
  <c r="AA67" i="11"/>
  <c r="Y67" i="11"/>
  <c r="AO66" i="11"/>
  <c r="AM66" i="11"/>
  <c r="AI66" i="11"/>
  <c r="AG66" i="11"/>
  <c r="AA66" i="11"/>
  <c r="Y66" i="11"/>
  <c r="AY126" i="7" l="1"/>
  <c r="AU126" i="7"/>
  <c r="AS126" i="7"/>
  <c r="AO126" i="7"/>
  <c r="AM126" i="7"/>
  <c r="AI126" i="7"/>
  <c r="AG126" i="7"/>
  <c r="AC126" i="7"/>
  <c r="AA126" i="7"/>
  <c r="AY125" i="7"/>
  <c r="AU125" i="7"/>
  <c r="AS125" i="7"/>
  <c r="AO125" i="7"/>
  <c r="AM125" i="7"/>
  <c r="AI125" i="7"/>
  <c r="AG125" i="7"/>
  <c r="AC125" i="7"/>
  <c r="AA125" i="7"/>
  <c r="AY124" i="7"/>
  <c r="AU124" i="7"/>
  <c r="AS124" i="7"/>
  <c r="AO124" i="7"/>
  <c r="AM124" i="7"/>
  <c r="AI124" i="7"/>
  <c r="AG124" i="7"/>
  <c r="AC124" i="7"/>
  <c r="AA124" i="7"/>
  <c r="Y123" i="7" l="1"/>
  <c r="Y122" i="7"/>
  <c r="Y121" i="7"/>
  <c r="Y120" i="7"/>
  <c r="Y119" i="7"/>
  <c r="Y118" i="7"/>
  <c r="AY58" i="11" l="1"/>
  <c r="AG58" i="11"/>
  <c r="AA58" i="11"/>
  <c r="Y58" i="11"/>
  <c r="AY57" i="11"/>
  <c r="AG57" i="11"/>
  <c r="AA57" i="11"/>
  <c r="Y57" i="11"/>
  <c r="AI56" i="11"/>
  <c r="AG56" i="11"/>
  <c r="AA56" i="11"/>
  <c r="Y56" i="11"/>
  <c r="AA55" i="11"/>
  <c r="Y55" i="11"/>
  <c r="AF55" i="11" s="1"/>
  <c r="BA54" i="11"/>
  <c r="AY54" i="11"/>
  <c r="AI54" i="11"/>
  <c r="AG54" i="11"/>
  <c r="AA54" i="11"/>
  <c r="Y54" i="11"/>
  <c r="BA53" i="11"/>
  <c r="AY53" i="11"/>
  <c r="AG53" i="11"/>
  <c r="AA53" i="11"/>
  <c r="Y53" i="11"/>
  <c r="BA52" i="11"/>
  <c r="AY52" i="11"/>
  <c r="AG52" i="11"/>
  <c r="AA52" i="11"/>
  <c r="Y52" i="11"/>
  <c r="BA51" i="11"/>
  <c r="AF51" i="11"/>
  <c r="AG51" i="11" s="1"/>
  <c r="AA51" i="11"/>
  <c r="Y51" i="11"/>
  <c r="Y99" i="7"/>
  <c r="AA99" i="7"/>
  <c r="AG99" i="7"/>
  <c r="AI99" i="7"/>
  <c r="Y100" i="7"/>
  <c r="AA100" i="7"/>
  <c r="Y101" i="7"/>
  <c r="AA101" i="7"/>
  <c r="AG101" i="7"/>
  <c r="AI101" i="7"/>
  <c r="Y102" i="7"/>
  <c r="AA102" i="7"/>
  <c r="AG102" i="7"/>
  <c r="AI102" i="7"/>
  <c r="AI103" i="7"/>
  <c r="Y104" i="7"/>
  <c r="AA104" i="7"/>
  <c r="AG104" i="7"/>
  <c r="AI104" i="7"/>
  <c r="Y105" i="7"/>
  <c r="AA105" i="7"/>
  <c r="AG105" i="7"/>
  <c r="AI105" i="7"/>
  <c r="Y106" i="7"/>
  <c r="AA106" i="7"/>
  <c r="AG106" i="7"/>
  <c r="AI106" i="7"/>
  <c r="Y107" i="7"/>
  <c r="AA107" i="7"/>
  <c r="AI107" i="7"/>
  <c r="Y108" i="7"/>
  <c r="AA108" i="7"/>
  <c r="Y109" i="7"/>
  <c r="AA109" i="7"/>
  <c r="Y110" i="7"/>
  <c r="AA110" i="7"/>
  <c r="AG110" i="7"/>
  <c r="AI110" i="7"/>
  <c r="AY110" i="7"/>
  <c r="Y111" i="7"/>
  <c r="AA111" i="7"/>
  <c r="AG111" i="7"/>
  <c r="AI111" i="7"/>
  <c r="AY111" i="7"/>
  <c r="Y112" i="7"/>
  <c r="AA112" i="7"/>
  <c r="AG112" i="7"/>
  <c r="AI112" i="7"/>
  <c r="Y113" i="7"/>
  <c r="AA113" i="7"/>
  <c r="AG113" i="7"/>
  <c r="AI113" i="7"/>
  <c r="AA114" i="7"/>
  <c r="AG114" i="7"/>
  <c r="AI114" i="7"/>
  <c r="Y115" i="7"/>
  <c r="AA115" i="7"/>
  <c r="AG115" i="7"/>
  <c r="AI115" i="7"/>
  <c r="Y116" i="7"/>
  <c r="AA116" i="7"/>
  <c r="AG116" i="7"/>
  <c r="AI116" i="7"/>
  <c r="Y117" i="7"/>
  <c r="AA117" i="7"/>
  <c r="AG117" i="7"/>
  <c r="AI117" i="7"/>
  <c r="AY117" i="7"/>
  <c r="AG55" i="11" l="1"/>
  <c r="AF147" i="11"/>
  <c r="BA50" i="11"/>
  <c r="AY50" i="11"/>
  <c r="BA49" i="11"/>
  <c r="AY49" i="11"/>
  <c r="AU49" i="11"/>
  <c r="AS49" i="11"/>
  <c r="AI49" i="11"/>
  <c r="AG49" i="11"/>
  <c r="AA49" i="11"/>
  <c r="Y49" i="11"/>
  <c r="BA48" i="11"/>
  <c r="Y48" i="11"/>
  <c r="BA47" i="11"/>
  <c r="AY47" i="11"/>
  <c r="AA47" i="11"/>
  <c r="Y47" i="11"/>
  <c r="BA46" i="11"/>
  <c r="AY46" i="11"/>
  <c r="AI46" i="11"/>
  <c r="AG46" i="11"/>
  <c r="AA46" i="11"/>
  <c r="Y46" i="11"/>
  <c r="BA45" i="11"/>
  <c r="AY45" i="11"/>
  <c r="AI45" i="11"/>
  <c r="AG45" i="11"/>
  <c r="AA45" i="11"/>
  <c r="Y45" i="11"/>
  <c r="BA27" i="11" l="1"/>
  <c r="AI27" i="11"/>
  <c r="AA27" i="11"/>
  <c r="Q27" i="11"/>
  <c r="AM27" i="11" s="1"/>
  <c r="BA26" i="11"/>
  <c r="AY26" i="11"/>
  <c r="AI26" i="11"/>
  <c r="AG26" i="11"/>
  <c r="AA26" i="11"/>
  <c r="Y26" i="11"/>
  <c r="BA25" i="11"/>
  <c r="AY25" i="11"/>
  <c r="AI25" i="11"/>
  <c r="AG25" i="11"/>
  <c r="AA25" i="11"/>
  <c r="Y25" i="11"/>
  <c r="BA24" i="11"/>
  <c r="AY24" i="11"/>
  <c r="AI24" i="11"/>
  <c r="AG24" i="11"/>
  <c r="AA24" i="11"/>
  <c r="Y24" i="11"/>
  <c r="BA23" i="11"/>
  <c r="AY23" i="11"/>
  <c r="AI23" i="11"/>
  <c r="AG23" i="11"/>
  <c r="AA23" i="11"/>
  <c r="Y23" i="11"/>
  <c r="BA22" i="11"/>
  <c r="AY22" i="11"/>
  <c r="AG22" i="11"/>
  <c r="AA22" i="11"/>
  <c r="Y22" i="11"/>
  <c r="BA73" i="7"/>
  <c r="AY73" i="7"/>
  <c r="AG73" i="7"/>
  <c r="AA73" i="7"/>
  <c r="Y73" i="7"/>
  <c r="BA72" i="7"/>
  <c r="AY72" i="7"/>
  <c r="AG72" i="7"/>
  <c r="AA72" i="7"/>
  <c r="Y72" i="7"/>
  <c r="BA71" i="7"/>
  <c r="AY71" i="7"/>
  <c r="AG71" i="7"/>
  <c r="AA71" i="7"/>
  <c r="Y71" i="7"/>
  <c r="BA70" i="7"/>
  <c r="AY70" i="7"/>
  <c r="AG70" i="7"/>
  <c r="AA70" i="7"/>
  <c r="Y70" i="7"/>
  <c r="BA69" i="7"/>
  <c r="AY69" i="7"/>
  <c r="AO69" i="7"/>
  <c r="AM69" i="7"/>
  <c r="AI69" i="7"/>
  <c r="AG69" i="7"/>
  <c r="AA69" i="7"/>
  <c r="Y69" i="7"/>
  <c r="BA68" i="7"/>
  <c r="AY68" i="7"/>
  <c r="AA68" i="7"/>
  <c r="Y68" i="7"/>
  <c r="BA67" i="7"/>
  <c r="AY67" i="7"/>
  <c r="AA67" i="7"/>
  <c r="Y67" i="7"/>
  <c r="Y27" i="11" l="1"/>
  <c r="AY27" i="11"/>
  <c r="AG27" i="11"/>
  <c r="AG21" i="11" l="1"/>
  <c r="Y21" i="11"/>
  <c r="AG20" i="11"/>
  <c r="Y20" i="11"/>
  <c r="BA19" i="11"/>
  <c r="AY19" i="11"/>
  <c r="AI19" i="11"/>
  <c r="AG19" i="11"/>
  <c r="AA19" i="11"/>
  <c r="Y19" i="11"/>
  <c r="AG18" i="11"/>
  <c r="Y18" i="11"/>
  <c r="BA16" i="11"/>
  <c r="AY16" i="11"/>
  <c r="AI16" i="11"/>
  <c r="AG16" i="11"/>
  <c r="AA16" i="11"/>
  <c r="Y16" i="11"/>
  <c r="BA15" i="11"/>
  <c r="AY15" i="11"/>
  <c r="AI15" i="11"/>
  <c r="AG15" i="11"/>
  <c r="AA15" i="11"/>
  <c r="Y15" i="11"/>
  <c r="BA14" i="11"/>
  <c r="AY14" i="11"/>
  <c r="AI14" i="11"/>
  <c r="AG14" i="11"/>
  <c r="AA14" i="11"/>
  <c r="Y14" i="11"/>
  <c r="BA13" i="11"/>
  <c r="AY13" i="11"/>
  <c r="AI13" i="11"/>
  <c r="AG13" i="11"/>
  <c r="AA13" i="11"/>
  <c r="Y13" i="11"/>
  <c r="BA12" i="11"/>
  <c r="AY12" i="11"/>
  <c r="AI12" i="11"/>
  <c r="AG12" i="11"/>
  <c r="AA12" i="11"/>
  <c r="Y12" i="11"/>
  <c r="BA11" i="11"/>
  <c r="AY11" i="11"/>
  <c r="AI11" i="11"/>
  <c r="AG11" i="11"/>
  <c r="AA11" i="11"/>
  <c r="Y11" i="11"/>
  <c r="BA66" i="7"/>
  <c r="AY66" i="7"/>
  <c r="AU66" i="7"/>
  <c r="AS66" i="7"/>
  <c r="AG66" i="7"/>
  <c r="AC66" i="7"/>
  <c r="AA66" i="7"/>
  <c r="BA65" i="7"/>
  <c r="AY65" i="7"/>
  <c r="AU65" i="7"/>
  <c r="AS65" i="7"/>
  <c r="AI65" i="7"/>
  <c r="AG65" i="7"/>
  <c r="AC65" i="7"/>
  <c r="AA65" i="7"/>
  <c r="BA64" i="7"/>
  <c r="AY64" i="7"/>
  <c r="AU64" i="7"/>
  <c r="AS64" i="7"/>
  <c r="AI64" i="7"/>
  <c r="AG64" i="7"/>
  <c r="AC64" i="7"/>
  <c r="AA64" i="7"/>
  <c r="BA63" i="7"/>
  <c r="AY63" i="7"/>
  <c r="AU63" i="7"/>
  <c r="AS63" i="7"/>
  <c r="AI63" i="7"/>
  <c r="AG63" i="7"/>
  <c r="AC63" i="7"/>
  <c r="AA63" i="7"/>
  <c r="AA62" i="7"/>
  <c r="AA61" i="7"/>
  <c r="AG60" i="7"/>
  <c r="Y60" i="7"/>
  <c r="AI59" i="7"/>
  <c r="AG59" i="7"/>
  <c r="AG58" i="7"/>
  <c r="AG57" i="7"/>
  <c r="AG56" i="7"/>
  <c r="BA53" i="7"/>
  <c r="AY53" i="7"/>
  <c r="AU53" i="7"/>
  <c r="AS53" i="7"/>
  <c r="AI53" i="7"/>
  <c r="AG53" i="7"/>
  <c r="BA52" i="7"/>
  <c r="AY52" i="7"/>
  <c r="AU52" i="7"/>
  <c r="AS52" i="7"/>
  <c r="AI52" i="7"/>
  <c r="AG52" i="7"/>
  <c r="BA51" i="7"/>
  <c r="AY51" i="7"/>
  <c r="AU51" i="7"/>
  <c r="AS51" i="7"/>
  <c r="AI51" i="7"/>
  <c r="AG51" i="7"/>
  <c r="BA50" i="7"/>
  <c r="AY50" i="7"/>
  <c r="AU50" i="7"/>
  <c r="AS50" i="7"/>
  <c r="AI50" i="7"/>
  <c r="AG50" i="7"/>
  <c r="AF49" i="7"/>
  <c r="BA48" i="7"/>
  <c r="AY48" i="7"/>
  <c r="AU48" i="7"/>
  <c r="AS48" i="7"/>
  <c r="AI48" i="7"/>
  <c r="AG48" i="7"/>
  <c r="Y48" i="7"/>
  <c r="BA47" i="7"/>
  <c r="AY47" i="7"/>
  <c r="AU47" i="7"/>
  <c r="AS47" i="7"/>
  <c r="AG47" i="7"/>
  <c r="Y47" i="7"/>
  <c r="BA46" i="7"/>
  <c r="AU46" i="7"/>
  <c r="U46" i="7"/>
  <c r="S46" i="7"/>
  <c r="Q46" i="7"/>
  <c r="BA45" i="7"/>
  <c r="AU45" i="7"/>
  <c r="U45" i="7"/>
  <c r="S45" i="7"/>
  <c r="Q45" i="7"/>
  <c r="AM45" i="7" s="1"/>
  <c r="BA44" i="7"/>
  <c r="AY44" i="7"/>
  <c r="AU44" i="7"/>
  <c r="AS44" i="7"/>
  <c r="AI44" i="7"/>
  <c r="AG44" i="7"/>
  <c r="BA43" i="7"/>
  <c r="AY43" i="7"/>
  <c r="AU43" i="7"/>
  <c r="AS43" i="7"/>
  <c r="AI43" i="7"/>
  <c r="AG43" i="7"/>
  <c r="BA42" i="7"/>
  <c r="AY42" i="7"/>
  <c r="AU42" i="7"/>
  <c r="AS42" i="7"/>
  <c r="AI42" i="7"/>
  <c r="AG42" i="7"/>
  <c r="BA41" i="7"/>
  <c r="AY41" i="7"/>
  <c r="AU41" i="7"/>
  <c r="AS41" i="7"/>
  <c r="AI41" i="7"/>
  <c r="AG41" i="7"/>
  <c r="BA40" i="7"/>
  <c r="AY40" i="7"/>
  <c r="AU40" i="7"/>
  <c r="AS40" i="7"/>
  <c r="AI40" i="7"/>
  <c r="AG40" i="7"/>
  <c r="Y40" i="7"/>
  <c r="BA39" i="7"/>
  <c r="AY39" i="7"/>
  <c r="AU39" i="7"/>
  <c r="AS39" i="7"/>
  <c r="AI39" i="7"/>
  <c r="BA38" i="7"/>
  <c r="AY38" i="7"/>
  <c r="AU38" i="7"/>
  <c r="AI38" i="7"/>
  <c r="AG38" i="7"/>
  <c r="BA37" i="7"/>
  <c r="AY37" i="7"/>
  <c r="AU37" i="7"/>
  <c r="AS37" i="7"/>
  <c r="AI37" i="7"/>
  <c r="AG37" i="7"/>
  <c r="BA36" i="7"/>
  <c r="AY36" i="7"/>
  <c r="AU36" i="7"/>
  <c r="AS36" i="7"/>
  <c r="AY46" i="7" l="1"/>
  <c r="AM46" i="7"/>
  <c r="AY45" i="7"/>
  <c r="Y46" i="7"/>
  <c r="AG46" i="7"/>
  <c r="AS45" i="7"/>
  <c r="AS46" i="7"/>
  <c r="Y45" i="7"/>
  <c r="AG45" i="7" s="1"/>
  <c r="AI35" i="7" l="1"/>
  <c r="AG35" i="7"/>
  <c r="Y35" i="7"/>
  <c r="AI34" i="7"/>
  <c r="AG34" i="7"/>
  <c r="Y34" i="7"/>
  <c r="AI33" i="7"/>
  <c r="AG33" i="7"/>
  <c r="Y33" i="7"/>
  <c r="BA32" i="7"/>
  <c r="AY32" i="7"/>
  <c r="AI32" i="7"/>
  <c r="AG32" i="7"/>
  <c r="AA32" i="7"/>
  <c r="Y32" i="7"/>
  <c r="BA31" i="7"/>
  <c r="AY31" i="7"/>
  <c r="AI31" i="7"/>
  <c r="AA31" i="7"/>
  <c r="Y31" i="7"/>
  <c r="BA30" i="7"/>
  <c r="AY30" i="7"/>
  <c r="AI30" i="7"/>
  <c r="AA30" i="7"/>
  <c r="Y30" i="7"/>
  <c r="BA29" i="7"/>
  <c r="AY29" i="7"/>
  <c r="AI29" i="7"/>
  <c r="AA29" i="7"/>
  <c r="Y29" i="7"/>
  <c r="BA28" i="7"/>
  <c r="AY28" i="7"/>
  <c r="AI28" i="7"/>
  <c r="AG28" i="7"/>
  <c r="AA28" i="7"/>
  <c r="Y28" i="7"/>
  <c r="BA27" i="7"/>
  <c r="AY27" i="7"/>
  <c r="AI27" i="7"/>
  <c r="AG27" i="7"/>
  <c r="Y27" i="7"/>
  <c r="BA26" i="7"/>
  <c r="AY26" i="7"/>
  <c r="AI26" i="7"/>
  <c r="AG26" i="7"/>
  <c r="AA26" i="7"/>
  <c r="Y26" i="7"/>
  <c r="BA25" i="7"/>
  <c r="AY25" i="7"/>
  <c r="AI25" i="7"/>
  <c r="AG25" i="7"/>
  <c r="AA25" i="7"/>
  <c r="Y25" i="7"/>
  <c r="BA24" i="7"/>
  <c r="AY24" i="7"/>
  <c r="AI24" i="7"/>
  <c r="AG24" i="7"/>
  <c r="AA24" i="7"/>
  <c r="Y24" i="7"/>
  <c r="BA23" i="7"/>
  <c r="AY23" i="7"/>
  <c r="AI23" i="7"/>
  <c r="AG23" i="7"/>
  <c r="AA23" i="7"/>
  <c r="Y23" i="7"/>
  <c r="BA22" i="7"/>
  <c r="AY22" i="7"/>
  <c r="AI22" i="7"/>
  <c r="AG22" i="7"/>
  <c r="AA22" i="7"/>
  <c r="Y22" i="7"/>
  <c r="BA21" i="7"/>
  <c r="AY21" i="7"/>
  <c r="AI21" i="7"/>
  <c r="AG21" i="7"/>
  <c r="AA21" i="7"/>
  <c r="Y21" i="7"/>
  <c r="BA20" i="7"/>
  <c r="AY20" i="7"/>
  <c r="AI20" i="7"/>
  <c r="AG20" i="7"/>
  <c r="AA20" i="7"/>
  <c r="Y20" i="7"/>
  <c r="BA19" i="7"/>
  <c r="AY19" i="7"/>
  <c r="AI19" i="7"/>
  <c r="AG19" i="7"/>
  <c r="AA19" i="7"/>
  <c r="Y19" i="7"/>
  <c r="BA18" i="7"/>
  <c r="AY18" i="7"/>
  <c r="AI18" i="7"/>
  <c r="AG18" i="7"/>
  <c r="AA18" i="7"/>
  <c r="Y18" i="7"/>
  <c r="BA17" i="7"/>
  <c r="AY17" i="7"/>
  <c r="AI17" i="7"/>
  <c r="AG17" i="7"/>
  <c r="AA17" i="7"/>
  <c r="Y17" i="7"/>
  <c r="BA16" i="7"/>
  <c r="AY16" i="7"/>
  <c r="AI16" i="7"/>
  <c r="AG16" i="7"/>
  <c r="AA16" i="7"/>
  <c r="Y16" i="7"/>
  <c r="BA15" i="7"/>
  <c r="AY15" i="7"/>
  <c r="AI15" i="7"/>
  <c r="AG15" i="7"/>
  <c r="AA15" i="7"/>
  <c r="Y15" i="7"/>
  <c r="BA14" i="7"/>
  <c r="AY14" i="7"/>
  <c r="AI14" i="7"/>
  <c r="AG14" i="7"/>
  <c r="AA14" i="7"/>
  <c r="Y14" i="7"/>
  <c r="BA13" i="7"/>
  <c r="AY13" i="7"/>
  <c r="AI13" i="7"/>
  <c r="AG13" i="7"/>
  <c r="AA13" i="7"/>
  <c r="Y13" i="7"/>
  <c r="BA12" i="7"/>
  <c r="AY12" i="7"/>
  <c r="AI12" i="7"/>
  <c r="Y12" i="7"/>
  <c r="BA11" i="7"/>
  <c r="AY11" i="7"/>
  <c r="AI11" i="7"/>
  <c r="AG11" i="7"/>
  <c r="Y11" i="7"/>
  <c r="BA145" i="11" l="1"/>
  <c r="AY145" i="11"/>
  <c r="AO145" i="11"/>
  <c r="AM145" i="11"/>
  <c r="AI145" i="11"/>
  <c r="AG145" i="11"/>
  <c r="AA145" i="11"/>
  <c r="Y145" i="11"/>
  <c r="BA144" i="11"/>
  <c r="AY144" i="11"/>
  <c r="AU144" i="11"/>
  <c r="AS144" i="11"/>
  <c r="AO144" i="11"/>
  <c r="AM144" i="11"/>
  <c r="AI144" i="11"/>
  <c r="AG144" i="11"/>
  <c r="AA144" i="11"/>
  <c r="Y144" i="11"/>
  <c r="BA143" i="11"/>
  <c r="AY143" i="11"/>
  <c r="AU143" i="11"/>
  <c r="AS143" i="11"/>
  <c r="AO143" i="11"/>
  <c r="AM143" i="11"/>
  <c r="AI143" i="11"/>
  <c r="AG143" i="11"/>
  <c r="AA143" i="11"/>
  <c r="Y143" i="11"/>
  <c r="BA142" i="11"/>
  <c r="AY142" i="11"/>
  <c r="AU142" i="11"/>
  <c r="AS142" i="11"/>
  <c r="AO142" i="11"/>
  <c r="AM142" i="11"/>
  <c r="AI142" i="11"/>
  <c r="AG142" i="11"/>
  <c r="AA142" i="11"/>
  <c r="Y142" i="11"/>
  <c r="BA141" i="11"/>
  <c r="AY141" i="11"/>
  <c r="AU141" i="11"/>
  <c r="AS141" i="11"/>
  <c r="AO141" i="11"/>
  <c r="AM141" i="11"/>
  <c r="AI141" i="11"/>
  <c r="AG141" i="11"/>
  <c r="AA141" i="11"/>
  <c r="Y141" i="11"/>
  <c r="BA140" i="11"/>
  <c r="AY140" i="11"/>
  <c r="AU140" i="11"/>
  <c r="AS140" i="11"/>
  <c r="AO140" i="11"/>
  <c r="AM140" i="11"/>
  <c r="AI140" i="11"/>
  <c r="AG140" i="11"/>
  <c r="AA140" i="11"/>
  <c r="Y140" i="11"/>
  <c r="BA139" i="11"/>
  <c r="AY139" i="11"/>
  <c r="AU139" i="11"/>
  <c r="AS139" i="11"/>
  <c r="AO139" i="11"/>
  <c r="AM139" i="11"/>
  <c r="AI139" i="11"/>
  <c r="AG139" i="11"/>
  <c r="AA139" i="11"/>
  <c r="Y139" i="11"/>
  <c r="BA138" i="11"/>
  <c r="AY138" i="11"/>
  <c r="AU138" i="11"/>
  <c r="AS138" i="11"/>
  <c r="AO138" i="11"/>
  <c r="AM138" i="11"/>
  <c r="AI138" i="11"/>
  <c r="AG138" i="11"/>
  <c r="AA138" i="11"/>
  <c r="Y138" i="11"/>
  <c r="BA137" i="11"/>
  <c r="AY137" i="11"/>
  <c r="AU137" i="11"/>
  <c r="AS137" i="11"/>
  <c r="AO137" i="11"/>
  <c r="AM137" i="11"/>
  <c r="AI137" i="11"/>
  <c r="AG137" i="11"/>
  <c r="AA137" i="11"/>
  <c r="Y137" i="11"/>
  <c r="BA136" i="11"/>
  <c r="AY136" i="11"/>
  <c r="AU136" i="11"/>
  <c r="AS136" i="11"/>
  <c r="AO136" i="11"/>
  <c r="AM136" i="11"/>
  <c r="AI136" i="11"/>
  <c r="AG136" i="11"/>
  <c r="AA136" i="11"/>
  <c r="Y136" i="11"/>
  <c r="BA135" i="11"/>
  <c r="AY135" i="11"/>
  <c r="AU135" i="11"/>
  <c r="AS135" i="11"/>
  <c r="AO135" i="11"/>
  <c r="AM135" i="11"/>
  <c r="AI135" i="11"/>
  <c r="AG135" i="11"/>
  <c r="AA135" i="11"/>
  <c r="Y135" i="11"/>
  <c r="BA134" i="11"/>
  <c r="AY134" i="11"/>
  <c r="AU134" i="11"/>
  <c r="AS134" i="11"/>
  <c r="AO134" i="11"/>
  <c r="AM134" i="11"/>
  <c r="AI134" i="11"/>
  <c r="AG134" i="11"/>
  <c r="AA134" i="11"/>
  <c r="Y134" i="11"/>
  <c r="BA133" i="11"/>
  <c r="AY133" i="11"/>
  <c r="AU133" i="11"/>
  <c r="AS133" i="11"/>
  <c r="AO133" i="11"/>
  <c r="AM133" i="11"/>
  <c r="AI133" i="11"/>
  <c r="AG133" i="11"/>
  <c r="AA133" i="11"/>
  <c r="Y133" i="11"/>
  <c r="BA132" i="11"/>
  <c r="AY132" i="11"/>
  <c r="AU132" i="11"/>
  <c r="AS132" i="11"/>
  <c r="AO132" i="11"/>
  <c r="AM132" i="11"/>
  <c r="AI132" i="11"/>
  <c r="AG132" i="11"/>
  <c r="AA132" i="11"/>
  <c r="Y132" i="11"/>
  <c r="BA131" i="11"/>
  <c r="AY131" i="11"/>
  <c r="AU131" i="11"/>
  <c r="AS131" i="11"/>
  <c r="AO131" i="11"/>
  <c r="AM131" i="11"/>
  <c r="AI131" i="11"/>
  <c r="AG131" i="11"/>
  <c r="AA131" i="11"/>
  <c r="Y131" i="11"/>
  <c r="BA130" i="11"/>
  <c r="AY130" i="11"/>
  <c r="AU130" i="11"/>
  <c r="AS130" i="11"/>
  <c r="AO130" i="11"/>
  <c r="AM130" i="11"/>
  <c r="AI130" i="11"/>
  <c r="AG130" i="11"/>
  <c r="AA130" i="11"/>
  <c r="Y130" i="11"/>
  <c r="BA129" i="11"/>
  <c r="AY129" i="11"/>
  <c r="AU129" i="11"/>
  <c r="AS129" i="11"/>
  <c r="AO129" i="11"/>
  <c r="AM129" i="11"/>
  <c r="AI129" i="11"/>
  <c r="AG129" i="11"/>
  <c r="AA129" i="11"/>
  <c r="Y129" i="11"/>
  <c r="BA128" i="11"/>
  <c r="AY128" i="11"/>
  <c r="AU128" i="11"/>
  <c r="AS128" i="11"/>
  <c r="AO128" i="11"/>
  <c r="AM128" i="11"/>
  <c r="AI128" i="11"/>
  <c r="AG128" i="11"/>
  <c r="AA128" i="11"/>
  <c r="Y128" i="11"/>
  <c r="BA127" i="11"/>
  <c r="AY127" i="11"/>
  <c r="AU127" i="11"/>
  <c r="AS127" i="11"/>
  <c r="AO127" i="11"/>
  <c r="AM127" i="11"/>
  <c r="AI127" i="11"/>
  <c r="AG127" i="11"/>
  <c r="AA127" i="11"/>
  <c r="Y127" i="11"/>
  <c r="BA126" i="11"/>
  <c r="AY126" i="11"/>
  <c r="AU126" i="11"/>
  <c r="AS126" i="11"/>
  <c r="AO126" i="11"/>
  <c r="AM126" i="11"/>
  <c r="AI126" i="11"/>
  <c r="AG126" i="11"/>
  <c r="AA126" i="11"/>
  <c r="Y126" i="11"/>
  <c r="BA125" i="11"/>
  <c r="AY125" i="11"/>
  <c r="AU125" i="11"/>
  <c r="AS125" i="11"/>
  <c r="AO125" i="11"/>
  <c r="AM125" i="11"/>
  <c r="AI125" i="11"/>
  <c r="AG125" i="11"/>
  <c r="AA125" i="11"/>
  <c r="Y125" i="11"/>
  <c r="BA124" i="11"/>
  <c r="AY124" i="11"/>
  <c r="AU124" i="11"/>
  <c r="AS124" i="11"/>
  <c r="AO124" i="11"/>
  <c r="AM124" i="11"/>
  <c r="AI124" i="11"/>
  <c r="AG124" i="11"/>
  <c r="AA124" i="11"/>
  <c r="Y124" i="11"/>
  <c r="BA123" i="11"/>
  <c r="AY123" i="11"/>
  <c r="AU123" i="11"/>
  <c r="AS123" i="11"/>
  <c r="AO123" i="11"/>
  <c r="AM123" i="11"/>
  <c r="AI123" i="11"/>
  <c r="AG123" i="11"/>
  <c r="AA123" i="11"/>
  <c r="Y123" i="11"/>
  <c r="BA122" i="11"/>
  <c r="AY122" i="11"/>
  <c r="AU122" i="11"/>
  <c r="AS122" i="11"/>
  <c r="AO122" i="11"/>
  <c r="AM122" i="11"/>
  <c r="AI122" i="11"/>
  <c r="AG122" i="11"/>
  <c r="AA122" i="11"/>
  <c r="Y122" i="11"/>
  <c r="BA121" i="11"/>
  <c r="AY121" i="11"/>
  <c r="AU121" i="11"/>
  <c r="AS121" i="11"/>
  <c r="AO121" i="11"/>
  <c r="AM121" i="11"/>
  <c r="AI121" i="11"/>
  <c r="AG121" i="11"/>
  <c r="AA121" i="11"/>
  <c r="Y121" i="11"/>
  <c r="BA120" i="11"/>
  <c r="AY120" i="11"/>
  <c r="AU120" i="11"/>
  <c r="AS120" i="11"/>
  <c r="AO120" i="11"/>
  <c r="AM120" i="11"/>
  <c r="AI120" i="11"/>
  <c r="AG120" i="11"/>
  <c r="AA120" i="11"/>
  <c r="Y120" i="11"/>
  <c r="BA119" i="11"/>
  <c r="AY119" i="11"/>
  <c r="AU119" i="11"/>
  <c r="AS119" i="11"/>
  <c r="AO119" i="11"/>
  <c r="AM119" i="11"/>
  <c r="AI119" i="11"/>
  <c r="AG119" i="11"/>
  <c r="AA119" i="11"/>
  <c r="Y119" i="11"/>
  <c r="BA118" i="11"/>
  <c r="AY118" i="11"/>
  <c r="AU118" i="11"/>
  <c r="AS118" i="11"/>
  <c r="AO118" i="11"/>
  <c r="AM118" i="11"/>
  <c r="AI118" i="11"/>
  <c r="AG118" i="11"/>
  <c r="AA118" i="11"/>
  <c r="Y118" i="11"/>
  <c r="BA117" i="11"/>
  <c r="AY117" i="11"/>
  <c r="AU117" i="11"/>
  <c r="AS117" i="11"/>
  <c r="AO117" i="11"/>
  <c r="AM117" i="11"/>
  <c r="AI117" i="11"/>
  <c r="AG117" i="11"/>
  <c r="AA117" i="11"/>
  <c r="Y117" i="11"/>
  <c r="BA116" i="11"/>
  <c r="AY116" i="11"/>
  <c r="AU116" i="11"/>
  <c r="AS116" i="11"/>
  <c r="AO116" i="11"/>
  <c r="AM116" i="11"/>
  <c r="AI116" i="11"/>
  <c r="AG116" i="11"/>
  <c r="AA116" i="11"/>
  <c r="Y116" i="11"/>
  <c r="BA115" i="11"/>
  <c r="AY115" i="11"/>
  <c r="AU115" i="11"/>
  <c r="AS115" i="11"/>
  <c r="AO115" i="11"/>
  <c r="AM115" i="11"/>
  <c r="AI115" i="11"/>
  <c r="AG115" i="11"/>
  <c r="AA115" i="11"/>
  <c r="Y115" i="11"/>
  <c r="BA114" i="11"/>
  <c r="AY114" i="11"/>
  <c r="AU114" i="11"/>
  <c r="AS114" i="11"/>
  <c r="AO114" i="11"/>
  <c r="AM114" i="11"/>
  <c r="AI114" i="11"/>
  <c r="AG114" i="11"/>
  <c r="AA114" i="11"/>
  <c r="Y114" i="11"/>
  <c r="BA113" i="11"/>
  <c r="AY113" i="11"/>
  <c r="AU113" i="11"/>
  <c r="AS113" i="11"/>
  <c r="AO113" i="11"/>
  <c r="AM113" i="11"/>
  <c r="AI113" i="11"/>
  <c r="AG113" i="11"/>
  <c r="AA113" i="11"/>
  <c r="Y113" i="11"/>
  <c r="BA112" i="11"/>
  <c r="AY112" i="11"/>
  <c r="AU112" i="11"/>
  <c r="AS112" i="11"/>
  <c r="AO112" i="11"/>
  <c r="AM112" i="11"/>
  <c r="AI112" i="11"/>
  <c r="AG112" i="11"/>
  <c r="AA112" i="11"/>
  <c r="Y112" i="11"/>
  <c r="BA111" i="11"/>
  <c r="AY111" i="11"/>
  <c r="AU111" i="11"/>
  <c r="AS111" i="11"/>
  <c r="AO111" i="11"/>
  <c r="AM111" i="11"/>
  <c r="AI111" i="11"/>
  <c r="AG111" i="11"/>
  <c r="AA111" i="11"/>
  <c r="Y111" i="11"/>
  <c r="BA110" i="11"/>
  <c r="AY110" i="11"/>
  <c r="AU110" i="11"/>
  <c r="AS110" i="11"/>
  <c r="AO110" i="11"/>
  <c r="AM110" i="11"/>
  <c r="AI110" i="11"/>
  <c r="AG110" i="11"/>
  <c r="AA110" i="11"/>
  <c r="Y110" i="11"/>
  <c r="BA109" i="11"/>
  <c r="AY109" i="11"/>
  <c r="AU109" i="11"/>
  <c r="AS109" i="11"/>
  <c r="AO109" i="11"/>
  <c r="AM109" i="11"/>
  <c r="AI109" i="11"/>
  <c r="AG109" i="11"/>
  <c r="AA109" i="11"/>
  <c r="Y109" i="11"/>
  <c r="BA108" i="11"/>
  <c r="AY108" i="11"/>
  <c r="AU108" i="11"/>
  <c r="AS108" i="11"/>
  <c r="AO108" i="11"/>
  <c r="AM108" i="11"/>
  <c r="AI108" i="11"/>
  <c r="AG108" i="11"/>
  <c r="AA108" i="11"/>
  <c r="Y108" i="11"/>
  <c r="BA107" i="11"/>
  <c r="AY107" i="11"/>
  <c r="AU107" i="11"/>
  <c r="AS107" i="11"/>
  <c r="AO107" i="11"/>
  <c r="AM107" i="11"/>
  <c r="AI107" i="11"/>
  <c r="AG107" i="11"/>
  <c r="AA107" i="11"/>
  <c r="Y107" i="11"/>
  <c r="BA106" i="11"/>
  <c r="AY106" i="11"/>
  <c r="AU106" i="11"/>
  <c r="AS106" i="11"/>
  <c r="AO106" i="11"/>
  <c r="AM106" i="11"/>
  <c r="AI106" i="11"/>
  <c r="AG106" i="11"/>
  <c r="AA106" i="11"/>
  <c r="Y106" i="11"/>
  <c r="BA105" i="11"/>
  <c r="AY105" i="11"/>
  <c r="AU105" i="11"/>
  <c r="AS105" i="11"/>
  <c r="AO105" i="11"/>
  <c r="AM105" i="11"/>
  <c r="AI105" i="11"/>
  <c r="AG105" i="11"/>
  <c r="AA105" i="11"/>
  <c r="Y105" i="11"/>
  <c r="BA104" i="11"/>
  <c r="AY104" i="11"/>
  <c r="AU104" i="11"/>
  <c r="AS104" i="11"/>
  <c r="AO104" i="11"/>
  <c r="AM104" i="11"/>
  <c r="AI104" i="11"/>
  <c r="AG104" i="11"/>
  <c r="AA104" i="11"/>
  <c r="Y104" i="11"/>
  <c r="BA103" i="11"/>
  <c r="AY103" i="11"/>
  <c r="AU103" i="11"/>
  <c r="AS103" i="11"/>
  <c r="AO103" i="11"/>
  <c r="AM103" i="11"/>
  <c r="AI103" i="11"/>
  <c r="AG103" i="11"/>
  <c r="AA103" i="11"/>
  <c r="Y103" i="11"/>
  <c r="BA102" i="11"/>
  <c r="AY102" i="11"/>
  <c r="AU102" i="11"/>
  <c r="AS102" i="11"/>
  <c r="AO102" i="11"/>
  <c r="AM102" i="11"/>
  <c r="AI102" i="11"/>
  <c r="AG102" i="11"/>
  <c r="AA102" i="11"/>
  <c r="Y102" i="11"/>
  <c r="BA101" i="11"/>
  <c r="AY101" i="11"/>
  <c r="AU101" i="11"/>
  <c r="AS101" i="11"/>
  <c r="AO101" i="11"/>
  <c r="AM101" i="11"/>
  <c r="AI101" i="11"/>
  <c r="AG101" i="11"/>
  <c r="AA101" i="11"/>
  <c r="Y101" i="11"/>
  <c r="BA100" i="11"/>
  <c r="AY100" i="11"/>
  <c r="AU100" i="11"/>
  <c r="AS100" i="11"/>
  <c r="AO100" i="11"/>
  <c r="AM100" i="11"/>
  <c r="AI100" i="11"/>
  <c r="AG100" i="11"/>
  <c r="AA100" i="11"/>
  <c r="Y100" i="11"/>
  <c r="BA99" i="11"/>
  <c r="AY99" i="11"/>
  <c r="AU99" i="11"/>
  <c r="AS99" i="11"/>
  <c r="AO99" i="11"/>
  <c r="AM99" i="11"/>
  <c r="AI99" i="11"/>
  <c r="AG99" i="11"/>
  <c r="AA99" i="11"/>
  <c r="Y99" i="11"/>
  <c r="BA98" i="11"/>
  <c r="AY98" i="11"/>
  <c r="AU98" i="11"/>
  <c r="AS98" i="11"/>
  <c r="AO98" i="11"/>
  <c r="AM98" i="11"/>
  <c r="AI98" i="11"/>
  <c r="AG98" i="11"/>
  <c r="AA98" i="11"/>
  <c r="Y98" i="11"/>
  <c r="BA97" i="11"/>
  <c r="AY97" i="11"/>
  <c r="AU97" i="11"/>
  <c r="AS97" i="11"/>
  <c r="AO97" i="11"/>
  <c r="AM97" i="11"/>
  <c r="AI97" i="11"/>
  <c r="AG97" i="11"/>
  <c r="AA97" i="11"/>
  <c r="Y97" i="11"/>
  <c r="BA96" i="11"/>
  <c r="AY96" i="11"/>
  <c r="AU96" i="11"/>
  <c r="AS96" i="11"/>
  <c r="AO96" i="11"/>
  <c r="AM96" i="11"/>
  <c r="AI96" i="11"/>
  <c r="AG96" i="11"/>
  <c r="AA96" i="11"/>
  <c r="Y96" i="11"/>
  <c r="BA95" i="11"/>
  <c r="AY95" i="11"/>
  <c r="AU95" i="11"/>
  <c r="AS95" i="11"/>
  <c r="AO95" i="11"/>
  <c r="AM95" i="11"/>
  <c r="AI95" i="11"/>
  <c r="AG95" i="11"/>
  <c r="AA95" i="11"/>
  <c r="Y95" i="11"/>
  <c r="BA94" i="11"/>
  <c r="AY94" i="11"/>
  <c r="AU94" i="11"/>
  <c r="AS94" i="11"/>
  <c r="AO94" i="11"/>
  <c r="AM94" i="11"/>
  <c r="AI94" i="11"/>
  <c r="AG94" i="11"/>
  <c r="AA94" i="11"/>
  <c r="Y94" i="11"/>
  <c r="BA93" i="11"/>
  <c r="AY93" i="11"/>
  <c r="AU93" i="11"/>
  <c r="AS93" i="11"/>
  <c r="AO93" i="11"/>
  <c r="AM93" i="11"/>
  <c r="AI93" i="11"/>
  <c r="AG93" i="11"/>
  <c r="AA93" i="11"/>
  <c r="Y93" i="11"/>
  <c r="BA92" i="11"/>
  <c r="AY92" i="11"/>
  <c r="AU92" i="11"/>
  <c r="AS92" i="11"/>
  <c r="AO92" i="11"/>
  <c r="AM92" i="11"/>
  <c r="AI92" i="11"/>
  <c r="AG92" i="11"/>
  <c r="AA92" i="11"/>
  <c r="Y92" i="11"/>
  <c r="BA91" i="11"/>
  <c r="AY91" i="11"/>
  <c r="AU91" i="11"/>
  <c r="AS91" i="11"/>
  <c r="AO91" i="11"/>
  <c r="AM91" i="11"/>
  <c r="AI91" i="11"/>
  <c r="AG91" i="11"/>
  <c r="AA91" i="11"/>
  <c r="Y91" i="11"/>
  <c r="BA90" i="11"/>
  <c r="AY90" i="11"/>
  <c r="AU90" i="11"/>
  <c r="AS90" i="11"/>
  <c r="AO90" i="11"/>
  <c r="AM90" i="11"/>
  <c r="AI90" i="11"/>
  <c r="AG90" i="11"/>
  <c r="AA90" i="11"/>
  <c r="Y90" i="11"/>
  <c r="BA89" i="11"/>
  <c r="AY89" i="11"/>
  <c r="AU89" i="11"/>
  <c r="AS89" i="11"/>
  <c r="AO89" i="11"/>
  <c r="AM89" i="11"/>
  <c r="AI89" i="11"/>
  <c r="AG89" i="11"/>
  <c r="AA89" i="11"/>
  <c r="Y89" i="11"/>
  <c r="BA88" i="11"/>
  <c r="AY88" i="11"/>
  <c r="AU88" i="11"/>
  <c r="AS88" i="11"/>
  <c r="AO88" i="11"/>
  <c r="AM88" i="11"/>
  <c r="AI88" i="11"/>
  <c r="AG88" i="11"/>
  <c r="AA88" i="11"/>
  <c r="Y88" i="11"/>
  <c r="BA87" i="11"/>
  <c r="AY87" i="11"/>
  <c r="AU87" i="11"/>
  <c r="AS87" i="11"/>
  <c r="AO87" i="11"/>
  <c r="AM87" i="11"/>
  <c r="AI87" i="11"/>
  <c r="AG87" i="11"/>
  <c r="AA87" i="11"/>
  <c r="Y87" i="11"/>
  <c r="AU167" i="7" l="1"/>
  <c r="AU168" i="7"/>
  <c r="AU169" i="7"/>
  <c r="AU170" i="7"/>
  <c r="AU171" i="7"/>
  <c r="AU172" i="7"/>
  <c r="AU173" i="7"/>
  <c r="AU174" i="7"/>
  <c r="AU175" i="7"/>
  <c r="AU176" i="7"/>
  <c r="AU177" i="7"/>
  <c r="AU178" i="7"/>
  <c r="AU179" i="7"/>
  <c r="AU180" i="7"/>
  <c r="AU181" i="7"/>
  <c r="AU182" i="7"/>
  <c r="AU183" i="7"/>
  <c r="AU184" i="7"/>
  <c r="AU185" i="7"/>
  <c r="AU186" i="7"/>
  <c r="AU187" i="7"/>
  <c r="AU188" i="7"/>
  <c r="AU189" i="7"/>
  <c r="AU190" i="7"/>
  <c r="AU191" i="7"/>
  <c r="AU192" i="7"/>
  <c r="AU193" i="7"/>
  <c r="AU194" i="7"/>
  <c r="AU195" i="7"/>
  <c r="AU196" i="7"/>
  <c r="AU197" i="7"/>
  <c r="AU198" i="7"/>
  <c r="AU199" i="7"/>
  <c r="AU200" i="7"/>
  <c r="AU201" i="7"/>
  <c r="AU202" i="7"/>
  <c r="AU203" i="7"/>
  <c r="AU204" i="7"/>
  <c r="AU205" i="7"/>
  <c r="AU206" i="7"/>
  <c r="AU207" i="7"/>
  <c r="AU208" i="7"/>
  <c r="AU209" i="7"/>
  <c r="AU210" i="7"/>
  <c r="AU211" i="7"/>
  <c r="AU212" i="7"/>
  <c r="AU213" i="7"/>
  <c r="AU214" i="7"/>
  <c r="AU215" i="7"/>
  <c r="AU216" i="7"/>
  <c r="AU217" i="7"/>
  <c r="AU218" i="7"/>
  <c r="AU219" i="7"/>
  <c r="AU220" i="7"/>
  <c r="AU221" i="7"/>
  <c r="AU222" i="7"/>
  <c r="AU223" i="7"/>
  <c r="AU224" i="7"/>
  <c r="AU225" i="7"/>
  <c r="AU226" i="7"/>
  <c r="AU227" i="7"/>
  <c r="AU228" i="7"/>
  <c r="AU229" i="7"/>
  <c r="AU230" i="7"/>
  <c r="AU231" i="7"/>
  <c r="AU232" i="7"/>
  <c r="AU233" i="7"/>
  <c r="AU234" i="7"/>
  <c r="AU235" i="7"/>
  <c r="AU236" i="7"/>
  <c r="AU237" i="7"/>
  <c r="AU238" i="7"/>
  <c r="AU239" i="7"/>
  <c r="AU240" i="7"/>
  <c r="AU241" i="7"/>
  <c r="AU242" i="7"/>
  <c r="AU243" i="7"/>
  <c r="AU244" i="7"/>
  <c r="AU245" i="7"/>
  <c r="AU246" i="7"/>
  <c r="AU247" i="7"/>
  <c r="AU248" i="7"/>
  <c r="AU249" i="7"/>
  <c r="AU250" i="7"/>
  <c r="AU251" i="7"/>
  <c r="AU252" i="7"/>
  <c r="AU253" i="7"/>
  <c r="AU254" i="7"/>
  <c r="AU255" i="7"/>
  <c r="AU256" i="7"/>
  <c r="AU257" i="7"/>
  <c r="AU258" i="7"/>
  <c r="AU259" i="7"/>
  <c r="AU260" i="7"/>
  <c r="AU261" i="7"/>
  <c r="AU262" i="7"/>
  <c r="AU263" i="7"/>
  <c r="AU264" i="7"/>
  <c r="AU265" i="7"/>
  <c r="AU266" i="7"/>
  <c r="AU267" i="7"/>
  <c r="AU268" i="7"/>
  <c r="AU269" i="7"/>
  <c r="AU270" i="7"/>
  <c r="AU271" i="7"/>
  <c r="AU272" i="7"/>
  <c r="AU273" i="7"/>
  <c r="AU274" i="7"/>
  <c r="AU275" i="7"/>
  <c r="AU276" i="7"/>
  <c r="AU277" i="7"/>
  <c r="AU278" i="7"/>
  <c r="AU279" i="7"/>
  <c r="AU280" i="7"/>
  <c r="AU281" i="7"/>
  <c r="AU282" i="7"/>
  <c r="AU283" i="7"/>
  <c r="AU284" i="7"/>
  <c r="AU285" i="7"/>
  <c r="AU286" i="7"/>
  <c r="AU287" i="7"/>
  <c r="AU288" i="7"/>
  <c r="AU289" i="7"/>
  <c r="AU290" i="7"/>
  <c r="AU291" i="7"/>
  <c r="AU292" i="7"/>
  <c r="AU293" i="7"/>
  <c r="AU294" i="7"/>
  <c r="AU295" i="7"/>
  <c r="AU296" i="7"/>
  <c r="AU297" i="7"/>
  <c r="AU298" i="7"/>
  <c r="AU299" i="7"/>
  <c r="AU300" i="7"/>
  <c r="AU301" i="7"/>
  <c r="AU302" i="7"/>
  <c r="AU303" i="7"/>
  <c r="AU304" i="7"/>
  <c r="AU305" i="7"/>
  <c r="AU306" i="7"/>
  <c r="AU307" i="7"/>
  <c r="AU308" i="7"/>
  <c r="AU309" i="7"/>
  <c r="AU310" i="7"/>
  <c r="AU311" i="7"/>
  <c r="AU312" i="7"/>
  <c r="AU313" i="7"/>
  <c r="AU314" i="7"/>
  <c r="AU315" i="7"/>
  <c r="AU316" i="7"/>
  <c r="AU317" i="7"/>
  <c r="AU318" i="7"/>
  <c r="AU319" i="7"/>
  <c r="AU320" i="7"/>
  <c r="AU321" i="7"/>
  <c r="AU322" i="7"/>
  <c r="AU323" i="7"/>
  <c r="AU324" i="7"/>
  <c r="AU325" i="7"/>
  <c r="AU326" i="7"/>
  <c r="AU327" i="7"/>
  <c r="AU328" i="7"/>
  <c r="AU329" i="7"/>
  <c r="AU330" i="7"/>
  <c r="AU331" i="7"/>
  <c r="AU332" i="7"/>
  <c r="AU333" i="7"/>
  <c r="AU334" i="7"/>
  <c r="AU335" i="7"/>
  <c r="AU336" i="7"/>
  <c r="AU337" i="7"/>
  <c r="AU338" i="7"/>
  <c r="AU339" i="7"/>
  <c r="AU340" i="7"/>
  <c r="AU341" i="7"/>
  <c r="AU342" i="7"/>
  <c r="AU343" i="7"/>
  <c r="AU344" i="7"/>
  <c r="AU345" i="7"/>
  <c r="AU346" i="7"/>
  <c r="AU347" i="7"/>
  <c r="AU348" i="7"/>
  <c r="AU349" i="7"/>
  <c r="AU350" i="7"/>
  <c r="AU351" i="7"/>
  <c r="AU352" i="7"/>
  <c r="AU353" i="7"/>
  <c r="AU354" i="7"/>
  <c r="AU355" i="7"/>
  <c r="AU356" i="7"/>
  <c r="AU357" i="7"/>
  <c r="AU358" i="7"/>
  <c r="AU359" i="7"/>
  <c r="AU360" i="7"/>
  <c r="AU361" i="7"/>
  <c r="AU362" i="7"/>
  <c r="AU363" i="7"/>
  <c r="AU364" i="7"/>
  <c r="AU365" i="7"/>
  <c r="AU366" i="7"/>
  <c r="AU367" i="7"/>
  <c r="AU368" i="7"/>
  <c r="AU369" i="7"/>
  <c r="AU370" i="7"/>
  <c r="AU371" i="7"/>
  <c r="AU372" i="7"/>
  <c r="AU373" i="7"/>
  <c r="AU374" i="7"/>
  <c r="AU375" i="7"/>
  <c r="AU376" i="7"/>
  <c r="AU377" i="7"/>
  <c r="AU378" i="7"/>
  <c r="AU379" i="7"/>
  <c r="AU380" i="7"/>
  <c r="AU381" i="7"/>
  <c r="AU382" i="7"/>
  <c r="AU383" i="7"/>
  <c r="AU384" i="7"/>
  <c r="AU385" i="7"/>
  <c r="AU386" i="7"/>
  <c r="AU387" i="7"/>
  <c r="AU388" i="7"/>
  <c r="AU389" i="7"/>
  <c r="AU390" i="7"/>
  <c r="AU391" i="7"/>
  <c r="AU392" i="7"/>
  <c r="AU393" i="7"/>
  <c r="AU394" i="7"/>
  <c r="AU395" i="7"/>
  <c r="AU396" i="7"/>
  <c r="AU397" i="7"/>
  <c r="AU398" i="7"/>
  <c r="AU399" i="7"/>
  <c r="AU400" i="7"/>
  <c r="AU401" i="7"/>
  <c r="AU402" i="7"/>
  <c r="AU403" i="7"/>
  <c r="AU404" i="7"/>
  <c r="AU405" i="7"/>
  <c r="AU406" i="7"/>
  <c r="AU407" i="7"/>
  <c r="AU408" i="7"/>
  <c r="AU409" i="7"/>
  <c r="AU410" i="7"/>
  <c r="AU411" i="7"/>
  <c r="AU412" i="7"/>
  <c r="AU413" i="7"/>
  <c r="AU414" i="7"/>
  <c r="AU415" i="7"/>
  <c r="AU416" i="7"/>
  <c r="AU417" i="7"/>
  <c r="AU418" i="7"/>
  <c r="AU419" i="7"/>
  <c r="AU420" i="7"/>
  <c r="AU421" i="7"/>
  <c r="AU422" i="7"/>
  <c r="AU423" i="7"/>
  <c r="AU424" i="7"/>
  <c r="AU425" i="7"/>
  <c r="AU426" i="7"/>
  <c r="AU427" i="7"/>
  <c r="AU428" i="7"/>
  <c r="AU429" i="7"/>
  <c r="AU430" i="7"/>
  <c r="AU431" i="7"/>
  <c r="AU432" i="7"/>
  <c r="AU433" i="7"/>
  <c r="AU434" i="7"/>
  <c r="AU435" i="7"/>
  <c r="AU436" i="7"/>
  <c r="AU437" i="7"/>
  <c r="AU438" i="7"/>
  <c r="AU439" i="7"/>
  <c r="AU440" i="7"/>
  <c r="AU441" i="7"/>
  <c r="AU442" i="7"/>
  <c r="AU443" i="7"/>
  <c r="AU444" i="7"/>
  <c r="AU445" i="7"/>
  <c r="AU446" i="7"/>
  <c r="AU447" i="7"/>
  <c r="AU448" i="7"/>
  <c r="AU449" i="7"/>
  <c r="AU450" i="7"/>
  <c r="AU451" i="7"/>
  <c r="AU452" i="7"/>
  <c r="AU453" i="7"/>
  <c r="AU454" i="7"/>
  <c r="AU455" i="7"/>
  <c r="AU456" i="7"/>
  <c r="AU457" i="7"/>
  <c r="AU458" i="7"/>
  <c r="AU459" i="7"/>
  <c r="AU460" i="7"/>
  <c r="AU461" i="7"/>
  <c r="AU462" i="7"/>
  <c r="AU463" i="7"/>
  <c r="AU464" i="7"/>
  <c r="AU465" i="7"/>
  <c r="AU466" i="7"/>
  <c r="AU467" i="7"/>
  <c r="AU468" i="7"/>
  <c r="AU469" i="7"/>
  <c r="AU470" i="7"/>
  <c r="AU471" i="7"/>
  <c r="AU472" i="7"/>
  <c r="AU473" i="7"/>
  <c r="AU474" i="7"/>
  <c r="AU475" i="7"/>
  <c r="AU476" i="7"/>
  <c r="AU477" i="7"/>
  <c r="AU478" i="7"/>
  <c r="AU479" i="7"/>
  <c r="AU480" i="7"/>
  <c r="AU481" i="7"/>
  <c r="AU482" i="7"/>
  <c r="AU483" i="7"/>
  <c r="AU484" i="7"/>
  <c r="AU485" i="7"/>
  <c r="AU486" i="7"/>
  <c r="AU487" i="7"/>
  <c r="AU488" i="7"/>
  <c r="AU489" i="7"/>
  <c r="AU490" i="7"/>
  <c r="AU491" i="7"/>
  <c r="AU492" i="7"/>
  <c r="AU493" i="7"/>
  <c r="AU494" i="7"/>
  <c r="AU495" i="7"/>
  <c r="AU496" i="7"/>
  <c r="AU497" i="7"/>
  <c r="AU498" i="7"/>
  <c r="AU499" i="7"/>
  <c r="AU500" i="7"/>
  <c r="AU501" i="7"/>
  <c r="AU502" i="7"/>
  <c r="AU503" i="7"/>
  <c r="AU504" i="7"/>
  <c r="AU505" i="7"/>
  <c r="AU506" i="7"/>
  <c r="AU507" i="7"/>
  <c r="AU508" i="7"/>
  <c r="AU509" i="7"/>
  <c r="AU510" i="7"/>
  <c r="AU511" i="7"/>
  <c r="AU512" i="7"/>
  <c r="AU513" i="7"/>
  <c r="AU514" i="7"/>
  <c r="AU515" i="7"/>
  <c r="AU516" i="7"/>
  <c r="AU517" i="7"/>
  <c r="AU518" i="7"/>
  <c r="AU519" i="7"/>
  <c r="AU520" i="7"/>
  <c r="AU521" i="7"/>
  <c r="AU522" i="7"/>
  <c r="AU523" i="7"/>
  <c r="AU524" i="7"/>
  <c r="AU525" i="7"/>
  <c r="AU526" i="7"/>
  <c r="AU527" i="7"/>
  <c r="AU528" i="7"/>
  <c r="AU529" i="7"/>
  <c r="AU530" i="7"/>
  <c r="AU531" i="7"/>
  <c r="AU532" i="7"/>
  <c r="AU533" i="7"/>
  <c r="AU534" i="7"/>
  <c r="AU535" i="7"/>
  <c r="AU536" i="7"/>
  <c r="AU537" i="7"/>
  <c r="AU538" i="7"/>
  <c r="AU539" i="7"/>
  <c r="AU540" i="7"/>
  <c r="AU541" i="7"/>
  <c r="AU542" i="7"/>
  <c r="AU543" i="7"/>
  <c r="AU544" i="7"/>
  <c r="AU545" i="7"/>
  <c r="AU546" i="7"/>
  <c r="AU547" i="7"/>
  <c r="AU548" i="7"/>
  <c r="AU549" i="7"/>
  <c r="AU550" i="7"/>
  <c r="AU551" i="7"/>
  <c r="AU552" i="7"/>
  <c r="AU553" i="7"/>
  <c r="AU554" i="7"/>
  <c r="AU555" i="7"/>
  <c r="AU556" i="7"/>
  <c r="AU557" i="7"/>
  <c r="AU558" i="7"/>
  <c r="AU559" i="7"/>
  <c r="AU560" i="7"/>
  <c r="AU561" i="7"/>
  <c r="AU562" i="7"/>
  <c r="AU563" i="7"/>
  <c r="AU564" i="7"/>
  <c r="AU565" i="7"/>
  <c r="AU566" i="7"/>
  <c r="AU567" i="7"/>
  <c r="AU568" i="7"/>
  <c r="AU569" i="7"/>
  <c r="AU570" i="7"/>
  <c r="AU571" i="7"/>
  <c r="AU572" i="7"/>
  <c r="AU573" i="7"/>
  <c r="AU574" i="7"/>
  <c r="AU575" i="7"/>
  <c r="AU576" i="7"/>
  <c r="AU577" i="7"/>
  <c r="AU578" i="7"/>
  <c r="AU579" i="7"/>
  <c r="AU580" i="7"/>
  <c r="AU581" i="7"/>
  <c r="AU582" i="7"/>
  <c r="AU583" i="7"/>
  <c r="AU584" i="7"/>
  <c r="AU585" i="7"/>
  <c r="AU586" i="7"/>
  <c r="AU587" i="7"/>
  <c r="AU588" i="7"/>
  <c r="AU589" i="7"/>
  <c r="AU590" i="7"/>
  <c r="AU591" i="7"/>
  <c r="AU592" i="7"/>
  <c r="AU593" i="7"/>
  <c r="AU594" i="7"/>
  <c r="AU595" i="7"/>
  <c r="AU596" i="7"/>
  <c r="AU597" i="7"/>
  <c r="AU598" i="7"/>
  <c r="AU599" i="7"/>
  <c r="AU600" i="7"/>
  <c r="AU601" i="7"/>
  <c r="AU602" i="7"/>
  <c r="AU603" i="7"/>
  <c r="AU604" i="7"/>
  <c r="AU605" i="7"/>
  <c r="AU606" i="7"/>
  <c r="AU607" i="7"/>
  <c r="AU608" i="7"/>
  <c r="AU609" i="7"/>
  <c r="AU610" i="7"/>
  <c r="AU611" i="7"/>
  <c r="AU612" i="7"/>
  <c r="AU613" i="7"/>
  <c r="AU614" i="7"/>
  <c r="AU615" i="7"/>
  <c r="AU616" i="7"/>
  <c r="AU617" i="7"/>
  <c r="AU618" i="7"/>
  <c r="AU619" i="7"/>
  <c r="AU620" i="7"/>
  <c r="AU621" i="7"/>
  <c r="AU622" i="7"/>
  <c r="AU623" i="7"/>
  <c r="AU624" i="7"/>
  <c r="AU625" i="7"/>
  <c r="AU626" i="7"/>
  <c r="AU627" i="7"/>
  <c r="AU628" i="7"/>
  <c r="AU629" i="7"/>
  <c r="AU630" i="7"/>
  <c r="AU631" i="7"/>
  <c r="AU632" i="7"/>
  <c r="AU633" i="7"/>
  <c r="AU634" i="7"/>
  <c r="AU635" i="7"/>
  <c r="AU636" i="7"/>
  <c r="AU637" i="7"/>
  <c r="AU638" i="7"/>
  <c r="AU639" i="7"/>
  <c r="AU640" i="7"/>
  <c r="AU641" i="7"/>
  <c r="AU642" i="7"/>
  <c r="AU643" i="7"/>
  <c r="AU644" i="7"/>
  <c r="AU645" i="7"/>
  <c r="AU646" i="7"/>
  <c r="AU647" i="7"/>
  <c r="AU648" i="7"/>
  <c r="AU649" i="7"/>
  <c r="AU650" i="7"/>
  <c r="AU651" i="7"/>
  <c r="AU652" i="7"/>
  <c r="AU653" i="7"/>
  <c r="AU654" i="7"/>
  <c r="AU655" i="7"/>
  <c r="AU656" i="7"/>
  <c r="AU657" i="7"/>
  <c r="AU658" i="7"/>
  <c r="AU659" i="7"/>
  <c r="AU660" i="7"/>
  <c r="AU661" i="7"/>
  <c r="AU662" i="7"/>
  <c r="AU663" i="7"/>
  <c r="AU664" i="7"/>
  <c r="AU665" i="7"/>
  <c r="AU666" i="7"/>
  <c r="AU667" i="7"/>
  <c r="AU668" i="7"/>
  <c r="AU669" i="7"/>
  <c r="AU670" i="7"/>
  <c r="AU671" i="7"/>
  <c r="AU672" i="7"/>
  <c r="AU673" i="7"/>
  <c r="AU674" i="7"/>
  <c r="AU675" i="7"/>
  <c r="AU676" i="7"/>
  <c r="AU677" i="7"/>
  <c r="AU678" i="7"/>
  <c r="AU679" i="7"/>
  <c r="AU680" i="7"/>
  <c r="AU681" i="7"/>
  <c r="AU682" i="7"/>
  <c r="AU683" i="7"/>
  <c r="AU684" i="7"/>
  <c r="AU685" i="7"/>
  <c r="AU686" i="7"/>
  <c r="AU687" i="7"/>
  <c r="AU688" i="7"/>
  <c r="AU689" i="7"/>
  <c r="AU690" i="7"/>
  <c r="AU691" i="7"/>
  <c r="AU692" i="7"/>
  <c r="AU693" i="7"/>
  <c r="AU694" i="7"/>
  <c r="AU695" i="7"/>
  <c r="AU696" i="7"/>
  <c r="AU697" i="7"/>
  <c r="AU698" i="7"/>
  <c r="AO167" i="7"/>
  <c r="AO168" i="7"/>
  <c r="AO169" i="7"/>
  <c r="AO170" i="7"/>
  <c r="AO171" i="7"/>
  <c r="AO172" i="7"/>
  <c r="AO173" i="7"/>
  <c r="AO174" i="7"/>
  <c r="AO175" i="7"/>
  <c r="AO176" i="7"/>
  <c r="AO177" i="7"/>
  <c r="AO178" i="7"/>
  <c r="AO179" i="7"/>
  <c r="AO180" i="7"/>
  <c r="AO181" i="7"/>
  <c r="AO182" i="7"/>
  <c r="AO183" i="7"/>
  <c r="AO184" i="7"/>
  <c r="AO185" i="7"/>
  <c r="AO186" i="7"/>
  <c r="AO187" i="7"/>
  <c r="AO188" i="7"/>
  <c r="AO189" i="7"/>
  <c r="AO190" i="7"/>
  <c r="AO191" i="7"/>
  <c r="AO192" i="7"/>
  <c r="AO193" i="7"/>
  <c r="AO194" i="7"/>
  <c r="AO195" i="7"/>
  <c r="AO196" i="7"/>
  <c r="AO197" i="7"/>
  <c r="AO198" i="7"/>
  <c r="AO199" i="7"/>
  <c r="AO200" i="7"/>
  <c r="AO201" i="7"/>
  <c r="AO202" i="7"/>
  <c r="AO203" i="7"/>
  <c r="AO204" i="7"/>
  <c r="AO205" i="7"/>
  <c r="AO206" i="7"/>
  <c r="AO207" i="7"/>
  <c r="AO208" i="7"/>
  <c r="AO209" i="7"/>
  <c r="AO210" i="7"/>
  <c r="AO211" i="7"/>
  <c r="AO212" i="7"/>
  <c r="AO213" i="7"/>
  <c r="AO214" i="7"/>
  <c r="AO215" i="7"/>
  <c r="AO216" i="7"/>
  <c r="AO217" i="7"/>
  <c r="AO218" i="7"/>
  <c r="AO219" i="7"/>
  <c r="AO220" i="7"/>
  <c r="AO221" i="7"/>
  <c r="AO222" i="7"/>
  <c r="AO223" i="7"/>
  <c r="AO224" i="7"/>
  <c r="AO225" i="7"/>
  <c r="AO226" i="7"/>
  <c r="AO227" i="7"/>
  <c r="AO228" i="7"/>
  <c r="AO229" i="7"/>
  <c r="AO230" i="7"/>
  <c r="AO231" i="7"/>
  <c r="AO232" i="7"/>
  <c r="AO233" i="7"/>
  <c r="AO234" i="7"/>
  <c r="AO235" i="7"/>
  <c r="AO236" i="7"/>
  <c r="AO237" i="7"/>
  <c r="AO238" i="7"/>
  <c r="AO239" i="7"/>
  <c r="AO240" i="7"/>
  <c r="AO241" i="7"/>
  <c r="AO242" i="7"/>
  <c r="AO243" i="7"/>
  <c r="AO244" i="7"/>
  <c r="AO245" i="7"/>
  <c r="AO246" i="7"/>
  <c r="AO247" i="7"/>
  <c r="AO248" i="7"/>
  <c r="AO249" i="7"/>
  <c r="AO250" i="7"/>
  <c r="AO251" i="7"/>
  <c r="AO252" i="7"/>
  <c r="AO253" i="7"/>
  <c r="AO254" i="7"/>
  <c r="AO255" i="7"/>
  <c r="AO256" i="7"/>
  <c r="AO257" i="7"/>
  <c r="AO258" i="7"/>
  <c r="AO259" i="7"/>
  <c r="AO260" i="7"/>
  <c r="AO261" i="7"/>
  <c r="AO262" i="7"/>
  <c r="AO263" i="7"/>
  <c r="AO264" i="7"/>
  <c r="AO265" i="7"/>
  <c r="AO266" i="7"/>
  <c r="AO267" i="7"/>
  <c r="AO268" i="7"/>
  <c r="AO269" i="7"/>
  <c r="AO270" i="7"/>
  <c r="AO271" i="7"/>
  <c r="AO272" i="7"/>
  <c r="AO273" i="7"/>
  <c r="AO274" i="7"/>
  <c r="AO275" i="7"/>
  <c r="AO276" i="7"/>
  <c r="AO277" i="7"/>
  <c r="AO278" i="7"/>
  <c r="AO279" i="7"/>
  <c r="AO280" i="7"/>
  <c r="AO281" i="7"/>
  <c r="AO282" i="7"/>
  <c r="AO283" i="7"/>
  <c r="AO284" i="7"/>
  <c r="AO285" i="7"/>
  <c r="AO286" i="7"/>
  <c r="AO287" i="7"/>
  <c r="AO288" i="7"/>
  <c r="AO289" i="7"/>
  <c r="AO290" i="7"/>
  <c r="AO291" i="7"/>
  <c r="AO292" i="7"/>
  <c r="AO293" i="7"/>
  <c r="AO294" i="7"/>
  <c r="AO295" i="7"/>
  <c r="AO296" i="7"/>
  <c r="AO297" i="7"/>
  <c r="AO298" i="7"/>
  <c r="AO299" i="7"/>
  <c r="AO300" i="7"/>
  <c r="AO301" i="7"/>
  <c r="AO302" i="7"/>
  <c r="AO303" i="7"/>
  <c r="AO304" i="7"/>
  <c r="AO305" i="7"/>
  <c r="AO306" i="7"/>
  <c r="AO307" i="7"/>
  <c r="AO308" i="7"/>
  <c r="AO309" i="7"/>
  <c r="AO310" i="7"/>
  <c r="AO311" i="7"/>
  <c r="AO312" i="7"/>
  <c r="AO313" i="7"/>
  <c r="AO314" i="7"/>
  <c r="AO315" i="7"/>
  <c r="AO316" i="7"/>
  <c r="AO317" i="7"/>
  <c r="AO318" i="7"/>
  <c r="AO319" i="7"/>
  <c r="AO320" i="7"/>
  <c r="AO321" i="7"/>
  <c r="AO322" i="7"/>
  <c r="AO323" i="7"/>
  <c r="AO324" i="7"/>
  <c r="AO325" i="7"/>
  <c r="AO326" i="7"/>
  <c r="AO327" i="7"/>
  <c r="AO328" i="7"/>
  <c r="AO329" i="7"/>
  <c r="AO330" i="7"/>
  <c r="AO331" i="7"/>
  <c r="AO332" i="7"/>
  <c r="AO333" i="7"/>
  <c r="AO334" i="7"/>
  <c r="AO335" i="7"/>
  <c r="AO336" i="7"/>
  <c r="AO337" i="7"/>
  <c r="AO338" i="7"/>
  <c r="AO339" i="7"/>
  <c r="AO340" i="7"/>
  <c r="AO341" i="7"/>
  <c r="AO342" i="7"/>
  <c r="AO343" i="7"/>
  <c r="AO344" i="7"/>
  <c r="AO345" i="7"/>
  <c r="AO346" i="7"/>
  <c r="AO347" i="7"/>
  <c r="AO348" i="7"/>
  <c r="AO349" i="7"/>
  <c r="AO350" i="7"/>
  <c r="AO351" i="7"/>
  <c r="AO352" i="7"/>
  <c r="AO353" i="7"/>
  <c r="AO354" i="7"/>
  <c r="AO355" i="7"/>
  <c r="AO356" i="7"/>
  <c r="AO357" i="7"/>
  <c r="AO358" i="7"/>
  <c r="AO359" i="7"/>
  <c r="AO360" i="7"/>
  <c r="AO361" i="7"/>
  <c r="AO362" i="7"/>
  <c r="AO363" i="7"/>
  <c r="AO364" i="7"/>
  <c r="AO365" i="7"/>
  <c r="AO366" i="7"/>
  <c r="AO367" i="7"/>
  <c r="AO368" i="7"/>
  <c r="AO369" i="7"/>
  <c r="AO370" i="7"/>
  <c r="AO371" i="7"/>
  <c r="AO372" i="7"/>
  <c r="AO373" i="7"/>
  <c r="AO374" i="7"/>
  <c r="AO375" i="7"/>
  <c r="AO376" i="7"/>
  <c r="AO377" i="7"/>
  <c r="AO378" i="7"/>
  <c r="AO379" i="7"/>
  <c r="AO380" i="7"/>
  <c r="AO381" i="7"/>
  <c r="AO382" i="7"/>
  <c r="AO383" i="7"/>
  <c r="AO384" i="7"/>
  <c r="AO385" i="7"/>
  <c r="AO386" i="7"/>
  <c r="AO387" i="7"/>
  <c r="AO388" i="7"/>
  <c r="AO389" i="7"/>
  <c r="AO390" i="7"/>
  <c r="AO391" i="7"/>
  <c r="AO392" i="7"/>
  <c r="AO393" i="7"/>
  <c r="AO394" i="7"/>
  <c r="AO395" i="7"/>
  <c r="AO396" i="7"/>
  <c r="AO397" i="7"/>
  <c r="AO398" i="7"/>
  <c r="AO399" i="7"/>
  <c r="AO400" i="7"/>
  <c r="AO401" i="7"/>
  <c r="AO402" i="7"/>
  <c r="AO403" i="7"/>
  <c r="AO404" i="7"/>
  <c r="AO405" i="7"/>
  <c r="AO406" i="7"/>
  <c r="AO407" i="7"/>
  <c r="AO408" i="7"/>
  <c r="AO409" i="7"/>
  <c r="AO410" i="7"/>
  <c r="AO411" i="7"/>
  <c r="AO412" i="7"/>
  <c r="AO413" i="7"/>
  <c r="AO414" i="7"/>
  <c r="AO415" i="7"/>
  <c r="AO416" i="7"/>
  <c r="AO417" i="7"/>
  <c r="AO418" i="7"/>
  <c r="AO419" i="7"/>
  <c r="AO420" i="7"/>
  <c r="AO421" i="7"/>
  <c r="AO422" i="7"/>
  <c r="AO423" i="7"/>
  <c r="AO424" i="7"/>
  <c r="AO425" i="7"/>
  <c r="AO426" i="7"/>
  <c r="AO427" i="7"/>
  <c r="AO428" i="7"/>
  <c r="AO429" i="7"/>
  <c r="AO430" i="7"/>
  <c r="AO431" i="7"/>
  <c r="AO432" i="7"/>
  <c r="AO433" i="7"/>
  <c r="AO434" i="7"/>
  <c r="AO435" i="7"/>
  <c r="AO436" i="7"/>
  <c r="AO437" i="7"/>
  <c r="AO438" i="7"/>
  <c r="AO439" i="7"/>
  <c r="AO440" i="7"/>
  <c r="AO441" i="7"/>
  <c r="AO442" i="7"/>
  <c r="AO443" i="7"/>
  <c r="AO444" i="7"/>
  <c r="AO445" i="7"/>
  <c r="AO446" i="7"/>
  <c r="AO447" i="7"/>
  <c r="AO448" i="7"/>
  <c r="AO449" i="7"/>
  <c r="AO450" i="7"/>
  <c r="AO451" i="7"/>
  <c r="AO452" i="7"/>
  <c r="AO453" i="7"/>
  <c r="AO454" i="7"/>
  <c r="AO455" i="7"/>
  <c r="AO456" i="7"/>
  <c r="AO457" i="7"/>
  <c r="AO458" i="7"/>
  <c r="AO459" i="7"/>
  <c r="AO460" i="7"/>
  <c r="AO461" i="7"/>
  <c r="AO462" i="7"/>
  <c r="AO463" i="7"/>
  <c r="AO464" i="7"/>
  <c r="AO465" i="7"/>
  <c r="AO466" i="7"/>
  <c r="AO467" i="7"/>
  <c r="AO468" i="7"/>
  <c r="AO469" i="7"/>
  <c r="AO470" i="7"/>
  <c r="AO471" i="7"/>
  <c r="AO472" i="7"/>
  <c r="AO473" i="7"/>
  <c r="AO474" i="7"/>
  <c r="AO475" i="7"/>
  <c r="AO476" i="7"/>
  <c r="AO477" i="7"/>
  <c r="AO478" i="7"/>
  <c r="AO479" i="7"/>
  <c r="AO480" i="7"/>
  <c r="AO481" i="7"/>
  <c r="AO482" i="7"/>
  <c r="AO483" i="7"/>
  <c r="AO484" i="7"/>
  <c r="AO485" i="7"/>
  <c r="AO486" i="7"/>
  <c r="AO487" i="7"/>
  <c r="AO488" i="7"/>
  <c r="AO489" i="7"/>
  <c r="AO490" i="7"/>
  <c r="AO491" i="7"/>
  <c r="AO492" i="7"/>
  <c r="AO493" i="7"/>
  <c r="AO494" i="7"/>
  <c r="AO495" i="7"/>
  <c r="AO496" i="7"/>
  <c r="AO497" i="7"/>
  <c r="AO498" i="7"/>
  <c r="AO499" i="7"/>
  <c r="AO500" i="7"/>
  <c r="AO501" i="7"/>
  <c r="AO502" i="7"/>
  <c r="AO503" i="7"/>
  <c r="AO504" i="7"/>
  <c r="AO505" i="7"/>
  <c r="AO506" i="7"/>
  <c r="AO507" i="7"/>
  <c r="AO508" i="7"/>
  <c r="AO509" i="7"/>
  <c r="AO510" i="7"/>
  <c r="AO511" i="7"/>
  <c r="AO512" i="7"/>
  <c r="AO513" i="7"/>
  <c r="AO514" i="7"/>
  <c r="AO515" i="7"/>
  <c r="AO516" i="7"/>
  <c r="AO517" i="7"/>
  <c r="AO518" i="7"/>
  <c r="AO519" i="7"/>
  <c r="AO520" i="7"/>
  <c r="AO521" i="7"/>
  <c r="AO522" i="7"/>
  <c r="AO523" i="7"/>
  <c r="AO524" i="7"/>
  <c r="AO525" i="7"/>
  <c r="AO526" i="7"/>
  <c r="AO527" i="7"/>
  <c r="AO528" i="7"/>
  <c r="AO529" i="7"/>
  <c r="AO530" i="7"/>
  <c r="AO531" i="7"/>
  <c r="AO532" i="7"/>
  <c r="AO533" i="7"/>
  <c r="AO534" i="7"/>
  <c r="AO535" i="7"/>
  <c r="AO536" i="7"/>
  <c r="AO537" i="7"/>
  <c r="AO538" i="7"/>
  <c r="AO539" i="7"/>
  <c r="AO540" i="7"/>
  <c r="AO541" i="7"/>
  <c r="AO542" i="7"/>
  <c r="AO543" i="7"/>
  <c r="AO544" i="7"/>
  <c r="AO545" i="7"/>
  <c r="AO546" i="7"/>
  <c r="AO547" i="7"/>
  <c r="AO548" i="7"/>
  <c r="AO549" i="7"/>
  <c r="AO550" i="7"/>
  <c r="AO551" i="7"/>
  <c r="AO552" i="7"/>
  <c r="AO553" i="7"/>
  <c r="AO554" i="7"/>
  <c r="AO555" i="7"/>
  <c r="AO556" i="7"/>
  <c r="AO557" i="7"/>
  <c r="AO558" i="7"/>
  <c r="AO559" i="7"/>
  <c r="AO560" i="7"/>
  <c r="AO561" i="7"/>
  <c r="AO562" i="7"/>
  <c r="AO563" i="7"/>
  <c r="AO564" i="7"/>
  <c r="AO565" i="7"/>
  <c r="AO566" i="7"/>
  <c r="AO567" i="7"/>
  <c r="AO568" i="7"/>
  <c r="AO569" i="7"/>
  <c r="AO570" i="7"/>
  <c r="AO571" i="7"/>
  <c r="AO572" i="7"/>
  <c r="AO573" i="7"/>
  <c r="AO574" i="7"/>
  <c r="AO575" i="7"/>
  <c r="AO576" i="7"/>
  <c r="AO577" i="7"/>
  <c r="AO578" i="7"/>
  <c r="AO579" i="7"/>
  <c r="AO580" i="7"/>
  <c r="AO581" i="7"/>
  <c r="AO582" i="7"/>
  <c r="AO583" i="7"/>
  <c r="AO584" i="7"/>
  <c r="AO585" i="7"/>
  <c r="AO586" i="7"/>
  <c r="AO587" i="7"/>
  <c r="AO588" i="7"/>
  <c r="AO589" i="7"/>
  <c r="AO590" i="7"/>
  <c r="AO591" i="7"/>
  <c r="AO592" i="7"/>
  <c r="AO593" i="7"/>
  <c r="AO594" i="7"/>
  <c r="AO595" i="7"/>
  <c r="AO596" i="7"/>
  <c r="AO597" i="7"/>
  <c r="AO598" i="7"/>
  <c r="AO599" i="7"/>
  <c r="AO600" i="7"/>
  <c r="AO601" i="7"/>
  <c r="AO602" i="7"/>
  <c r="AO603" i="7"/>
  <c r="AO604" i="7"/>
  <c r="AO605" i="7"/>
  <c r="AO606" i="7"/>
  <c r="AO607" i="7"/>
  <c r="AO608" i="7"/>
  <c r="AO609" i="7"/>
  <c r="AO610" i="7"/>
  <c r="AO611" i="7"/>
  <c r="AO612" i="7"/>
  <c r="AO613" i="7"/>
  <c r="AO614" i="7"/>
  <c r="AO615" i="7"/>
  <c r="AO616" i="7"/>
  <c r="AO617" i="7"/>
  <c r="AO618" i="7"/>
  <c r="AO619" i="7"/>
  <c r="AO620" i="7"/>
  <c r="AO621" i="7"/>
  <c r="AO622" i="7"/>
  <c r="AO623" i="7"/>
  <c r="AO624" i="7"/>
  <c r="AO625" i="7"/>
  <c r="AO626" i="7"/>
  <c r="AO627" i="7"/>
  <c r="AO628" i="7"/>
  <c r="AO629" i="7"/>
  <c r="AO630" i="7"/>
  <c r="AO631" i="7"/>
  <c r="AO632" i="7"/>
  <c r="AO633" i="7"/>
  <c r="AO634" i="7"/>
  <c r="AO635" i="7"/>
  <c r="AO636" i="7"/>
  <c r="AO637" i="7"/>
  <c r="AO638" i="7"/>
  <c r="AO639" i="7"/>
  <c r="AO640" i="7"/>
  <c r="AO641" i="7"/>
  <c r="AO642" i="7"/>
  <c r="AO643" i="7"/>
  <c r="AO644" i="7"/>
  <c r="AO645" i="7"/>
  <c r="AO646" i="7"/>
  <c r="AO647" i="7"/>
  <c r="AO648" i="7"/>
  <c r="AO649" i="7"/>
  <c r="AO650" i="7"/>
  <c r="AO651" i="7"/>
  <c r="AO652" i="7"/>
  <c r="AO653" i="7"/>
  <c r="AO654" i="7"/>
  <c r="AO655" i="7"/>
  <c r="AO656" i="7"/>
  <c r="AO657" i="7"/>
  <c r="AO658" i="7"/>
  <c r="AO659" i="7"/>
  <c r="AO660" i="7"/>
  <c r="AO661" i="7"/>
  <c r="AO662" i="7"/>
  <c r="AO663" i="7"/>
  <c r="AO664" i="7"/>
  <c r="AO665" i="7"/>
  <c r="AO666" i="7"/>
  <c r="AO667" i="7"/>
  <c r="AO668" i="7"/>
  <c r="AO669" i="7"/>
  <c r="AO670" i="7"/>
  <c r="AO671" i="7"/>
  <c r="AO672" i="7"/>
  <c r="AO673" i="7"/>
  <c r="AO674" i="7"/>
  <c r="AO675" i="7"/>
  <c r="AO676" i="7"/>
  <c r="AO677" i="7"/>
  <c r="AO678" i="7"/>
  <c r="AO679" i="7"/>
  <c r="AO680" i="7"/>
  <c r="AO681" i="7"/>
  <c r="AO682" i="7"/>
  <c r="AO683" i="7"/>
  <c r="AO684" i="7"/>
  <c r="AO685" i="7"/>
  <c r="AO686" i="7"/>
  <c r="AO687" i="7"/>
  <c r="AO688" i="7"/>
  <c r="AO689" i="7"/>
  <c r="AO690" i="7"/>
  <c r="AO691" i="7"/>
  <c r="AO692" i="7"/>
  <c r="AO693" i="7"/>
  <c r="AO694" i="7"/>
  <c r="AO695" i="7"/>
  <c r="AO696" i="7"/>
  <c r="AO697" i="7"/>
  <c r="AO698" i="7"/>
  <c r="BA167" i="7"/>
  <c r="BA168" i="7"/>
  <c r="BA169" i="7"/>
  <c r="BA170" i="7"/>
  <c r="BA171" i="7"/>
  <c r="BA172" i="7"/>
  <c r="BA173" i="7"/>
  <c r="BA174" i="7"/>
  <c r="BA175" i="7"/>
  <c r="BA176" i="7"/>
  <c r="BA177" i="7"/>
  <c r="BA178" i="7"/>
  <c r="BA179" i="7"/>
  <c r="BA180" i="7"/>
  <c r="BA181" i="7"/>
  <c r="BA182" i="7"/>
  <c r="BA183" i="7"/>
  <c r="BA184" i="7"/>
  <c r="BA185" i="7"/>
  <c r="BA186" i="7"/>
  <c r="BA187" i="7"/>
  <c r="BA188" i="7"/>
  <c r="BA189" i="7"/>
  <c r="BA190" i="7"/>
  <c r="BA191" i="7"/>
  <c r="BA192" i="7"/>
  <c r="BA193" i="7"/>
  <c r="BA194" i="7"/>
  <c r="BA195" i="7"/>
  <c r="BA196" i="7"/>
  <c r="BA197" i="7"/>
  <c r="BA198" i="7"/>
  <c r="BA199" i="7"/>
  <c r="BA200" i="7"/>
  <c r="BA201" i="7"/>
  <c r="BA202" i="7"/>
  <c r="BA203" i="7"/>
  <c r="BA204" i="7"/>
  <c r="BA205" i="7"/>
  <c r="BA206" i="7"/>
  <c r="BA207" i="7"/>
  <c r="BA208" i="7"/>
  <c r="BA209" i="7"/>
  <c r="BA210" i="7"/>
  <c r="BA211" i="7"/>
  <c r="BA212" i="7"/>
  <c r="BA213" i="7"/>
  <c r="BA214" i="7"/>
  <c r="BA215" i="7"/>
  <c r="BA216" i="7"/>
  <c r="BA217" i="7"/>
  <c r="BA218" i="7"/>
  <c r="BA219" i="7"/>
  <c r="BA220" i="7"/>
  <c r="BA221" i="7"/>
  <c r="BA222" i="7"/>
  <c r="BA223" i="7"/>
  <c r="BA224" i="7"/>
  <c r="BA225" i="7"/>
  <c r="BA226" i="7"/>
  <c r="BA227" i="7"/>
  <c r="BA228" i="7"/>
  <c r="BA229" i="7"/>
  <c r="BA230" i="7"/>
  <c r="BA231" i="7"/>
  <c r="BA232" i="7"/>
  <c r="BA233" i="7"/>
  <c r="BA234" i="7"/>
  <c r="BA235" i="7"/>
  <c r="BA236" i="7"/>
  <c r="BA237" i="7"/>
  <c r="BA238" i="7"/>
  <c r="BA239" i="7"/>
  <c r="BA240" i="7"/>
  <c r="BA241" i="7"/>
  <c r="BA242" i="7"/>
  <c r="BA243" i="7"/>
  <c r="BA244" i="7"/>
  <c r="BA245" i="7"/>
  <c r="BA246" i="7"/>
  <c r="BA247" i="7"/>
  <c r="BA248" i="7"/>
  <c r="BA249" i="7"/>
  <c r="BA250" i="7"/>
  <c r="BA251" i="7"/>
  <c r="BA252" i="7"/>
  <c r="BA253" i="7"/>
  <c r="BA254" i="7"/>
  <c r="BA255" i="7"/>
  <c r="BA256" i="7"/>
  <c r="BA257" i="7"/>
  <c r="BA258" i="7"/>
  <c r="BA259" i="7"/>
  <c r="BA260" i="7"/>
  <c r="BA261" i="7"/>
  <c r="BA262" i="7"/>
  <c r="BA263" i="7"/>
  <c r="BA264" i="7"/>
  <c r="BA265" i="7"/>
  <c r="BA266" i="7"/>
  <c r="BA267" i="7"/>
  <c r="BA268" i="7"/>
  <c r="BA269" i="7"/>
  <c r="BA270" i="7"/>
  <c r="BA271" i="7"/>
  <c r="BA272" i="7"/>
  <c r="BA273" i="7"/>
  <c r="BA274" i="7"/>
  <c r="BA275" i="7"/>
  <c r="BA276" i="7"/>
  <c r="BA277" i="7"/>
  <c r="BA278" i="7"/>
  <c r="BA279" i="7"/>
  <c r="BA280" i="7"/>
  <c r="BA281" i="7"/>
  <c r="BA282" i="7"/>
  <c r="BA283" i="7"/>
  <c r="BA284" i="7"/>
  <c r="BA285" i="7"/>
  <c r="BA286" i="7"/>
  <c r="BA287" i="7"/>
  <c r="BA288" i="7"/>
  <c r="BA289" i="7"/>
  <c r="BA290" i="7"/>
  <c r="BA291" i="7"/>
  <c r="BA292" i="7"/>
  <c r="BA293" i="7"/>
  <c r="BA294" i="7"/>
  <c r="BA295" i="7"/>
  <c r="BA296" i="7"/>
  <c r="BA297" i="7"/>
  <c r="BA298" i="7"/>
  <c r="BA299" i="7"/>
  <c r="BA300" i="7"/>
  <c r="BA301" i="7"/>
  <c r="BA302" i="7"/>
  <c r="BA303" i="7"/>
  <c r="BA304" i="7"/>
  <c r="BA305" i="7"/>
  <c r="BA306" i="7"/>
  <c r="BA307" i="7"/>
  <c r="BA308" i="7"/>
  <c r="BA309" i="7"/>
  <c r="BA310" i="7"/>
  <c r="BA311" i="7"/>
  <c r="BA312" i="7"/>
  <c r="BA313" i="7"/>
  <c r="BA314" i="7"/>
  <c r="BA315" i="7"/>
  <c r="BA316" i="7"/>
  <c r="BA317" i="7"/>
  <c r="BA318" i="7"/>
  <c r="BA319" i="7"/>
  <c r="BA320" i="7"/>
  <c r="BA321" i="7"/>
  <c r="BA322" i="7"/>
  <c r="BA323" i="7"/>
  <c r="BA324" i="7"/>
  <c r="BA325" i="7"/>
  <c r="BA326" i="7"/>
  <c r="BA327" i="7"/>
  <c r="BA328" i="7"/>
  <c r="BA329" i="7"/>
  <c r="BA330" i="7"/>
  <c r="BA331" i="7"/>
  <c r="BA332" i="7"/>
  <c r="BA333" i="7"/>
  <c r="BA334" i="7"/>
  <c r="BA335" i="7"/>
  <c r="BA336" i="7"/>
  <c r="BA337" i="7"/>
  <c r="BA338" i="7"/>
  <c r="BA339" i="7"/>
  <c r="BA340" i="7"/>
  <c r="BA341" i="7"/>
  <c r="BA342" i="7"/>
  <c r="BA343" i="7"/>
  <c r="BA344" i="7"/>
  <c r="BA345" i="7"/>
  <c r="BA346" i="7"/>
  <c r="BA347" i="7"/>
  <c r="BA348" i="7"/>
  <c r="BA349" i="7"/>
  <c r="BA350" i="7"/>
  <c r="BA351" i="7"/>
  <c r="BA352" i="7"/>
  <c r="BA353" i="7"/>
  <c r="BA354" i="7"/>
  <c r="BA355" i="7"/>
  <c r="BA356" i="7"/>
  <c r="BA357" i="7"/>
  <c r="BA358" i="7"/>
  <c r="BA359" i="7"/>
  <c r="BA360" i="7"/>
  <c r="BA361" i="7"/>
  <c r="BA362" i="7"/>
  <c r="BA363" i="7"/>
  <c r="BA364" i="7"/>
  <c r="BA365" i="7"/>
  <c r="BA366" i="7"/>
  <c r="BA367" i="7"/>
  <c r="BA368" i="7"/>
  <c r="BA369" i="7"/>
  <c r="BA370" i="7"/>
  <c r="BA371" i="7"/>
  <c r="BA372" i="7"/>
  <c r="BA373" i="7"/>
  <c r="BA374" i="7"/>
  <c r="BA375" i="7"/>
  <c r="BA376" i="7"/>
  <c r="BA377" i="7"/>
  <c r="BA378" i="7"/>
  <c r="BA379" i="7"/>
  <c r="BA380" i="7"/>
  <c r="BA381" i="7"/>
  <c r="BA382" i="7"/>
  <c r="BA383" i="7"/>
  <c r="BA384" i="7"/>
  <c r="BA385" i="7"/>
  <c r="BA386" i="7"/>
  <c r="BA387" i="7"/>
  <c r="BA388" i="7"/>
  <c r="BA389" i="7"/>
  <c r="BA390" i="7"/>
  <c r="BA391" i="7"/>
  <c r="BA392" i="7"/>
  <c r="BA393" i="7"/>
  <c r="BA394" i="7"/>
  <c r="BA395" i="7"/>
  <c r="BA396" i="7"/>
  <c r="BA397" i="7"/>
  <c r="BA398" i="7"/>
  <c r="BA399" i="7"/>
  <c r="BA400" i="7"/>
  <c r="BA401" i="7"/>
  <c r="BA402" i="7"/>
  <c r="BA403" i="7"/>
  <c r="BA404" i="7"/>
  <c r="BA405" i="7"/>
  <c r="BA406" i="7"/>
  <c r="BA407" i="7"/>
  <c r="BA408" i="7"/>
  <c r="BA409" i="7"/>
  <c r="BA410" i="7"/>
  <c r="BA411" i="7"/>
  <c r="BA412" i="7"/>
  <c r="BA413" i="7"/>
  <c r="BA414" i="7"/>
  <c r="BA415" i="7"/>
  <c r="BA416" i="7"/>
  <c r="BA417" i="7"/>
  <c r="BA418" i="7"/>
  <c r="BA419" i="7"/>
  <c r="BA420" i="7"/>
  <c r="BA421" i="7"/>
  <c r="BA422" i="7"/>
  <c r="BA423" i="7"/>
  <c r="BA424" i="7"/>
  <c r="BA425" i="7"/>
  <c r="BA426" i="7"/>
  <c r="BA427" i="7"/>
  <c r="BA428" i="7"/>
  <c r="BA429" i="7"/>
  <c r="BA430" i="7"/>
  <c r="BA431" i="7"/>
  <c r="BA432" i="7"/>
  <c r="BA433" i="7"/>
  <c r="BA434" i="7"/>
  <c r="BA435" i="7"/>
  <c r="BA436" i="7"/>
  <c r="BA437" i="7"/>
  <c r="BA438" i="7"/>
  <c r="BA439" i="7"/>
  <c r="BA440" i="7"/>
  <c r="BA441" i="7"/>
  <c r="BA442" i="7"/>
  <c r="BA443" i="7"/>
  <c r="BA444" i="7"/>
  <c r="BA445" i="7"/>
  <c r="BA446" i="7"/>
  <c r="BA447" i="7"/>
  <c r="BA448" i="7"/>
  <c r="BA449" i="7"/>
  <c r="BA450" i="7"/>
  <c r="BA451" i="7"/>
  <c r="BA452" i="7"/>
  <c r="BA453" i="7"/>
  <c r="BA454" i="7"/>
  <c r="BA455" i="7"/>
  <c r="BA456" i="7"/>
  <c r="BA457" i="7"/>
  <c r="BA458" i="7"/>
  <c r="BA459" i="7"/>
  <c r="BA460" i="7"/>
  <c r="BA461" i="7"/>
  <c r="BA462" i="7"/>
  <c r="BA463" i="7"/>
  <c r="BA464" i="7"/>
  <c r="BA465" i="7"/>
  <c r="BA466" i="7"/>
  <c r="BA467" i="7"/>
  <c r="BA468" i="7"/>
  <c r="BA469" i="7"/>
  <c r="BA470" i="7"/>
  <c r="BA471" i="7"/>
  <c r="BA472" i="7"/>
  <c r="BA473" i="7"/>
  <c r="BA474" i="7"/>
  <c r="BA475" i="7"/>
  <c r="BA476" i="7"/>
  <c r="BA477" i="7"/>
  <c r="BA478" i="7"/>
  <c r="BA479" i="7"/>
  <c r="BA480" i="7"/>
  <c r="BA481" i="7"/>
  <c r="BA482" i="7"/>
  <c r="BA483" i="7"/>
  <c r="BA484" i="7"/>
  <c r="BA485" i="7"/>
  <c r="BA486" i="7"/>
  <c r="BA487" i="7"/>
  <c r="BA488" i="7"/>
  <c r="BA489" i="7"/>
  <c r="BA490" i="7"/>
  <c r="BA491" i="7"/>
  <c r="BA492" i="7"/>
  <c r="BA493" i="7"/>
  <c r="BA494" i="7"/>
  <c r="BA495" i="7"/>
  <c r="BA496" i="7"/>
  <c r="BA497" i="7"/>
  <c r="BA498" i="7"/>
  <c r="BA499" i="7"/>
  <c r="BA500" i="7"/>
  <c r="BA501" i="7"/>
  <c r="BA502" i="7"/>
  <c r="BA503" i="7"/>
  <c r="BA504" i="7"/>
  <c r="BA505" i="7"/>
  <c r="BA506" i="7"/>
  <c r="BA507" i="7"/>
  <c r="BA508" i="7"/>
  <c r="BA509" i="7"/>
  <c r="BA510" i="7"/>
  <c r="BA511" i="7"/>
  <c r="BA512" i="7"/>
  <c r="BA513" i="7"/>
  <c r="BA514" i="7"/>
  <c r="BA515" i="7"/>
  <c r="BA516" i="7"/>
  <c r="BA517" i="7"/>
  <c r="BA518" i="7"/>
  <c r="BA519" i="7"/>
  <c r="BA520" i="7"/>
  <c r="BA521" i="7"/>
  <c r="BA522" i="7"/>
  <c r="BA523" i="7"/>
  <c r="BA524" i="7"/>
  <c r="BA525" i="7"/>
  <c r="BA526" i="7"/>
  <c r="BA527" i="7"/>
  <c r="BA528" i="7"/>
  <c r="BA529" i="7"/>
  <c r="BA530" i="7"/>
  <c r="BA531" i="7"/>
  <c r="BA532" i="7"/>
  <c r="BA533" i="7"/>
  <c r="BA534" i="7"/>
  <c r="BA535" i="7"/>
  <c r="BA536" i="7"/>
  <c r="BA537" i="7"/>
  <c r="BA538" i="7"/>
  <c r="BA539" i="7"/>
  <c r="BA540" i="7"/>
  <c r="BA541" i="7"/>
  <c r="BA542" i="7"/>
  <c r="BA543" i="7"/>
  <c r="BA544" i="7"/>
  <c r="BA545" i="7"/>
  <c r="BA546" i="7"/>
  <c r="BA547" i="7"/>
  <c r="BA548" i="7"/>
  <c r="BA549" i="7"/>
  <c r="BA550" i="7"/>
  <c r="BA551" i="7"/>
  <c r="BA552" i="7"/>
  <c r="BA553" i="7"/>
  <c r="BA554" i="7"/>
  <c r="BA555" i="7"/>
  <c r="BA556" i="7"/>
  <c r="BA557" i="7"/>
  <c r="BA558" i="7"/>
  <c r="BA559" i="7"/>
  <c r="BA560" i="7"/>
  <c r="BA561" i="7"/>
  <c r="BA562" i="7"/>
  <c r="BA563" i="7"/>
  <c r="BA564" i="7"/>
  <c r="BA565" i="7"/>
  <c r="BA566" i="7"/>
  <c r="BA567" i="7"/>
  <c r="BA568" i="7"/>
  <c r="BA569" i="7"/>
  <c r="BA570" i="7"/>
  <c r="BA571" i="7"/>
  <c r="BA572" i="7"/>
  <c r="BA573" i="7"/>
  <c r="BA574" i="7"/>
  <c r="BA575" i="7"/>
  <c r="BA576" i="7"/>
  <c r="BA577" i="7"/>
  <c r="BA578" i="7"/>
  <c r="BA579" i="7"/>
  <c r="BA580" i="7"/>
  <c r="BA581" i="7"/>
  <c r="BA582" i="7"/>
  <c r="BA583" i="7"/>
  <c r="BA584" i="7"/>
  <c r="BA585" i="7"/>
  <c r="BA586" i="7"/>
  <c r="BA587" i="7"/>
  <c r="BA588" i="7"/>
  <c r="BA589" i="7"/>
  <c r="BA590" i="7"/>
  <c r="BA591" i="7"/>
  <c r="BA592" i="7"/>
  <c r="BA593" i="7"/>
  <c r="BA594" i="7"/>
  <c r="BA595" i="7"/>
  <c r="BA596" i="7"/>
  <c r="BA597" i="7"/>
  <c r="BA598" i="7"/>
  <c r="BA599" i="7"/>
  <c r="BA600" i="7"/>
  <c r="BA601" i="7"/>
  <c r="BA602" i="7"/>
  <c r="BA603" i="7"/>
  <c r="BA604" i="7"/>
  <c r="BA605" i="7"/>
  <c r="BA606" i="7"/>
  <c r="BA607" i="7"/>
  <c r="BA608" i="7"/>
  <c r="BA609" i="7"/>
  <c r="BA610" i="7"/>
  <c r="BA611" i="7"/>
  <c r="BA612" i="7"/>
  <c r="BA613" i="7"/>
  <c r="BA614" i="7"/>
  <c r="BA615" i="7"/>
  <c r="BA616" i="7"/>
  <c r="BA617" i="7"/>
  <c r="BA618" i="7"/>
  <c r="BA619" i="7"/>
  <c r="BA620" i="7"/>
  <c r="BA621" i="7"/>
  <c r="BA622" i="7"/>
  <c r="BA623" i="7"/>
  <c r="BA624" i="7"/>
  <c r="BA625" i="7"/>
  <c r="BA626" i="7"/>
  <c r="BA627" i="7"/>
  <c r="BA628" i="7"/>
  <c r="BA629" i="7"/>
  <c r="BA630" i="7"/>
  <c r="BA631" i="7"/>
  <c r="BA632" i="7"/>
  <c r="BA633" i="7"/>
  <c r="BA634" i="7"/>
  <c r="BA635" i="7"/>
  <c r="BA636" i="7"/>
  <c r="BA637" i="7"/>
  <c r="BA638" i="7"/>
  <c r="BA639" i="7"/>
  <c r="BA640" i="7"/>
  <c r="BA641" i="7"/>
  <c r="BA642" i="7"/>
  <c r="BA643" i="7"/>
  <c r="BA644" i="7"/>
  <c r="BA645" i="7"/>
  <c r="BA646" i="7"/>
  <c r="BA647" i="7"/>
  <c r="BA648" i="7"/>
  <c r="BA649" i="7"/>
  <c r="BA650" i="7"/>
  <c r="BA651" i="7"/>
  <c r="BA652" i="7"/>
  <c r="BA653" i="7"/>
  <c r="BA654" i="7"/>
  <c r="BA655" i="7"/>
  <c r="BA656" i="7"/>
  <c r="BA657" i="7"/>
  <c r="BA658" i="7"/>
  <c r="BA659" i="7"/>
  <c r="BA660" i="7"/>
  <c r="BA661" i="7"/>
  <c r="BA662" i="7"/>
  <c r="BA663" i="7"/>
  <c r="BA664" i="7"/>
  <c r="BA665" i="7"/>
  <c r="BA666" i="7"/>
  <c r="BA667" i="7"/>
  <c r="BA668" i="7"/>
  <c r="BA669" i="7"/>
  <c r="BA670" i="7"/>
  <c r="BA671" i="7"/>
  <c r="BA672" i="7"/>
  <c r="BA673" i="7"/>
  <c r="BA674" i="7"/>
  <c r="BA675" i="7"/>
  <c r="BA676" i="7"/>
  <c r="BA677" i="7"/>
  <c r="BA678" i="7"/>
  <c r="BA679" i="7"/>
  <c r="BA680" i="7"/>
  <c r="BA681" i="7"/>
  <c r="BA682" i="7"/>
  <c r="BA683" i="7"/>
  <c r="BA684" i="7"/>
  <c r="BA685" i="7"/>
  <c r="BA686" i="7"/>
  <c r="BA687" i="7"/>
  <c r="BA688" i="7"/>
  <c r="BA689" i="7"/>
  <c r="BA690" i="7"/>
  <c r="BA691" i="7"/>
  <c r="BA692" i="7"/>
  <c r="BA693" i="7"/>
  <c r="BA694" i="7"/>
  <c r="BA695" i="7"/>
  <c r="BA696" i="7"/>
  <c r="BA697" i="7"/>
  <c r="BA698" i="7"/>
  <c r="AI167" i="7"/>
  <c r="AI168" i="7"/>
  <c r="AI169" i="7"/>
  <c r="AI170" i="7"/>
  <c r="AI171" i="7"/>
  <c r="AI172" i="7"/>
  <c r="AI173" i="7"/>
  <c r="AI174" i="7"/>
  <c r="AI175" i="7"/>
  <c r="AI176" i="7"/>
  <c r="AI177" i="7"/>
  <c r="AI178" i="7"/>
  <c r="AI179" i="7"/>
  <c r="AI180" i="7"/>
  <c r="AI181" i="7"/>
  <c r="AI182" i="7"/>
  <c r="AI183" i="7"/>
  <c r="AI184" i="7"/>
  <c r="AI185" i="7"/>
  <c r="AI186" i="7"/>
  <c r="AI187" i="7"/>
  <c r="AI188" i="7"/>
  <c r="AI189" i="7"/>
  <c r="AI190" i="7"/>
  <c r="AI191" i="7"/>
  <c r="AI192" i="7"/>
  <c r="AI193" i="7"/>
  <c r="AI194" i="7"/>
  <c r="AI195" i="7"/>
  <c r="AI196" i="7"/>
  <c r="AI197" i="7"/>
  <c r="AI198" i="7"/>
  <c r="AI199" i="7"/>
  <c r="AI200" i="7"/>
  <c r="AI201" i="7"/>
  <c r="AI202" i="7"/>
  <c r="AI203" i="7"/>
  <c r="AI204" i="7"/>
  <c r="AI205" i="7"/>
  <c r="AI206" i="7"/>
  <c r="AI207" i="7"/>
  <c r="AI208" i="7"/>
  <c r="AI209" i="7"/>
  <c r="AI210" i="7"/>
  <c r="AI211" i="7"/>
  <c r="AI212" i="7"/>
  <c r="AI213" i="7"/>
  <c r="AI214" i="7"/>
  <c r="AI215" i="7"/>
  <c r="AI216" i="7"/>
  <c r="AI217" i="7"/>
  <c r="AI218" i="7"/>
  <c r="AI219" i="7"/>
  <c r="AI220" i="7"/>
  <c r="AI221" i="7"/>
  <c r="AI222" i="7"/>
  <c r="AI223" i="7"/>
  <c r="AI224" i="7"/>
  <c r="AI225" i="7"/>
  <c r="AI226" i="7"/>
  <c r="AI227" i="7"/>
  <c r="AI228" i="7"/>
  <c r="AI229" i="7"/>
  <c r="AI230" i="7"/>
  <c r="AI231" i="7"/>
  <c r="AI232" i="7"/>
  <c r="AI233" i="7"/>
  <c r="AI234" i="7"/>
  <c r="AI235" i="7"/>
  <c r="AI236" i="7"/>
  <c r="AI237" i="7"/>
  <c r="AI238" i="7"/>
  <c r="AI239" i="7"/>
  <c r="AI240" i="7"/>
  <c r="AI241" i="7"/>
  <c r="AI242" i="7"/>
  <c r="AI243" i="7"/>
  <c r="AI244" i="7"/>
  <c r="AI245" i="7"/>
  <c r="AI246" i="7"/>
  <c r="AI247" i="7"/>
  <c r="AI248" i="7"/>
  <c r="AI249" i="7"/>
  <c r="AI250" i="7"/>
  <c r="AI251" i="7"/>
  <c r="AI252" i="7"/>
  <c r="AI253" i="7"/>
  <c r="AI254" i="7"/>
  <c r="AI255" i="7"/>
  <c r="AI256" i="7"/>
  <c r="AI257" i="7"/>
  <c r="AI258" i="7"/>
  <c r="AI259" i="7"/>
  <c r="AI260" i="7"/>
  <c r="AI261" i="7"/>
  <c r="AI262" i="7"/>
  <c r="AI263" i="7"/>
  <c r="AI264" i="7"/>
  <c r="AI265" i="7"/>
  <c r="AI266" i="7"/>
  <c r="AI267" i="7"/>
  <c r="AI268" i="7"/>
  <c r="AI269" i="7"/>
  <c r="AI270" i="7"/>
  <c r="AI271" i="7"/>
  <c r="AI272" i="7"/>
  <c r="AI273" i="7"/>
  <c r="AI274" i="7"/>
  <c r="AI275" i="7"/>
  <c r="AI276" i="7"/>
  <c r="AI277" i="7"/>
  <c r="AI278" i="7"/>
  <c r="AI279" i="7"/>
  <c r="AI280" i="7"/>
  <c r="AI281" i="7"/>
  <c r="AI282" i="7"/>
  <c r="AI283" i="7"/>
  <c r="AI284" i="7"/>
  <c r="AI285" i="7"/>
  <c r="AI286" i="7"/>
  <c r="AI287" i="7"/>
  <c r="AI288" i="7"/>
  <c r="AI289" i="7"/>
  <c r="AI290" i="7"/>
  <c r="AI291" i="7"/>
  <c r="AI292" i="7"/>
  <c r="AI293" i="7"/>
  <c r="AI294" i="7"/>
  <c r="AI295" i="7"/>
  <c r="AI296" i="7"/>
  <c r="AI297" i="7"/>
  <c r="AI298" i="7"/>
  <c r="AI299" i="7"/>
  <c r="AI300" i="7"/>
  <c r="AI301" i="7"/>
  <c r="AI302" i="7"/>
  <c r="AI303" i="7"/>
  <c r="AI304" i="7"/>
  <c r="AI305" i="7"/>
  <c r="AI306" i="7"/>
  <c r="AI307" i="7"/>
  <c r="AI308" i="7"/>
  <c r="AI309" i="7"/>
  <c r="AI310" i="7"/>
  <c r="AI311" i="7"/>
  <c r="AI312" i="7"/>
  <c r="AI313" i="7"/>
  <c r="AI314" i="7"/>
  <c r="AI315" i="7"/>
  <c r="AI316" i="7"/>
  <c r="AI317" i="7"/>
  <c r="AI318" i="7"/>
  <c r="AI319" i="7"/>
  <c r="AI320" i="7"/>
  <c r="AI321" i="7"/>
  <c r="AI322" i="7"/>
  <c r="AI323" i="7"/>
  <c r="AI324" i="7"/>
  <c r="AI325" i="7"/>
  <c r="AI326" i="7"/>
  <c r="AI327" i="7"/>
  <c r="AI328" i="7"/>
  <c r="AI329" i="7"/>
  <c r="AI330" i="7"/>
  <c r="AI331" i="7"/>
  <c r="AI332" i="7"/>
  <c r="AI333" i="7"/>
  <c r="AI334" i="7"/>
  <c r="AI335" i="7"/>
  <c r="AI336" i="7"/>
  <c r="AI337" i="7"/>
  <c r="AI338" i="7"/>
  <c r="AI339" i="7"/>
  <c r="AI340" i="7"/>
  <c r="AI341" i="7"/>
  <c r="AI342" i="7"/>
  <c r="AI343" i="7"/>
  <c r="AI344" i="7"/>
  <c r="AI345" i="7"/>
  <c r="AI346" i="7"/>
  <c r="AI347" i="7"/>
  <c r="AI348" i="7"/>
  <c r="AI349" i="7"/>
  <c r="AI350" i="7"/>
  <c r="AI351" i="7"/>
  <c r="AI352" i="7"/>
  <c r="AI353" i="7"/>
  <c r="AI354" i="7"/>
  <c r="AI355" i="7"/>
  <c r="AI356" i="7"/>
  <c r="AI357" i="7"/>
  <c r="AI358" i="7"/>
  <c r="AI359" i="7"/>
  <c r="AI360" i="7"/>
  <c r="AI361" i="7"/>
  <c r="AI362" i="7"/>
  <c r="AI363" i="7"/>
  <c r="AI364" i="7"/>
  <c r="AI365" i="7"/>
  <c r="AI366" i="7"/>
  <c r="AI367" i="7"/>
  <c r="AI368" i="7"/>
  <c r="AI369" i="7"/>
  <c r="AI370" i="7"/>
  <c r="AI371" i="7"/>
  <c r="AI372" i="7"/>
  <c r="AI373" i="7"/>
  <c r="AI374" i="7"/>
  <c r="AI375" i="7"/>
  <c r="AI376" i="7"/>
  <c r="AI377" i="7"/>
  <c r="AI378" i="7"/>
  <c r="AI379" i="7"/>
  <c r="AI380" i="7"/>
  <c r="AI381" i="7"/>
  <c r="AI382" i="7"/>
  <c r="AI383" i="7"/>
  <c r="AI384" i="7"/>
  <c r="AI385" i="7"/>
  <c r="AI386" i="7"/>
  <c r="AI387" i="7"/>
  <c r="AI388" i="7"/>
  <c r="AI389" i="7"/>
  <c r="AI390" i="7"/>
  <c r="AI391" i="7"/>
  <c r="AI392" i="7"/>
  <c r="AI393" i="7"/>
  <c r="AI394" i="7"/>
  <c r="AI395" i="7"/>
  <c r="AI396" i="7"/>
  <c r="AI397" i="7"/>
  <c r="AI398" i="7"/>
  <c r="AI399" i="7"/>
  <c r="AI400" i="7"/>
  <c r="AI401" i="7"/>
  <c r="AI402" i="7"/>
  <c r="AI403" i="7"/>
  <c r="AI404" i="7"/>
  <c r="AI405" i="7"/>
  <c r="AI406" i="7"/>
  <c r="AI407" i="7"/>
  <c r="AI408" i="7"/>
  <c r="AI409" i="7"/>
  <c r="AI410" i="7"/>
  <c r="AI411" i="7"/>
  <c r="AI412" i="7"/>
  <c r="AI413" i="7"/>
  <c r="AI414" i="7"/>
  <c r="AI415" i="7"/>
  <c r="AI416" i="7"/>
  <c r="AI417" i="7"/>
  <c r="AI418" i="7"/>
  <c r="AI419" i="7"/>
  <c r="AI420" i="7"/>
  <c r="AI421" i="7"/>
  <c r="AI422" i="7"/>
  <c r="AI423" i="7"/>
  <c r="AI424" i="7"/>
  <c r="AI425" i="7"/>
  <c r="AI426" i="7"/>
  <c r="AI427" i="7"/>
  <c r="AI428" i="7"/>
  <c r="AI429" i="7"/>
  <c r="AI430" i="7"/>
  <c r="AI431" i="7"/>
  <c r="AI432" i="7"/>
  <c r="AI433" i="7"/>
  <c r="AI434" i="7"/>
  <c r="AI435" i="7"/>
  <c r="AI436" i="7"/>
  <c r="AI437" i="7"/>
  <c r="AI438" i="7"/>
  <c r="AI439" i="7"/>
  <c r="AI440" i="7"/>
  <c r="AI441" i="7"/>
  <c r="AI442" i="7"/>
  <c r="AI443" i="7"/>
  <c r="AI444" i="7"/>
  <c r="AI445" i="7"/>
  <c r="AI446" i="7"/>
  <c r="AI447" i="7"/>
  <c r="AI448" i="7"/>
  <c r="AI449" i="7"/>
  <c r="AI450" i="7"/>
  <c r="AI451" i="7"/>
  <c r="AI452" i="7"/>
  <c r="AI453" i="7"/>
  <c r="AI454" i="7"/>
  <c r="AI455" i="7"/>
  <c r="AI456" i="7"/>
  <c r="AI457" i="7"/>
  <c r="AI458" i="7"/>
  <c r="AI459" i="7"/>
  <c r="AI460" i="7"/>
  <c r="AI461" i="7"/>
  <c r="AI462" i="7"/>
  <c r="AI463" i="7"/>
  <c r="AI464" i="7"/>
  <c r="AI465" i="7"/>
  <c r="AI466" i="7"/>
  <c r="AI467" i="7"/>
  <c r="AI468" i="7"/>
  <c r="AI469" i="7"/>
  <c r="AI470" i="7"/>
  <c r="AI471" i="7"/>
  <c r="AI472" i="7"/>
  <c r="AI473" i="7"/>
  <c r="AI474" i="7"/>
  <c r="AI475" i="7"/>
  <c r="AI476" i="7"/>
  <c r="AI477" i="7"/>
  <c r="AI478" i="7"/>
  <c r="AI479" i="7"/>
  <c r="AI480" i="7"/>
  <c r="AI481" i="7"/>
  <c r="AI482" i="7"/>
  <c r="AI483" i="7"/>
  <c r="AI484" i="7"/>
  <c r="AI485" i="7"/>
  <c r="AI486" i="7"/>
  <c r="AI487" i="7"/>
  <c r="AI488" i="7"/>
  <c r="AI489" i="7"/>
  <c r="AI490" i="7"/>
  <c r="AI491" i="7"/>
  <c r="AI492" i="7"/>
  <c r="AI493" i="7"/>
  <c r="AI494" i="7"/>
  <c r="AI495" i="7"/>
  <c r="AI496" i="7"/>
  <c r="AI497" i="7"/>
  <c r="AI498" i="7"/>
  <c r="AI499" i="7"/>
  <c r="AI500" i="7"/>
  <c r="AI501" i="7"/>
  <c r="AI502" i="7"/>
  <c r="AI503" i="7"/>
  <c r="AI504" i="7"/>
  <c r="AI505" i="7"/>
  <c r="AI506" i="7"/>
  <c r="AI507" i="7"/>
  <c r="AI508" i="7"/>
  <c r="AI509" i="7"/>
  <c r="AI510" i="7"/>
  <c r="AI511" i="7"/>
  <c r="AI512" i="7"/>
  <c r="AI513" i="7"/>
  <c r="AI514" i="7"/>
  <c r="AI515" i="7"/>
  <c r="AI516" i="7"/>
  <c r="AI517" i="7"/>
  <c r="AI518" i="7"/>
  <c r="AI519" i="7"/>
  <c r="AI520" i="7"/>
  <c r="AI521" i="7"/>
  <c r="AI522" i="7"/>
  <c r="AI523" i="7"/>
  <c r="AI524" i="7"/>
  <c r="AI525" i="7"/>
  <c r="AI526" i="7"/>
  <c r="AI527" i="7"/>
  <c r="AI528" i="7"/>
  <c r="AI529" i="7"/>
  <c r="AI530" i="7"/>
  <c r="AI531" i="7"/>
  <c r="AI532" i="7"/>
  <c r="AI533" i="7"/>
  <c r="AI534" i="7"/>
  <c r="AI535" i="7"/>
  <c r="AI536" i="7"/>
  <c r="AI537" i="7"/>
  <c r="AI538" i="7"/>
  <c r="AI539" i="7"/>
  <c r="AI540" i="7"/>
  <c r="AI541" i="7"/>
  <c r="AI542" i="7"/>
  <c r="AI543" i="7"/>
  <c r="AI544" i="7"/>
  <c r="AI545" i="7"/>
  <c r="AI546" i="7"/>
  <c r="AI547" i="7"/>
  <c r="AI548" i="7"/>
  <c r="AI549" i="7"/>
  <c r="AI550" i="7"/>
  <c r="AI551" i="7"/>
  <c r="AI552" i="7"/>
  <c r="AI553" i="7"/>
  <c r="AI554" i="7"/>
  <c r="AI555" i="7"/>
  <c r="AI556" i="7"/>
  <c r="AI557" i="7"/>
  <c r="AI558" i="7"/>
  <c r="AI559" i="7"/>
  <c r="AI560" i="7"/>
  <c r="AI561" i="7"/>
  <c r="AI562" i="7"/>
  <c r="AI563" i="7"/>
  <c r="AI564" i="7"/>
  <c r="AI565" i="7"/>
  <c r="AI566" i="7"/>
  <c r="AI567" i="7"/>
  <c r="AI568" i="7"/>
  <c r="AI569" i="7"/>
  <c r="AI570" i="7"/>
  <c r="AI571" i="7"/>
  <c r="AI572" i="7"/>
  <c r="AI573" i="7"/>
  <c r="AI574" i="7"/>
  <c r="AI575" i="7"/>
  <c r="AI576" i="7"/>
  <c r="AI577" i="7"/>
  <c r="AI578" i="7"/>
  <c r="AI579" i="7"/>
  <c r="AI580" i="7"/>
  <c r="AI581" i="7"/>
  <c r="AI582" i="7"/>
  <c r="AI583" i="7"/>
  <c r="AI584" i="7"/>
  <c r="AI585" i="7"/>
  <c r="AI586" i="7"/>
  <c r="AI587" i="7"/>
  <c r="AI588" i="7"/>
  <c r="AI589" i="7"/>
  <c r="AI590" i="7"/>
  <c r="AI591" i="7"/>
  <c r="AI592" i="7"/>
  <c r="AI593" i="7"/>
  <c r="AI594" i="7"/>
  <c r="AI595" i="7"/>
  <c r="AI596" i="7"/>
  <c r="AI597" i="7"/>
  <c r="AI598" i="7"/>
  <c r="AI599" i="7"/>
  <c r="AI600" i="7"/>
  <c r="AI601" i="7"/>
  <c r="AI602" i="7"/>
  <c r="AI603" i="7"/>
  <c r="AI604" i="7"/>
  <c r="AI605" i="7"/>
  <c r="AI606" i="7"/>
  <c r="AI607" i="7"/>
  <c r="AI608" i="7"/>
  <c r="AI609" i="7"/>
  <c r="AI610" i="7"/>
  <c r="AI611" i="7"/>
  <c r="AI612" i="7"/>
  <c r="AI613" i="7"/>
  <c r="AI614" i="7"/>
  <c r="AI615" i="7"/>
  <c r="AI616" i="7"/>
  <c r="AI617" i="7"/>
  <c r="AI618" i="7"/>
  <c r="AI619" i="7"/>
  <c r="AI620" i="7"/>
  <c r="AI621" i="7"/>
  <c r="AI622" i="7"/>
  <c r="AI623" i="7"/>
  <c r="AI624" i="7"/>
  <c r="AI625" i="7"/>
  <c r="AI626" i="7"/>
  <c r="AI627" i="7"/>
  <c r="AI628" i="7"/>
  <c r="AI629" i="7"/>
  <c r="AI630" i="7"/>
  <c r="AI631" i="7"/>
  <c r="AI632" i="7"/>
  <c r="AI633" i="7"/>
  <c r="AI634" i="7"/>
  <c r="AI635" i="7"/>
  <c r="AI636" i="7"/>
  <c r="AI637" i="7"/>
  <c r="AI638" i="7"/>
  <c r="AI639" i="7"/>
  <c r="AI640" i="7"/>
  <c r="AI641" i="7"/>
  <c r="AI642" i="7"/>
  <c r="AI643" i="7"/>
  <c r="AI644" i="7"/>
  <c r="AI645" i="7"/>
  <c r="AI646" i="7"/>
  <c r="AI647" i="7"/>
  <c r="AI648" i="7"/>
  <c r="AI649" i="7"/>
  <c r="AI650" i="7"/>
  <c r="AI651" i="7"/>
  <c r="AI652" i="7"/>
  <c r="AI653" i="7"/>
  <c r="AI654" i="7"/>
  <c r="AI655" i="7"/>
  <c r="AI656" i="7"/>
  <c r="AI657" i="7"/>
  <c r="AI658" i="7"/>
  <c r="AI659" i="7"/>
  <c r="AI660" i="7"/>
  <c r="AI661" i="7"/>
  <c r="AI662" i="7"/>
  <c r="AI663" i="7"/>
  <c r="AI664" i="7"/>
  <c r="AI665" i="7"/>
  <c r="AI666" i="7"/>
  <c r="AI667" i="7"/>
  <c r="AI668" i="7"/>
  <c r="AI669" i="7"/>
  <c r="AI670" i="7"/>
  <c r="AI671" i="7"/>
  <c r="AI672" i="7"/>
  <c r="AI673" i="7"/>
  <c r="AI674" i="7"/>
  <c r="AI675" i="7"/>
  <c r="AI676" i="7"/>
  <c r="AI677" i="7"/>
  <c r="AI678" i="7"/>
  <c r="AI679" i="7"/>
  <c r="AI680" i="7"/>
  <c r="AI681" i="7"/>
  <c r="AI682" i="7"/>
  <c r="AI683" i="7"/>
  <c r="AI684" i="7"/>
  <c r="AI685" i="7"/>
  <c r="AI686" i="7"/>
  <c r="AI687" i="7"/>
  <c r="AI688" i="7"/>
  <c r="AI689" i="7"/>
  <c r="AI690" i="7"/>
  <c r="AI691" i="7"/>
  <c r="AI692" i="7"/>
  <c r="AI693" i="7"/>
  <c r="AI694" i="7"/>
  <c r="AI695" i="7"/>
  <c r="AI696" i="7"/>
  <c r="AI697" i="7"/>
  <c r="AI698" i="7"/>
  <c r="AY167" i="7"/>
  <c r="AY168" i="7"/>
  <c r="AY169" i="7"/>
  <c r="AY170" i="7"/>
  <c r="AY171" i="7"/>
  <c r="AY172" i="7"/>
  <c r="AY173" i="7"/>
  <c r="AY174" i="7"/>
  <c r="AY175" i="7"/>
  <c r="AY176" i="7"/>
  <c r="AY177" i="7"/>
  <c r="AY178" i="7"/>
  <c r="AY179" i="7"/>
  <c r="AY180" i="7"/>
  <c r="AY181" i="7"/>
  <c r="AY182" i="7"/>
  <c r="AY183" i="7"/>
  <c r="AY184" i="7"/>
  <c r="AY185" i="7"/>
  <c r="AY186" i="7"/>
  <c r="AY187" i="7"/>
  <c r="AY188" i="7"/>
  <c r="AY189" i="7"/>
  <c r="AY190" i="7"/>
  <c r="AY191" i="7"/>
  <c r="AY192" i="7"/>
  <c r="AY193" i="7"/>
  <c r="AY194" i="7"/>
  <c r="AY195" i="7"/>
  <c r="AY196" i="7"/>
  <c r="AY197" i="7"/>
  <c r="AY198" i="7"/>
  <c r="AY199" i="7"/>
  <c r="AY200" i="7"/>
  <c r="AY201" i="7"/>
  <c r="AY202" i="7"/>
  <c r="AY203" i="7"/>
  <c r="AY204" i="7"/>
  <c r="AY205" i="7"/>
  <c r="AY206" i="7"/>
  <c r="AY207" i="7"/>
  <c r="AY208" i="7"/>
  <c r="AY209" i="7"/>
  <c r="AY210" i="7"/>
  <c r="AY211" i="7"/>
  <c r="AY212" i="7"/>
  <c r="AY213" i="7"/>
  <c r="AY214" i="7"/>
  <c r="AY215" i="7"/>
  <c r="AY216" i="7"/>
  <c r="AY217" i="7"/>
  <c r="AY218" i="7"/>
  <c r="AY219" i="7"/>
  <c r="AY220" i="7"/>
  <c r="AY221" i="7"/>
  <c r="AY222" i="7"/>
  <c r="AY223" i="7"/>
  <c r="AY224" i="7"/>
  <c r="AY225" i="7"/>
  <c r="AY226" i="7"/>
  <c r="AY227" i="7"/>
  <c r="AY228" i="7"/>
  <c r="AY229" i="7"/>
  <c r="AY230" i="7"/>
  <c r="AY231" i="7"/>
  <c r="AY232" i="7"/>
  <c r="AY233" i="7"/>
  <c r="AY234" i="7"/>
  <c r="AY235" i="7"/>
  <c r="AY236" i="7"/>
  <c r="AY237" i="7"/>
  <c r="AY238" i="7"/>
  <c r="AY239" i="7"/>
  <c r="AY240" i="7"/>
  <c r="AY241" i="7"/>
  <c r="AY242" i="7"/>
  <c r="AY243" i="7"/>
  <c r="AY244" i="7"/>
  <c r="AY245" i="7"/>
  <c r="AY246" i="7"/>
  <c r="AY247" i="7"/>
  <c r="AY248" i="7"/>
  <c r="AY249" i="7"/>
  <c r="AY250" i="7"/>
  <c r="AY251" i="7"/>
  <c r="AY252" i="7"/>
  <c r="AY253" i="7"/>
  <c r="AY254" i="7"/>
  <c r="AY255" i="7"/>
  <c r="AY256" i="7"/>
  <c r="AY257" i="7"/>
  <c r="AY258" i="7"/>
  <c r="AY259" i="7"/>
  <c r="AY260" i="7"/>
  <c r="AY261" i="7"/>
  <c r="AY262" i="7"/>
  <c r="AY263" i="7"/>
  <c r="AY264" i="7"/>
  <c r="AY265" i="7"/>
  <c r="AY266" i="7"/>
  <c r="AY267" i="7"/>
  <c r="AY268" i="7"/>
  <c r="AY269" i="7"/>
  <c r="AY270" i="7"/>
  <c r="AY271" i="7"/>
  <c r="AY272" i="7"/>
  <c r="AY273" i="7"/>
  <c r="AY274" i="7"/>
  <c r="AY275" i="7"/>
  <c r="AY276" i="7"/>
  <c r="AY277" i="7"/>
  <c r="AY278" i="7"/>
  <c r="AY279" i="7"/>
  <c r="AY280" i="7"/>
  <c r="AY281" i="7"/>
  <c r="AY282" i="7"/>
  <c r="AY283" i="7"/>
  <c r="AY284" i="7"/>
  <c r="AY285" i="7"/>
  <c r="AY286" i="7"/>
  <c r="AY287" i="7"/>
  <c r="AY288" i="7"/>
  <c r="AY289" i="7"/>
  <c r="AY290" i="7"/>
  <c r="AY291" i="7"/>
  <c r="AY292" i="7"/>
  <c r="AY293" i="7"/>
  <c r="AY294" i="7"/>
  <c r="AY295" i="7"/>
  <c r="AY296" i="7"/>
  <c r="AY297" i="7"/>
  <c r="AY298" i="7"/>
  <c r="AY299" i="7"/>
  <c r="AY300" i="7"/>
  <c r="AY301" i="7"/>
  <c r="AY302" i="7"/>
  <c r="AY303" i="7"/>
  <c r="AY304" i="7"/>
  <c r="AY305" i="7"/>
  <c r="AY306" i="7"/>
  <c r="AY307" i="7"/>
  <c r="AY308" i="7"/>
  <c r="AY309" i="7"/>
  <c r="AY310" i="7"/>
  <c r="AY311" i="7"/>
  <c r="AY312" i="7"/>
  <c r="AY313" i="7"/>
  <c r="AY314" i="7"/>
  <c r="AY315" i="7"/>
  <c r="AY316" i="7"/>
  <c r="AY317" i="7"/>
  <c r="AY318" i="7"/>
  <c r="AY319" i="7"/>
  <c r="AY320" i="7"/>
  <c r="AY321" i="7"/>
  <c r="AY322" i="7"/>
  <c r="AY323" i="7"/>
  <c r="AY324" i="7"/>
  <c r="AY325" i="7"/>
  <c r="AY326" i="7"/>
  <c r="AY327" i="7"/>
  <c r="AY328" i="7"/>
  <c r="AY329" i="7"/>
  <c r="AY330" i="7"/>
  <c r="AY331" i="7"/>
  <c r="AY332" i="7"/>
  <c r="AY333" i="7"/>
  <c r="AY334" i="7"/>
  <c r="AY335" i="7"/>
  <c r="AY336" i="7"/>
  <c r="AY337" i="7"/>
  <c r="AY338" i="7"/>
  <c r="AY339" i="7"/>
  <c r="AY340" i="7"/>
  <c r="AY341" i="7"/>
  <c r="AY342" i="7"/>
  <c r="AY343" i="7"/>
  <c r="AY344" i="7"/>
  <c r="AY345" i="7"/>
  <c r="AY346" i="7"/>
  <c r="AY347" i="7"/>
  <c r="AY348" i="7"/>
  <c r="AY349" i="7"/>
  <c r="AY350" i="7"/>
  <c r="AY351" i="7"/>
  <c r="AY352" i="7"/>
  <c r="AY353" i="7"/>
  <c r="AY354" i="7"/>
  <c r="AY355" i="7"/>
  <c r="AY356" i="7"/>
  <c r="AY357" i="7"/>
  <c r="AY358" i="7"/>
  <c r="AY359" i="7"/>
  <c r="AY360" i="7"/>
  <c r="AY361" i="7"/>
  <c r="AY362" i="7"/>
  <c r="AY363" i="7"/>
  <c r="AY364" i="7"/>
  <c r="AY365" i="7"/>
  <c r="AY366" i="7"/>
  <c r="AY367" i="7"/>
  <c r="AY368" i="7"/>
  <c r="AY369" i="7"/>
  <c r="AY370" i="7"/>
  <c r="AY371" i="7"/>
  <c r="AY372" i="7"/>
  <c r="AY373" i="7"/>
  <c r="AY374" i="7"/>
  <c r="AY375" i="7"/>
  <c r="AY376" i="7"/>
  <c r="AY377" i="7"/>
  <c r="AY378" i="7"/>
  <c r="AY379" i="7"/>
  <c r="AY380" i="7"/>
  <c r="AY381" i="7"/>
  <c r="AY382" i="7"/>
  <c r="AY383" i="7"/>
  <c r="AY384" i="7"/>
  <c r="AY385" i="7"/>
  <c r="AY386" i="7"/>
  <c r="AY387" i="7"/>
  <c r="AY388" i="7"/>
  <c r="AY389" i="7"/>
  <c r="AY390" i="7"/>
  <c r="AY391" i="7"/>
  <c r="AY392" i="7"/>
  <c r="AY393" i="7"/>
  <c r="AY394" i="7"/>
  <c r="AY395" i="7"/>
  <c r="AY396" i="7"/>
  <c r="AY397" i="7"/>
  <c r="AY398" i="7"/>
  <c r="AY399" i="7"/>
  <c r="AY400" i="7"/>
  <c r="AY401" i="7"/>
  <c r="AY402" i="7"/>
  <c r="AY403" i="7"/>
  <c r="AY404" i="7"/>
  <c r="AY405" i="7"/>
  <c r="AY406" i="7"/>
  <c r="AY407" i="7"/>
  <c r="AY408" i="7"/>
  <c r="AY409" i="7"/>
  <c r="AY410" i="7"/>
  <c r="AY411" i="7"/>
  <c r="AY412" i="7"/>
  <c r="AY413" i="7"/>
  <c r="AY414" i="7"/>
  <c r="AY415" i="7"/>
  <c r="AY416" i="7"/>
  <c r="AY417" i="7"/>
  <c r="AY418" i="7"/>
  <c r="AY419" i="7"/>
  <c r="AY420" i="7"/>
  <c r="AY421" i="7"/>
  <c r="AY422" i="7"/>
  <c r="AY423" i="7"/>
  <c r="AY424" i="7"/>
  <c r="AY425" i="7"/>
  <c r="AY426" i="7"/>
  <c r="AY427" i="7"/>
  <c r="AY428" i="7"/>
  <c r="AY429" i="7"/>
  <c r="AY430" i="7"/>
  <c r="AY431" i="7"/>
  <c r="AY432" i="7"/>
  <c r="AY433" i="7"/>
  <c r="AY434" i="7"/>
  <c r="AY435" i="7"/>
  <c r="AY436" i="7"/>
  <c r="AY437" i="7"/>
  <c r="AY438" i="7"/>
  <c r="AY439" i="7"/>
  <c r="AY440" i="7"/>
  <c r="AY441" i="7"/>
  <c r="AY442" i="7"/>
  <c r="AY443" i="7"/>
  <c r="AY444" i="7"/>
  <c r="AY445" i="7"/>
  <c r="AY446" i="7"/>
  <c r="AY447" i="7"/>
  <c r="AY448" i="7"/>
  <c r="AY449" i="7"/>
  <c r="AY450" i="7"/>
  <c r="AY451" i="7"/>
  <c r="AY452" i="7"/>
  <c r="AY453" i="7"/>
  <c r="AY454" i="7"/>
  <c r="AY455" i="7"/>
  <c r="AY456" i="7"/>
  <c r="AY457" i="7"/>
  <c r="AY458" i="7"/>
  <c r="AY459" i="7"/>
  <c r="AY460" i="7"/>
  <c r="AY461" i="7"/>
  <c r="AY462" i="7"/>
  <c r="AY463" i="7"/>
  <c r="AY464" i="7"/>
  <c r="AY465" i="7"/>
  <c r="AY466" i="7"/>
  <c r="AY467" i="7"/>
  <c r="AY468" i="7"/>
  <c r="AY469" i="7"/>
  <c r="AY470" i="7"/>
  <c r="AY471" i="7"/>
  <c r="AY472" i="7"/>
  <c r="AY473" i="7"/>
  <c r="AY474" i="7"/>
  <c r="AY475" i="7"/>
  <c r="AY476" i="7"/>
  <c r="AY477" i="7"/>
  <c r="AY478" i="7"/>
  <c r="AY479" i="7"/>
  <c r="AY480" i="7"/>
  <c r="AY481" i="7"/>
  <c r="AY482" i="7"/>
  <c r="AY483" i="7"/>
  <c r="AY484" i="7"/>
  <c r="AY485" i="7"/>
  <c r="AY486" i="7"/>
  <c r="AY487" i="7"/>
  <c r="AY488" i="7"/>
  <c r="AY489" i="7"/>
  <c r="AY490" i="7"/>
  <c r="AY491" i="7"/>
  <c r="AY492" i="7"/>
  <c r="AY493" i="7"/>
  <c r="AY494" i="7"/>
  <c r="AY495" i="7"/>
  <c r="AY496" i="7"/>
  <c r="AY497" i="7"/>
  <c r="AY498" i="7"/>
  <c r="AY499" i="7"/>
  <c r="AY500" i="7"/>
  <c r="AY501" i="7"/>
  <c r="AY502" i="7"/>
  <c r="AY503" i="7"/>
  <c r="AY504" i="7"/>
  <c r="AY505" i="7"/>
  <c r="AY506" i="7"/>
  <c r="AY507" i="7"/>
  <c r="AY508" i="7"/>
  <c r="AY509" i="7"/>
  <c r="AY510" i="7"/>
  <c r="AY511" i="7"/>
  <c r="AY512" i="7"/>
  <c r="AY513" i="7"/>
  <c r="AY514" i="7"/>
  <c r="AY515" i="7"/>
  <c r="AY516" i="7"/>
  <c r="AY517" i="7"/>
  <c r="AY518" i="7"/>
  <c r="AY519" i="7"/>
  <c r="AY520" i="7"/>
  <c r="AY521" i="7"/>
  <c r="AY522" i="7"/>
  <c r="AY523" i="7"/>
  <c r="AY524" i="7"/>
  <c r="AY525" i="7"/>
  <c r="AY526" i="7"/>
  <c r="AY527" i="7"/>
  <c r="AY528" i="7"/>
  <c r="AY529" i="7"/>
  <c r="AY530" i="7"/>
  <c r="AY531" i="7"/>
  <c r="AY532" i="7"/>
  <c r="AY533" i="7"/>
  <c r="AY534" i="7"/>
  <c r="AY535" i="7"/>
  <c r="AY536" i="7"/>
  <c r="AY537" i="7"/>
  <c r="AY538" i="7"/>
  <c r="AY539" i="7"/>
  <c r="AY540" i="7"/>
  <c r="AY541" i="7"/>
  <c r="AY542" i="7"/>
  <c r="AY543" i="7"/>
  <c r="AY544" i="7"/>
  <c r="AY545" i="7"/>
  <c r="AY546" i="7"/>
  <c r="AY547" i="7"/>
  <c r="AY548" i="7"/>
  <c r="AY549" i="7"/>
  <c r="AY550" i="7"/>
  <c r="AY551" i="7"/>
  <c r="AY552" i="7"/>
  <c r="AY553" i="7"/>
  <c r="AY554" i="7"/>
  <c r="AY555" i="7"/>
  <c r="AY556" i="7"/>
  <c r="AY557" i="7"/>
  <c r="AY558" i="7"/>
  <c r="AY559" i="7"/>
  <c r="AY560" i="7"/>
  <c r="AY561" i="7"/>
  <c r="AY562" i="7"/>
  <c r="AY563" i="7"/>
  <c r="AY564" i="7"/>
  <c r="AY565" i="7"/>
  <c r="AY566" i="7"/>
  <c r="AY567" i="7"/>
  <c r="AY568" i="7"/>
  <c r="AY569" i="7"/>
  <c r="AY570" i="7"/>
  <c r="AY571" i="7"/>
  <c r="AY572" i="7"/>
  <c r="AY573" i="7"/>
  <c r="AY574" i="7"/>
  <c r="AY575" i="7"/>
  <c r="AY576" i="7"/>
  <c r="AY577" i="7"/>
  <c r="AY578" i="7"/>
  <c r="AY579" i="7"/>
  <c r="AY580" i="7"/>
  <c r="AY581" i="7"/>
  <c r="AY582" i="7"/>
  <c r="AY583" i="7"/>
  <c r="AY584" i="7"/>
  <c r="AY585" i="7"/>
  <c r="AY586" i="7"/>
  <c r="AY587" i="7"/>
  <c r="AY588" i="7"/>
  <c r="AY589" i="7"/>
  <c r="AY590" i="7"/>
  <c r="AY591" i="7"/>
  <c r="AY592" i="7"/>
  <c r="AY593" i="7"/>
  <c r="AY594" i="7"/>
  <c r="AY595" i="7"/>
  <c r="AY596" i="7"/>
  <c r="AY597" i="7"/>
  <c r="AY598" i="7"/>
  <c r="AY599" i="7"/>
  <c r="AY600" i="7"/>
  <c r="AY601" i="7"/>
  <c r="AY602" i="7"/>
  <c r="AY603" i="7"/>
  <c r="AY604" i="7"/>
  <c r="AY605" i="7"/>
  <c r="AY606" i="7"/>
  <c r="AY607" i="7"/>
  <c r="AY608" i="7"/>
  <c r="AY609" i="7"/>
  <c r="AY610" i="7"/>
  <c r="AY611" i="7"/>
  <c r="AY612" i="7"/>
  <c r="AY613" i="7"/>
  <c r="AY614" i="7"/>
  <c r="AY615" i="7"/>
  <c r="AY616" i="7"/>
  <c r="AY617" i="7"/>
  <c r="AY618" i="7"/>
  <c r="AY619" i="7"/>
  <c r="AY620" i="7"/>
  <c r="AY621" i="7"/>
  <c r="AY622" i="7"/>
  <c r="AY623" i="7"/>
  <c r="AY624" i="7"/>
  <c r="AY625" i="7"/>
  <c r="AY626" i="7"/>
  <c r="AY627" i="7"/>
  <c r="AY628" i="7"/>
  <c r="AY629" i="7"/>
  <c r="AY630" i="7"/>
  <c r="AY631" i="7"/>
  <c r="AY632" i="7"/>
  <c r="AY633" i="7"/>
  <c r="AY634" i="7"/>
  <c r="AY635" i="7"/>
  <c r="AY636" i="7"/>
  <c r="AY637" i="7"/>
  <c r="AY638" i="7"/>
  <c r="AY639" i="7"/>
  <c r="AY640" i="7"/>
  <c r="AY641" i="7"/>
  <c r="AY642" i="7"/>
  <c r="AY643" i="7"/>
  <c r="AY644" i="7"/>
  <c r="AY645" i="7"/>
  <c r="AY646" i="7"/>
  <c r="AY647" i="7"/>
  <c r="AY648" i="7"/>
  <c r="AY649" i="7"/>
  <c r="AY650" i="7"/>
  <c r="AY651" i="7"/>
  <c r="AY652" i="7"/>
  <c r="AY653" i="7"/>
  <c r="AY654" i="7"/>
  <c r="AY655" i="7"/>
  <c r="AY656" i="7"/>
  <c r="AY657" i="7"/>
  <c r="AY658" i="7"/>
  <c r="AY659" i="7"/>
  <c r="AY660" i="7"/>
  <c r="AY661" i="7"/>
  <c r="AY662" i="7"/>
  <c r="AY663" i="7"/>
  <c r="AY664" i="7"/>
  <c r="AY665" i="7"/>
  <c r="AY666" i="7"/>
  <c r="AY667" i="7"/>
  <c r="AY668" i="7"/>
  <c r="AY669" i="7"/>
  <c r="AY670" i="7"/>
  <c r="AY671" i="7"/>
  <c r="AY672" i="7"/>
  <c r="AY673" i="7"/>
  <c r="AY674" i="7"/>
  <c r="AY675" i="7"/>
  <c r="AY676" i="7"/>
  <c r="AY677" i="7"/>
  <c r="AY678" i="7"/>
  <c r="AY679" i="7"/>
  <c r="AY680" i="7"/>
  <c r="AY681" i="7"/>
  <c r="AY682" i="7"/>
  <c r="AY683" i="7"/>
  <c r="AY684" i="7"/>
  <c r="AY685" i="7"/>
  <c r="AY686" i="7"/>
  <c r="AY687" i="7"/>
  <c r="AY688" i="7"/>
  <c r="AY689" i="7"/>
  <c r="AY690" i="7"/>
  <c r="AY691" i="7"/>
  <c r="AY692" i="7"/>
  <c r="AY693" i="7"/>
  <c r="AY694" i="7"/>
  <c r="AY695" i="7"/>
  <c r="AY696" i="7"/>
  <c r="AY697" i="7"/>
  <c r="AY698" i="7"/>
  <c r="AS167" i="7"/>
  <c r="AS168" i="7"/>
  <c r="AS169" i="7"/>
  <c r="AS170" i="7"/>
  <c r="AS171" i="7"/>
  <c r="AS172" i="7"/>
  <c r="AS173" i="7"/>
  <c r="AS174" i="7"/>
  <c r="AS175" i="7"/>
  <c r="AS176" i="7"/>
  <c r="AS177" i="7"/>
  <c r="AS178" i="7"/>
  <c r="AS179" i="7"/>
  <c r="AS180" i="7"/>
  <c r="AS181" i="7"/>
  <c r="AS182" i="7"/>
  <c r="AS183" i="7"/>
  <c r="AS184" i="7"/>
  <c r="AS185" i="7"/>
  <c r="AS186" i="7"/>
  <c r="AS187" i="7"/>
  <c r="AS188" i="7"/>
  <c r="AS189" i="7"/>
  <c r="AS190" i="7"/>
  <c r="AS191" i="7"/>
  <c r="AS192" i="7"/>
  <c r="AS193" i="7"/>
  <c r="AS194" i="7"/>
  <c r="AS195" i="7"/>
  <c r="AS196" i="7"/>
  <c r="AS197" i="7"/>
  <c r="AS198" i="7"/>
  <c r="AS199" i="7"/>
  <c r="AS200" i="7"/>
  <c r="AS201" i="7"/>
  <c r="AS202" i="7"/>
  <c r="AS203" i="7"/>
  <c r="AS204" i="7"/>
  <c r="AS205" i="7"/>
  <c r="AS206" i="7"/>
  <c r="AS207" i="7"/>
  <c r="AS208" i="7"/>
  <c r="AS209" i="7"/>
  <c r="AS210" i="7"/>
  <c r="AS211" i="7"/>
  <c r="AS212" i="7"/>
  <c r="AS213" i="7"/>
  <c r="AS214" i="7"/>
  <c r="AS215" i="7"/>
  <c r="AS216" i="7"/>
  <c r="AS217" i="7"/>
  <c r="AS218" i="7"/>
  <c r="AS219" i="7"/>
  <c r="AS220" i="7"/>
  <c r="AS221" i="7"/>
  <c r="AS222" i="7"/>
  <c r="AS223" i="7"/>
  <c r="AS224" i="7"/>
  <c r="AS225" i="7"/>
  <c r="AS226" i="7"/>
  <c r="AS227" i="7"/>
  <c r="AS228" i="7"/>
  <c r="AS229" i="7"/>
  <c r="AS230" i="7"/>
  <c r="AS231" i="7"/>
  <c r="AS232" i="7"/>
  <c r="AS233" i="7"/>
  <c r="AS234" i="7"/>
  <c r="AS235" i="7"/>
  <c r="AS236" i="7"/>
  <c r="AS237" i="7"/>
  <c r="AS238" i="7"/>
  <c r="AS239" i="7"/>
  <c r="AS240" i="7"/>
  <c r="AS241" i="7"/>
  <c r="AS242" i="7"/>
  <c r="AS243" i="7"/>
  <c r="AS244" i="7"/>
  <c r="AS245" i="7"/>
  <c r="AS246" i="7"/>
  <c r="AS247" i="7"/>
  <c r="AS248" i="7"/>
  <c r="AS249" i="7"/>
  <c r="AS250" i="7"/>
  <c r="AS251" i="7"/>
  <c r="AS252" i="7"/>
  <c r="AS253" i="7"/>
  <c r="AS254" i="7"/>
  <c r="AS255" i="7"/>
  <c r="AS256" i="7"/>
  <c r="AS257" i="7"/>
  <c r="AS258" i="7"/>
  <c r="AS259" i="7"/>
  <c r="AS260" i="7"/>
  <c r="AS261" i="7"/>
  <c r="AS262" i="7"/>
  <c r="AS263" i="7"/>
  <c r="AS264" i="7"/>
  <c r="AS265" i="7"/>
  <c r="AS266" i="7"/>
  <c r="AS267" i="7"/>
  <c r="AS268" i="7"/>
  <c r="AS269" i="7"/>
  <c r="AS270" i="7"/>
  <c r="AS271" i="7"/>
  <c r="AS272" i="7"/>
  <c r="AS273" i="7"/>
  <c r="AS274" i="7"/>
  <c r="AS275" i="7"/>
  <c r="AS276" i="7"/>
  <c r="AS277" i="7"/>
  <c r="AS278" i="7"/>
  <c r="AS279" i="7"/>
  <c r="AS280" i="7"/>
  <c r="AS281" i="7"/>
  <c r="AS282" i="7"/>
  <c r="AS283" i="7"/>
  <c r="AS284" i="7"/>
  <c r="AS285" i="7"/>
  <c r="AS286" i="7"/>
  <c r="AS287" i="7"/>
  <c r="AS288" i="7"/>
  <c r="AS289" i="7"/>
  <c r="AS290" i="7"/>
  <c r="AS291" i="7"/>
  <c r="AS292" i="7"/>
  <c r="AS293" i="7"/>
  <c r="AS294" i="7"/>
  <c r="AS295" i="7"/>
  <c r="AS296" i="7"/>
  <c r="AS297" i="7"/>
  <c r="AS298" i="7"/>
  <c r="AS299" i="7"/>
  <c r="AS300" i="7"/>
  <c r="AS301" i="7"/>
  <c r="AS302" i="7"/>
  <c r="AS303" i="7"/>
  <c r="AS304" i="7"/>
  <c r="AS305" i="7"/>
  <c r="AS306" i="7"/>
  <c r="AS307" i="7"/>
  <c r="AS308" i="7"/>
  <c r="AS309" i="7"/>
  <c r="AS310" i="7"/>
  <c r="AS311" i="7"/>
  <c r="AS312" i="7"/>
  <c r="AS313" i="7"/>
  <c r="AS314" i="7"/>
  <c r="AS315" i="7"/>
  <c r="AS316" i="7"/>
  <c r="AS317" i="7"/>
  <c r="AS318" i="7"/>
  <c r="AS319" i="7"/>
  <c r="AS320" i="7"/>
  <c r="AS321" i="7"/>
  <c r="AS322" i="7"/>
  <c r="AS323" i="7"/>
  <c r="AS324" i="7"/>
  <c r="AS325" i="7"/>
  <c r="AS326" i="7"/>
  <c r="AS327" i="7"/>
  <c r="AS328" i="7"/>
  <c r="AS329" i="7"/>
  <c r="AS330" i="7"/>
  <c r="AS331" i="7"/>
  <c r="AS332" i="7"/>
  <c r="AS333" i="7"/>
  <c r="AS334" i="7"/>
  <c r="AS335" i="7"/>
  <c r="AS336" i="7"/>
  <c r="AS337" i="7"/>
  <c r="AS338" i="7"/>
  <c r="AS339" i="7"/>
  <c r="AS340" i="7"/>
  <c r="AS341" i="7"/>
  <c r="AS342" i="7"/>
  <c r="AS343" i="7"/>
  <c r="AS344" i="7"/>
  <c r="AS345" i="7"/>
  <c r="AS346" i="7"/>
  <c r="AS347" i="7"/>
  <c r="AS348" i="7"/>
  <c r="AS349" i="7"/>
  <c r="AS350" i="7"/>
  <c r="AS351" i="7"/>
  <c r="AS352" i="7"/>
  <c r="AS353" i="7"/>
  <c r="AS354" i="7"/>
  <c r="AS355" i="7"/>
  <c r="AS356" i="7"/>
  <c r="AS357" i="7"/>
  <c r="AS358" i="7"/>
  <c r="AS359" i="7"/>
  <c r="AS360" i="7"/>
  <c r="AS361" i="7"/>
  <c r="AS362" i="7"/>
  <c r="AS363" i="7"/>
  <c r="AS364" i="7"/>
  <c r="AS365" i="7"/>
  <c r="AS366" i="7"/>
  <c r="AS367" i="7"/>
  <c r="AS368" i="7"/>
  <c r="AS369" i="7"/>
  <c r="AS370" i="7"/>
  <c r="AS371" i="7"/>
  <c r="AS372" i="7"/>
  <c r="AS373" i="7"/>
  <c r="AS374" i="7"/>
  <c r="AS375" i="7"/>
  <c r="AS376" i="7"/>
  <c r="AS377" i="7"/>
  <c r="AS378" i="7"/>
  <c r="AS379" i="7"/>
  <c r="AS380" i="7"/>
  <c r="AS381" i="7"/>
  <c r="AS382" i="7"/>
  <c r="AS383" i="7"/>
  <c r="AS384" i="7"/>
  <c r="AS385" i="7"/>
  <c r="AS386" i="7"/>
  <c r="AS387" i="7"/>
  <c r="AS388" i="7"/>
  <c r="AS389" i="7"/>
  <c r="AS390" i="7"/>
  <c r="AS391" i="7"/>
  <c r="AS392" i="7"/>
  <c r="AS393" i="7"/>
  <c r="AS394" i="7"/>
  <c r="AS395" i="7"/>
  <c r="AS396" i="7"/>
  <c r="AS397" i="7"/>
  <c r="AS398" i="7"/>
  <c r="AS399" i="7"/>
  <c r="AS400" i="7"/>
  <c r="AS401" i="7"/>
  <c r="AS402" i="7"/>
  <c r="AS403" i="7"/>
  <c r="AS404" i="7"/>
  <c r="AS405" i="7"/>
  <c r="AS406" i="7"/>
  <c r="AS407" i="7"/>
  <c r="AS408" i="7"/>
  <c r="AS409" i="7"/>
  <c r="AS410" i="7"/>
  <c r="AS411" i="7"/>
  <c r="AS412" i="7"/>
  <c r="AS413" i="7"/>
  <c r="AS414" i="7"/>
  <c r="AS415" i="7"/>
  <c r="AS416" i="7"/>
  <c r="AS417" i="7"/>
  <c r="AS418" i="7"/>
  <c r="AS419" i="7"/>
  <c r="AS420" i="7"/>
  <c r="AS421" i="7"/>
  <c r="AS422" i="7"/>
  <c r="AS423" i="7"/>
  <c r="AS424" i="7"/>
  <c r="AS425" i="7"/>
  <c r="AS426" i="7"/>
  <c r="AS427" i="7"/>
  <c r="AS428" i="7"/>
  <c r="AS429" i="7"/>
  <c r="AS430" i="7"/>
  <c r="AS431" i="7"/>
  <c r="AS432" i="7"/>
  <c r="AS433" i="7"/>
  <c r="AS434" i="7"/>
  <c r="AS435" i="7"/>
  <c r="AS436" i="7"/>
  <c r="AS437" i="7"/>
  <c r="AS438" i="7"/>
  <c r="AS439" i="7"/>
  <c r="AS440" i="7"/>
  <c r="AS441" i="7"/>
  <c r="AS442" i="7"/>
  <c r="AS443" i="7"/>
  <c r="AS444" i="7"/>
  <c r="AS445" i="7"/>
  <c r="AS446" i="7"/>
  <c r="AS447" i="7"/>
  <c r="AS448" i="7"/>
  <c r="AS449" i="7"/>
  <c r="AS450" i="7"/>
  <c r="AS451" i="7"/>
  <c r="AS452" i="7"/>
  <c r="AS453" i="7"/>
  <c r="AS454" i="7"/>
  <c r="AS455" i="7"/>
  <c r="AS456" i="7"/>
  <c r="AS457" i="7"/>
  <c r="AS458" i="7"/>
  <c r="AS459" i="7"/>
  <c r="AS460" i="7"/>
  <c r="AS461" i="7"/>
  <c r="AS462" i="7"/>
  <c r="AS463" i="7"/>
  <c r="AS464" i="7"/>
  <c r="AS465" i="7"/>
  <c r="AS466" i="7"/>
  <c r="AS467" i="7"/>
  <c r="AS468" i="7"/>
  <c r="AS469" i="7"/>
  <c r="AS470" i="7"/>
  <c r="AS471" i="7"/>
  <c r="AS472" i="7"/>
  <c r="AS473" i="7"/>
  <c r="AS474" i="7"/>
  <c r="AS475" i="7"/>
  <c r="AS476" i="7"/>
  <c r="AS477" i="7"/>
  <c r="AS478" i="7"/>
  <c r="AS479" i="7"/>
  <c r="AS480" i="7"/>
  <c r="AS481" i="7"/>
  <c r="AS482" i="7"/>
  <c r="AS483" i="7"/>
  <c r="AS484" i="7"/>
  <c r="AS485" i="7"/>
  <c r="AS486" i="7"/>
  <c r="AS487" i="7"/>
  <c r="AS488" i="7"/>
  <c r="AS489" i="7"/>
  <c r="AS490" i="7"/>
  <c r="AS491" i="7"/>
  <c r="AS492" i="7"/>
  <c r="AS493" i="7"/>
  <c r="AS494" i="7"/>
  <c r="AS495" i="7"/>
  <c r="AS496" i="7"/>
  <c r="AS497" i="7"/>
  <c r="AS498" i="7"/>
  <c r="AS499" i="7"/>
  <c r="AS500" i="7"/>
  <c r="AS501" i="7"/>
  <c r="AS502" i="7"/>
  <c r="AS503" i="7"/>
  <c r="AS504" i="7"/>
  <c r="AS505" i="7"/>
  <c r="AS506" i="7"/>
  <c r="AS507" i="7"/>
  <c r="AS508" i="7"/>
  <c r="AS509" i="7"/>
  <c r="AS510" i="7"/>
  <c r="AS511" i="7"/>
  <c r="AS512" i="7"/>
  <c r="AS513" i="7"/>
  <c r="AS514" i="7"/>
  <c r="AS515" i="7"/>
  <c r="AS516" i="7"/>
  <c r="AS517" i="7"/>
  <c r="AS518" i="7"/>
  <c r="AS519" i="7"/>
  <c r="AS520" i="7"/>
  <c r="AS521" i="7"/>
  <c r="AS522" i="7"/>
  <c r="AS523" i="7"/>
  <c r="AS524" i="7"/>
  <c r="AS525" i="7"/>
  <c r="AS526" i="7"/>
  <c r="AS527" i="7"/>
  <c r="AS528" i="7"/>
  <c r="AS529" i="7"/>
  <c r="AS530" i="7"/>
  <c r="AS531" i="7"/>
  <c r="AS532" i="7"/>
  <c r="AS533" i="7"/>
  <c r="AS534" i="7"/>
  <c r="AS535" i="7"/>
  <c r="AS536" i="7"/>
  <c r="AS537" i="7"/>
  <c r="AS538" i="7"/>
  <c r="AS539" i="7"/>
  <c r="AS540" i="7"/>
  <c r="AS541" i="7"/>
  <c r="AS542" i="7"/>
  <c r="AS543" i="7"/>
  <c r="AS544" i="7"/>
  <c r="AS545" i="7"/>
  <c r="AS546" i="7"/>
  <c r="AS547" i="7"/>
  <c r="AS548" i="7"/>
  <c r="AS549" i="7"/>
  <c r="AS550" i="7"/>
  <c r="AS551" i="7"/>
  <c r="AS552" i="7"/>
  <c r="AS553" i="7"/>
  <c r="AS554" i="7"/>
  <c r="AS555" i="7"/>
  <c r="AS556" i="7"/>
  <c r="AS557" i="7"/>
  <c r="AS558" i="7"/>
  <c r="AS559" i="7"/>
  <c r="AS560" i="7"/>
  <c r="AS561" i="7"/>
  <c r="AS562" i="7"/>
  <c r="AS563" i="7"/>
  <c r="AS564" i="7"/>
  <c r="AS565" i="7"/>
  <c r="AS566" i="7"/>
  <c r="AS567" i="7"/>
  <c r="AS568" i="7"/>
  <c r="AS569" i="7"/>
  <c r="AS570" i="7"/>
  <c r="AS571" i="7"/>
  <c r="AS572" i="7"/>
  <c r="AS573" i="7"/>
  <c r="AS574" i="7"/>
  <c r="AS575" i="7"/>
  <c r="AS576" i="7"/>
  <c r="AS577" i="7"/>
  <c r="AS578" i="7"/>
  <c r="AS579" i="7"/>
  <c r="AS580" i="7"/>
  <c r="AS581" i="7"/>
  <c r="AS582" i="7"/>
  <c r="AS583" i="7"/>
  <c r="AS584" i="7"/>
  <c r="AS585" i="7"/>
  <c r="AS586" i="7"/>
  <c r="AS587" i="7"/>
  <c r="AS588" i="7"/>
  <c r="AS589" i="7"/>
  <c r="AS590" i="7"/>
  <c r="AS591" i="7"/>
  <c r="AS592" i="7"/>
  <c r="AS593" i="7"/>
  <c r="AS594" i="7"/>
  <c r="AS595" i="7"/>
  <c r="AS596" i="7"/>
  <c r="AS597" i="7"/>
  <c r="AS598" i="7"/>
  <c r="AS599" i="7"/>
  <c r="AS600" i="7"/>
  <c r="AS601" i="7"/>
  <c r="AS602" i="7"/>
  <c r="AS603" i="7"/>
  <c r="AS604" i="7"/>
  <c r="AS605" i="7"/>
  <c r="AS606" i="7"/>
  <c r="AS607" i="7"/>
  <c r="AS608" i="7"/>
  <c r="AS609" i="7"/>
  <c r="AS610" i="7"/>
  <c r="AS611" i="7"/>
  <c r="AS612" i="7"/>
  <c r="AS613" i="7"/>
  <c r="AS614" i="7"/>
  <c r="AS615" i="7"/>
  <c r="AS616" i="7"/>
  <c r="AS617" i="7"/>
  <c r="AS618" i="7"/>
  <c r="AS619" i="7"/>
  <c r="AS620" i="7"/>
  <c r="AS621" i="7"/>
  <c r="AS622" i="7"/>
  <c r="AS623" i="7"/>
  <c r="AS624" i="7"/>
  <c r="AS625" i="7"/>
  <c r="AS626" i="7"/>
  <c r="AS627" i="7"/>
  <c r="AS628" i="7"/>
  <c r="AS629" i="7"/>
  <c r="AS630" i="7"/>
  <c r="AS631" i="7"/>
  <c r="AS632" i="7"/>
  <c r="AS633" i="7"/>
  <c r="AS634" i="7"/>
  <c r="AS635" i="7"/>
  <c r="AS636" i="7"/>
  <c r="AS637" i="7"/>
  <c r="AS638" i="7"/>
  <c r="AS639" i="7"/>
  <c r="AS640" i="7"/>
  <c r="AS641" i="7"/>
  <c r="AS642" i="7"/>
  <c r="AS643" i="7"/>
  <c r="AS644" i="7"/>
  <c r="AS645" i="7"/>
  <c r="AS646" i="7"/>
  <c r="AS647" i="7"/>
  <c r="AS648" i="7"/>
  <c r="AS649" i="7"/>
  <c r="AS650" i="7"/>
  <c r="AS651" i="7"/>
  <c r="AS652" i="7"/>
  <c r="AS653" i="7"/>
  <c r="AS654" i="7"/>
  <c r="AS655" i="7"/>
  <c r="AS656" i="7"/>
  <c r="AS657" i="7"/>
  <c r="AS658" i="7"/>
  <c r="AS659" i="7"/>
  <c r="AS660" i="7"/>
  <c r="AS661" i="7"/>
  <c r="AS662" i="7"/>
  <c r="AS663" i="7"/>
  <c r="AS664" i="7"/>
  <c r="AS665" i="7"/>
  <c r="AS666" i="7"/>
  <c r="AS667" i="7"/>
  <c r="AS668" i="7"/>
  <c r="AS669" i="7"/>
  <c r="AS670" i="7"/>
  <c r="AS671" i="7"/>
  <c r="AS672" i="7"/>
  <c r="AS673" i="7"/>
  <c r="AS674" i="7"/>
  <c r="AS675" i="7"/>
  <c r="AS676" i="7"/>
  <c r="AS677" i="7"/>
  <c r="AS678" i="7"/>
  <c r="AS679" i="7"/>
  <c r="AS680" i="7"/>
  <c r="AS681" i="7"/>
  <c r="AS682" i="7"/>
  <c r="AS683" i="7"/>
  <c r="AS684" i="7"/>
  <c r="AS685" i="7"/>
  <c r="AS686" i="7"/>
  <c r="AS687" i="7"/>
  <c r="AS688" i="7"/>
  <c r="AS689" i="7"/>
  <c r="AS690" i="7"/>
  <c r="AS691" i="7"/>
  <c r="AS692" i="7"/>
  <c r="AS693" i="7"/>
  <c r="AS694" i="7"/>
  <c r="AS695" i="7"/>
  <c r="AS696" i="7"/>
  <c r="AS697" i="7"/>
  <c r="AS698" i="7"/>
  <c r="AM167" i="7"/>
  <c r="AM168" i="7"/>
  <c r="AM169" i="7"/>
  <c r="AM170" i="7"/>
  <c r="AM171" i="7"/>
  <c r="AM172" i="7"/>
  <c r="AM173" i="7"/>
  <c r="AM174" i="7"/>
  <c r="AM175" i="7"/>
  <c r="AM176" i="7"/>
  <c r="AM177" i="7"/>
  <c r="AM178" i="7"/>
  <c r="AM179" i="7"/>
  <c r="AM180" i="7"/>
  <c r="AM181" i="7"/>
  <c r="AM182" i="7"/>
  <c r="AM183" i="7"/>
  <c r="AM184" i="7"/>
  <c r="AM185" i="7"/>
  <c r="AM186" i="7"/>
  <c r="AM187" i="7"/>
  <c r="AM188" i="7"/>
  <c r="AM189" i="7"/>
  <c r="AM190" i="7"/>
  <c r="AM191" i="7"/>
  <c r="AM192" i="7"/>
  <c r="AM193" i="7"/>
  <c r="AM194" i="7"/>
  <c r="AM195" i="7"/>
  <c r="AM196" i="7"/>
  <c r="AM197" i="7"/>
  <c r="AM198" i="7"/>
  <c r="AM199" i="7"/>
  <c r="AM200" i="7"/>
  <c r="AM201" i="7"/>
  <c r="AM202" i="7"/>
  <c r="AM203" i="7"/>
  <c r="AM204" i="7"/>
  <c r="AM205" i="7"/>
  <c r="AM206" i="7"/>
  <c r="AM207" i="7"/>
  <c r="AM208" i="7"/>
  <c r="AM209" i="7"/>
  <c r="AM210" i="7"/>
  <c r="AM211" i="7"/>
  <c r="AM212" i="7"/>
  <c r="AM213" i="7"/>
  <c r="AM214" i="7"/>
  <c r="AM215" i="7"/>
  <c r="AM216" i="7"/>
  <c r="AM217" i="7"/>
  <c r="AM218" i="7"/>
  <c r="AM219" i="7"/>
  <c r="AM220" i="7"/>
  <c r="AM221" i="7"/>
  <c r="AM222" i="7"/>
  <c r="AM223" i="7"/>
  <c r="AM224" i="7"/>
  <c r="AM225" i="7"/>
  <c r="AM226" i="7"/>
  <c r="AM227" i="7"/>
  <c r="AM228" i="7"/>
  <c r="AM229" i="7"/>
  <c r="AM230" i="7"/>
  <c r="AM231" i="7"/>
  <c r="AM232" i="7"/>
  <c r="AM233" i="7"/>
  <c r="AM234" i="7"/>
  <c r="AM235" i="7"/>
  <c r="AM236" i="7"/>
  <c r="AM237" i="7"/>
  <c r="AM238" i="7"/>
  <c r="AM239" i="7"/>
  <c r="AM240" i="7"/>
  <c r="AM241" i="7"/>
  <c r="AM242" i="7"/>
  <c r="AM243" i="7"/>
  <c r="AM244" i="7"/>
  <c r="AM245" i="7"/>
  <c r="AM246" i="7"/>
  <c r="AM247" i="7"/>
  <c r="AM248" i="7"/>
  <c r="AM249" i="7"/>
  <c r="AM250" i="7"/>
  <c r="AM251" i="7"/>
  <c r="AM252" i="7"/>
  <c r="AM253" i="7"/>
  <c r="AM254" i="7"/>
  <c r="AM255" i="7"/>
  <c r="AM256" i="7"/>
  <c r="AM257" i="7"/>
  <c r="AM258" i="7"/>
  <c r="AM259" i="7"/>
  <c r="AM260" i="7"/>
  <c r="AM261" i="7"/>
  <c r="AM262" i="7"/>
  <c r="AM263" i="7"/>
  <c r="AM264" i="7"/>
  <c r="AM265" i="7"/>
  <c r="AM266" i="7"/>
  <c r="AM267" i="7"/>
  <c r="AM268" i="7"/>
  <c r="AM269" i="7"/>
  <c r="AM270" i="7"/>
  <c r="AM271" i="7"/>
  <c r="AM272" i="7"/>
  <c r="AM273" i="7"/>
  <c r="AM274" i="7"/>
  <c r="AM275" i="7"/>
  <c r="AM276" i="7"/>
  <c r="AM277" i="7"/>
  <c r="AM278" i="7"/>
  <c r="AM279" i="7"/>
  <c r="AM280" i="7"/>
  <c r="AM281" i="7"/>
  <c r="AM282" i="7"/>
  <c r="AM283" i="7"/>
  <c r="AM284" i="7"/>
  <c r="AM285" i="7"/>
  <c r="AM286" i="7"/>
  <c r="AM287" i="7"/>
  <c r="AM288" i="7"/>
  <c r="AM289" i="7"/>
  <c r="AM290" i="7"/>
  <c r="AM291" i="7"/>
  <c r="AM292" i="7"/>
  <c r="AM293" i="7"/>
  <c r="AM294" i="7"/>
  <c r="AM295" i="7"/>
  <c r="AM296" i="7"/>
  <c r="AM297" i="7"/>
  <c r="AM298" i="7"/>
  <c r="AM299" i="7"/>
  <c r="AM300" i="7"/>
  <c r="AM301" i="7"/>
  <c r="AM302" i="7"/>
  <c r="AM303" i="7"/>
  <c r="AM304" i="7"/>
  <c r="AM305" i="7"/>
  <c r="AM306" i="7"/>
  <c r="AM307" i="7"/>
  <c r="AM308" i="7"/>
  <c r="AM309" i="7"/>
  <c r="AM310" i="7"/>
  <c r="AM311" i="7"/>
  <c r="AM312" i="7"/>
  <c r="AM313" i="7"/>
  <c r="AM314" i="7"/>
  <c r="AM315" i="7"/>
  <c r="AM316" i="7"/>
  <c r="AM317" i="7"/>
  <c r="AM318" i="7"/>
  <c r="AM319" i="7"/>
  <c r="AM320" i="7"/>
  <c r="AM321" i="7"/>
  <c r="AM322" i="7"/>
  <c r="AM323" i="7"/>
  <c r="AM324" i="7"/>
  <c r="AM325" i="7"/>
  <c r="AM326" i="7"/>
  <c r="AM327" i="7"/>
  <c r="AM328" i="7"/>
  <c r="AM329" i="7"/>
  <c r="AM330" i="7"/>
  <c r="AM331" i="7"/>
  <c r="AM332" i="7"/>
  <c r="AM333" i="7"/>
  <c r="AM334" i="7"/>
  <c r="AM335" i="7"/>
  <c r="AM336" i="7"/>
  <c r="AM337" i="7"/>
  <c r="AM338" i="7"/>
  <c r="AM339" i="7"/>
  <c r="AM340" i="7"/>
  <c r="AM341" i="7"/>
  <c r="AM342" i="7"/>
  <c r="AM343" i="7"/>
  <c r="AM344" i="7"/>
  <c r="AM345" i="7"/>
  <c r="AM346" i="7"/>
  <c r="AM347" i="7"/>
  <c r="AM348" i="7"/>
  <c r="AM349" i="7"/>
  <c r="AM350" i="7"/>
  <c r="AM351" i="7"/>
  <c r="AM352" i="7"/>
  <c r="AM353" i="7"/>
  <c r="AM354" i="7"/>
  <c r="AM355" i="7"/>
  <c r="AM356" i="7"/>
  <c r="AM357" i="7"/>
  <c r="AM358" i="7"/>
  <c r="AM359" i="7"/>
  <c r="AM360" i="7"/>
  <c r="AM361" i="7"/>
  <c r="AM362" i="7"/>
  <c r="AM363" i="7"/>
  <c r="AM364" i="7"/>
  <c r="AM365" i="7"/>
  <c r="AM366" i="7"/>
  <c r="AM367" i="7"/>
  <c r="AM368" i="7"/>
  <c r="AM369" i="7"/>
  <c r="AM370" i="7"/>
  <c r="AM371" i="7"/>
  <c r="AM372" i="7"/>
  <c r="AM373" i="7"/>
  <c r="AM374" i="7"/>
  <c r="AM375" i="7"/>
  <c r="AM376" i="7"/>
  <c r="AM377" i="7"/>
  <c r="AM378" i="7"/>
  <c r="AM379" i="7"/>
  <c r="AM380" i="7"/>
  <c r="AM381" i="7"/>
  <c r="AM382" i="7"/>
  <c r="AM383" i="7"/>
  <c r="AM384" i="7"/>
  <c r="AM385" i="7"/>
  <c r="AM386" i="7"/>
  <c r="AM387" i="7"/>
  <c r="AM388" i="7"/>
  <c r="AM389" i="7"/>
  <c r="AM390" i="7"/>
  <c r="AM391" i="7"/>
  <c r="AM392" i="7"/>
  <c r="AM393" i="7"/>
  <c r="AM394" i="7"/>
  <c r="AM395" i="7"/>
  <c r="AM396" i="7"/>
  <c r="AM397" i="7"/>
  <c r="AM398" i="7"/>
  <c r="AM399" i="7"/>
  <c r="AM400" i="7"/>
  <c r="AM401" i="7"/>
  <c r="AM402" i="7"/>
  <c r="AM403" i="7"/>
  <c r="AM404" i="7"/>
  <c r="AM405" i="7"/>
  <c r="AM406" i="7"/>
  <c r="AM407" i="7"/>
  <c r="AM408" i="7"/>
  <c r="AM409" i="7"/>
  <c r="AM410" i="7"/>
  <c r="AM411" i="7"/>
  <c r="AM412" i="7"/>
  <c r="AM413" i="7"/>
  <c r="AM414" i="7"/>
  <c r="AM415" i="7"/>
  <c r="AM416" i="7"/>
  <c r="AM417" i="7"/>
  <c r="AM418" i="7"/>
  <c r="AM419" i="7"/>
  <c r="AM420" i="7"/>
  <c r="AM421" i="7"/>
  <c r="AM422" i="7"/>
  <c r="AM423" i="7"/>
  <c r="AM424" i="7"/>
  <c r="AM425" i="7"/>
  <c r="AM426" i="7"/>
  <c r="AM427" i="7"/>
  <c r="AM428" i="7"/>
  <c r="AM429" i="7"/>
  <c r="AM430" i="7"/>
  <c r="AM431" i="7"/>
  <c r="AM432" i="7"/>
  <c r="AM433" i="7"/>
  <c r="AM434" i="7"/>
  <c r="AM435" i="7"/>
  <c r="AM436" i="7"/>
  <c r="AM437" i="7"/>
  <c r="AM438" i="7"/>
  <c r="AM439" i="7"/>
  <c r="AM440" i="7"/>
  <c r="AM441" i="7"/>
  <c r="AM442" i="7"/>
  <c r="AM443" i="7"/>
  <c r="AM444" i="7"/>
  <c r="AM445" i="7"/>
  <c r="AM446" i="7"/>
  <c r="AM447" i="7"/>
  <c r="AM448" i="7"/>
  <c r="AM449" i="7"/>
  <c r="AM450" i="7"/>
  <c r="AM451" i="7"/>
  <c r="AM452" i="7"/>
  <c r="AM453" i="7"/>
  <c r="AM454" i="7"/>
  <c r="AM455" i="7"/>
  <c r="AM456" i="7"/>
  <c r="AM457" i="7"/>
  <c r="AM458" i="7"/>
  <c r="AM459" i="7"/>
  <c r="AM460" i="7"/>
  <c r="AM461" i="7"/>
  <c r="AM462" i="7"/>
  <c r="AM463" i="7"/>
  <c r="AM464" i="7"/>
  <c r="AM465" i="7"/>
  <c r="AM466" i="7"/>
  <c r="AM467" i="7"/>
  <c r="AM468" i="7"/>
  <c r="AM469" i="7"/>
  <c r="AM470" i="7"/>
  <c r="AM471" i="7"/>
  <c r="AM472" i="7"/>
  <c r="AM473" i="7"/>
  <c r="AM474" i="7"/>
  <c r="AM475" i="7"/>
  <c r="AM476" i="7"/>
  <c r="AM477" i="7"/>
  <c r="AM478" i="7"/>
  <c r="AM479" i="7"/>
  <c r="AM480" i="7"/>
  <c r="AM481" i="7"/>
  <c r="AM482" i="7"/>
  <c r="AM483" i="7"/>
  <c r="AM484" i="7"/>
  <c r="AM485" i="7"/>
  <c r="AM486" i="7"/>
  <c r="AM487" i="7"/>
  <c r="AM488" i="7"/>
  <c r="AM489" i="7"/>
  <c r="AM490" i="7"/>
  <c r="AM491" i="7"/>
  <c r="AM492" i="7"/>
  <c r="AM493" i="7"/>
  <c r="AM494" i="7"/>
  <c r="AM495" i="7"/>
  <c r="AM496" i="7"/>
  <c r="AM497" i="7"/>
  <c r="AM498" i="7"/>
  <c r="AM499" i="7"/>
  <c r="AM500" i="7"/>
  <c r="AM501" i="7"/>
  <c r="AM502" i="7"/>
  <c r="AM503" i="7"/>
  <c r="AM504" i="7"/>
  <c r="AM505" i="7"/>
  <c r="AM506" i="7"/>
  <c r="AM507" i="7"/>
  <c r="AM508" i="7"/>
  <c r="AM509" i="7"/>
  <c r="AM510" i="7"/>
  <c r="AM511" i="7"/>
  <c r="AM512" i="7"/>
  <c r="AM513" i="7"/>
  <c r="AM514" i="7"/>
  <c r="AM515" i="7"/>
  <c r="AM516" i="7"/>
  <c r="AM517" i="7"/>
  <c r="AM518" i="7"/>
  <c r="AM519" i="7"/>
  <c r="AM520" i="7"/>
  <c r="AM521" i="7"/>
  <c r="AM522" i="7"/>
  <c r="AM523" i="7"/>
  <c r="AM524" i="7"/>
  <c r="AM525" i="7"/>
  <c r="AM526" i="7"/>
  <c r="AM527" i="7"/>
  <c r="AM528" i="7"/>
  <c r="AM529" i="7"/>
  <c r="AM530" i="7"/>
  <c r="AM531" i="7"/>
  <c r="AM532" i="7"/>
  <c r="AM533" i="7"/>
  <c r="AM534" i="7"/>
  <c r="AM535" i="7"/>
  <c r="AM536" i="7"/>
  <c r="AM537" i="7"/>
  <c r="AM538" i="7"/>
  <c r="AM539" i="7"/>
  <c r="AM540" i="7"/>
  <c r="AM541" i="7"/>
  <c r="AM542" i="7"/>
  <c r="AM543" i="7"/>
  <c r="AM544" i="7"/>
  <c r="AM545" i="7"/>
  <c r="AM546" i="7"/>
  <c r="AM547" i="7"/>
  <c r="AM548" i="7"/>
  <c r="AM549" i="7"/>
  <c r="AM550" i="7"/>
  <c r="AM551" i="7"/>
  <c r="AM552" i="7"/>
  <c r="AM553" i="7"/>
  <c r="AM554" i="7"/>
  <c r="AM555" i="7"/>
  <c r="AM556" i="7"/>
  <c r="AM557" i="7"/>
  <c r="AM558" i="7"/>
  <c r="AM559" i="7"/>
  <c r="AM560" i="7"/>
  <c r="AM561" i="7"/>
  <c r="AM562" i="7"/>
  <c r="AM563" i="7"/>
  <c r="AM564" i="7"/>
  <c r="AM565" i="7"/>
  <c r="AM566" i="7"/>
  <c r="AM567" i="7"/>
  <c r="AM568" i="7"/>
  <c r="AM569" i="7"/>
  <c r="AM570" i="7"/>
  <c r="AM571" i="7"/>
  <c r="AM572" i="7"/>
  <c r="AM573" i="7"/>
  <c r="AM574" i="7"/>
  <c r="AM575" i="7"/>
  <c r="AM576" i="7"/>
  <c r="AM577" i="7"/>
  <c r="AM578" i="7"/>
  <c r="AM579" i="7"/>
  <c r="AM580" i="7"/>
  <c r="AM581" i="7"/>
  <c r="AM582" i="7"/>
  <c r="AM583" i="7"/>
  <c r="AM584" i="7"/>
  <c r="AM585" i="7"/>
  <c r="AM586" i="7"/>
  <c r="AM587" i="7"/>
  <c r="AM588" i="7"/>
  <c r="AM589" i="7"/>
  <c r="AM590" i="7"/>
  <c r="AM591" i="7"/>
  <c r="AM592" i="7"/>
  <c r="AM593" i="7"/>
  <c r="AM594" i="7"/>
  <c r="AM595" i="7"/>
  <c r="AM596" i="7"/>
  <c r="AM597" i="7"/>
  <c r="AM598" i="7"/>
  <c r="AM599" i="7"/>
  <c r="AM600" i="7"/>
  <c r="AM601" i="7"/>
  <c r="AM602" i="7"/>
  <c r="AM603" i="7"/>
  <c r="AM604" i="7"/>
  <c r="AM605" i="7"/>
  <c r="AM606" i="7"/>
  <c r="AM607" i="7"/>
  <c r="AM608" i="7"/>
  <c r="AM609" i="7"/>
  <c r="AM610" i="7"/>
  <c r="AM611" i="7"/>
  <c r="AM612" i="7"/>
  <c r="AM613" i="7"/>
  <c r="AM614" i="7"/>
  <c r="AM615" i="7"/>
  <c r="AM616" i="7"/>
  <c r="AM617" i="7"/>
  <c r="AM618" i="7"/>
  <c r="AM619" i="7"/>
  <c r="AM620" i="7"/>
  <c r="AM621" i="7"/>
  <c r="AM622" i="7"/>
  <c r="AM623" i="7"/>
  <c r="AM624" i="7"/>
  <c r="AM625" i="7"/>
  <c r="AM626" i="7"/>
  <c r="AM627" i="7"/>
  <c r="AM628" i="7"/>
  <c r="AM629" i="7"/>
  <c r="AM630" i="7"/>
  <c r="AM631" i="7"/>
  <c r="AM632" i="7"/>
  <c r="AM633" i="7"/>
  <c r="AM634" i="7"/>
  <c r="AM635" i="7"/>
  <c r="AM636" i="7"/>
  <c r="AM637" i="7"/>
  <c r="AM638" i="7"/>
  <c r="AM639" i="7"/>
  <c r="AM640" i="7"/>
  <c r="AM641" i="7"/>
  <c r="AM642" i="7"/>
  <c r="AM643" i="7"/>
  <c r="AM644" i="7"/>
  <c r="AM645" i="7"/>
  <c r="AM646" i="7"/>
  <c r="AM647" i="7"/>
  <c r="AM648" i="7"/>
  <c r="AM649" i="7"/>
  <c r="AM650" i="7"/>
  <c r="AM651" i="7"/>
  <c r="AM652" i="7"/>
  <c r="AM653" i="7"/>
  <c r="AM654" i="7"/>
  <c r="AM655" i="7"/>
  <c r="AM656" i="7"/>
  <c r="AM657" i="7"/>
  <c r="AM658" i="7"/>
  <c r="AM659" i="7"/>
  <c r="AM660" i="7"/>
  <c r="AM661" i="7"/>
  <c r="AM662" i="7"/>
  <c r="AM663" i="7"/>
  <c r="AM664" i="7"/>
  <c r="AM665" i="7"/>
  <c r="AM666" i="7"/>
  <c r="AM667" i="7"/>
  <c r="AM668" i="7"/>
  <c r="AM669" i="7"/>
  <c r="AM670" i="7"/>
  <c r="AM671" i="7"/>
  <c r="AM672" i="7"/>
  <c r="AM673" i="7"/>
  <c r="AM674" i="7"/>
  <c r="AM675" i="7"/>
  <c r="AM676" i="7"/>
  <c r="AM677" i="7"/>
  <c r="AM678" i="7"/>
  <c r="AM679" i="7"/>
  <c r="AM680" i="7"/>
  <c r="AM681" i="7"/>
  <c r="AM682" i="7"/>
  <c r="AM683" i="7"/>
  <c r="AM684" i="7"/>
  <c r="AM685" i="7"/>
  <c r="AM686" i="7"/>
  <c r="AM687" i="7"/>
  <c r="AM688" i="7"/>
  <c r="AM689" i="7"/>
  <c r="AM690" i="7"/>
  <c r="AM691" i="7"/>
  <c r="AM692" i="7"/>
  <c r="AM693" i="7"/>
  <c r="AM694" i="7"/>
  <c r="AM695" i="7"/>
  <c r="AM696" i="7"/>
  <c r="AM697" i="7"/>
  <c r="AM698" i="7"/>
  <c r="AG167" i="7"/>
  <c r="AG168" i="7"/>
  <c r="AG169" i="7"/>
  <c r="AG170" i="7"/>
  <c r="AG171" i="7"/>
  <c r="AG172" i="7"/>
  <c r="AG173" i="7"/>
  <c r="AG174" i="7"/>
  <c r="AG175" i="7"/>
  <c r="AG176" i="7"/>
  <c r="AG177" i="7"/>
  <c r="AG178" i="7"/>
  <c r="AG179" i="7"/>
  <c r="AG180" i="7"/>
  <c r="AG181" i="7"/>
  <c r="AG182" i="7"/>
  <c r="AG183" i="7"/>
  <c r="AG184" i="7"/>
  <c r="AG185" i="7"/>
  <c r="AG186" i="7"/>
  <c r="AG187" i="7"/>
  <c r="AG188" i="7"/>
  <c r="AG189" i="7"/>
  <c r="AG190" i="7"/>
  <c r="AG191" i="7"/>
  <c r="AG192" i="7"/>
  <c r="AG193" i="7"/>
  <c r="AG194" i="7"/>
  <c r="AG195" i="7"/>
  <c r="AG196" i="7"/>
  <c r="AG197" i="7"/>
  <c r="AG198" i="7"/>
  <c r="AG199" i="7"/>
  <c r="AG200" i="7"/>
  <c r="AG201" i="7"/>
  <c r="AG202" i="7"/>
  <c r="AG203" i="7"/>
  <c r="AG204" i="7"/>
  <c r="AG205" i="7"/>
  <c r="AG206" i="7"/>
  <c r="AG207" i="7"/>
  <c r="AG208" i="7"/>
  <c r="AG209" i="7"/>
  <c r="AG210" i="7"/>
  <c r="AG211" i="7"/>
  <c r="AG212" i="7"/>
  <c r="AG213" i="7"/>
  <c r="AG214" i="7"/>
  <c r="AG215" i="7"/>
  <c r="AG216" i="7"/>
  <c r="AG217" i="7"/>
  <c r="AG218" i="7"/>
  <c r="AG219" i="7"/>
  <c r="AG220" i="7"/>
  <c r="AG221" i="7"/>
  <c r="AG222" i="7"/>
  <c r="AG223" i="7"/>
  <c r="AG224" i="7"/>
  <c r="AG225" i="7"/>
  <c r="AG226" i="7"/>
  <c r="AG227" i="7"/>
  <c r="AG228" i="7"/>
  <c r="AG229" i="7"/>
  <c r="AG230" i="7"/>
  <c r="AG231" i="7"/>
  <c r="AG232" i="7"/>
  <c r="AG233" i="7"/>
  <c r="AG234" i="7"/>
  <c r="AG235" i="7"/>
  <c r="AG236" i="7"/>
  <c r="AG237" i="7"/>
  <c r="AG238" i="7"/>
  <c r="AG239" i="7"/>
  <c r="AG240" i="7"/>
  <c r="AG241" i="7"/>
  <c r="AG242" i="7"/>
  <c r="AG243" i="7"/>
  <c r="AG244" i="7"/>
  <c r="AG245" i="7"/>
  <c r="AG246" i="7"/>
  <c r="AG247" i="7"/>
  <c r="AG248" i="7"/>
  <c r="AG249" i="7"/>
  <c r="AG250" i="7"/>
  <c r="AG251" i="7"/>
  <c r="AG252" i="7"/>
  <c r="AG253" i="7"/>
  <c r="AG254" i="7"/>
  <c r="AG255" i="7"/>
  <c r="AG256" i="7"/>
  <c r="AG257" i="7"/>
  <c r="AG258" i="7"/>
  <c r="AG259" i="7"/>
  <c r="AG260" i="7"/>
  <c r="AG261" i="7"/>
  <c r="AG262" i="7"/>
  <c r="AG263" i="7"/>
  <c r="AG264" i="7"/>
  <c r="AG265" i="7"/>
  <c r="AG266" i="7"/>
  <c r="AG267" i="7"/>
  <c r="AG268" i="7"/>
  <c r="AG269" i="7"/>
  <c r="AG270" i="7"/>
  <c r="AG271" i="7"/>
  <c r="AG272" i="7"/>
  <c r="AG273" i="7"/>
  <c r="AG274" i="7"/>
  <c r="AG275" i="7"/>
  <c r="AG276" i="7"/>
  <c r="AG277" i="7"/>
  <c r="AG278" i="7"/>
  <c r="AG279" i="7"/>
  <c r="AG280" i="7"/>
  <c r="AG281" i="7"/>
  <c r="AG282" i="7"/>
  <c r="AG283" i="7"/>
  <c r="AG284" i="7"/>
  <c r="AG285" i="7"/>
  <c r="AG286" i="7"/>
  <c r="AG287" i="7"/>
  <c r="AG288" i="7"/>
  <c r="AG289" i="7"/>
  <c r="AG290" i="7"/>
  <c r="AG291" i="7"/>
  <c r="AG292" i="7"/>
  <c r="AG293" i="7"/>
  <c r="AG294" i="7"/>
  <c r="AG295" i="7"/>
  <c r="AG296" i="7"/>
  <c r="AG297" i="7"/>
  <c r="AG298" i="7"/>
  <c r="AG299" i="7"/>
  <c r="AG300" i="7"/>
  <c r="AG301" i="7"/>
  <c r="AG302" i="7"/>
  <c r="AG303" i="7"/>
  <c r="AG304" i="7"/>
  <c r="AG305" i="7"/>
  <c r="AG306" i="7"/>
  <c r="AG307" i="7"/>
  <c r="AG308" i="7"/>
  <c r="AG309" i="7"/>
  <c r="AG310" i="7"/>
  <c r="AG311" i="7"/>
  <c r="AG312" i="7"/>
  <c r="AG313" i="7"/>
  <c r="AG314" i="7"/>
  <c r="AG315" i="7"/>
  <c r="AG316" i="7"/>
  <c r="AG317" i="7"/>
  <c r="AG318" i="7"/>
  <c r="AG319" i="7"/>
  <c r="AG320" i="7"/>
  <c r="AG321" i="7"/>
  <c r="AG322" i="7"/>
  <c r="AG323" i="7"/>
  <c r="AG324" i="7"/>
  <c r="AG325" i="7"/>
  <c r="AG326" i="7"/>
  <c r="AG327" i="7"/>
  <c r="AG328" i="7"/>
  <c r="AG329" i="7"/>
  <c r="AG330" i="7"/>
  <c r="AG331" i="7"/>
  <c r="AG332" i="7"/>
  <c r="AG333" i="7"/>
  <c r="AG334" i="7"/>
  <c r="AG335" i="7"/>
  <c r="AG336" i="7"/>
  <c r="AG337" i="7"/>
  <c r="AG338" i="7"/>
  <c r="AG339" i="7"/>
  <c r="AG340" i="7"/>
  <c r="AG341" i="7"/>
  <c r="AG342" i="7"/>
  <c r="AG343" i="7"/>
  <c r="AG344" i="7"/>
  <c r="AG345" i="7"/>
  <c r="AG346" i="7"/>
  <c r="AG347" i="7"/>
  <c r="AG348" i="7"/>
  <c r="AG349" i="7"/>
  <c r="AG350" i="7"/>
  <c r="AG351" i="7"/>
  <c r="AG352" i="7"/>
  <c r="AG353" i="7"/>
  <c r="AG354" i="7"/>
  <c r="AG355" i="7"/>
  <c r="AG356" i="7"/>
  <c r="AG357" i="7"/>
  <c r="AG358" i="7"/>
  <c r="AG359" i="7"/>
  <c r="AG360" i="7"/>
  <c r="AG361" i="7"/>
  <c r="AG362" i="7"/>
  <c r="AG363" i="7"/>
  <c r="AG364" i="7"/>
  <c r="AG365" i="7"/>
  <c r="AG366" i="7"/>
  <c r="AG367" i="7"/>
  <c r="AG368" i="7"/>
  <c r="AG369" i="7"/>
  <c r="AG370" i="7"/>
  <c r="AG371" i="7"/>
  <c r="AG372" i="7"/>
  <c r="AG373" i="7"/>
  <c r="AG374" i="7"/>
  <c r="AG375" i="7"/>
  <c r="AG376" i="7"/>
  <c r="AG377" i="7"/>
  <c r="AG378" i="7"/>
  <c r="AG379" i="7"/>
  <c r="AG380" i="7"/>
  <c r="AG381" i="7"/>
  <c r="AG382" i="7"/>
  <c r="AG383" i="7"/>
  <c r="AG384" i="7"/>
  <c r="AG385" i="7"/>
  <c r="AG386" i="7"/>
  <c r="AG387" i="7"/>
  <c r="AG388" i="7"/>
  <c r="AG389" i="7"/>
  <c r="AG390" i="7"/>
  <c r="AG391" i="7"/>
  <c r="AG392" i="7"/>
  <c r="AG393" i="7"/>
  <c r="AG394" i="7"/>
  <c r="AG395" i="7"/>
  <c r="AG396" i="7"/>
  <c r="AG397" i="7"/>
  <c r="AG398" i="7"/>
  <c r="AG399" i="7"/>
  <c r="AG400" i="7"/>
  <c r="AG401" i="7"/>
  <c r="AG402" i="7"/>
  <c r="AG403" i="7"/>
  <c r="AG404" i="7"/>
  <c r="AG405" i="7"/>
  <c r="AG406" i="7"/>
  <c r="AG407" i="7"/>
  <c r="AG408" i="7"/>
  <c r="AG409" i="7"/>
  <c r="AG410" i="7"/>
  <c r="AG411" i="7"/>
  <c r="AG412" i="7"/>
  <c r="AG413" i="7"/>
  <c r="AG414" i="7"/>
  <c r="AG415" i="7"/>
  <c r="AG416" i="7"/>
  <c r="AG417" i="7"/>
  <c r="AG418" i="7"/>
  <c r="AG419" i="7"/>
  <c r="AG420" i="7"/>
  <c r="AG421" i="7"/>
  <c r="AG422" i="7"/>
  <c r="AG423" i="7"/>
  <c r="AG424" i="7"/>
  <c r="AG425" i="7"/>
  <c r="AG426" i="7"/>
  <c r="AG427" i="7"/>
  <c r="AG428" i="7"/>
  <c r="AG429" i="7"/>
  <c r="AG430" i="7"/>
  <c r="AG431" i="7"/>
  <c r="AG432" i="7"/>
  <c r="AG433" i="7"/>
  <c r="AG434" i="7"/>
  <c r="AG435" i="7"/>
  <c r="AG436" i="7"/>
  <c r="AG437" i="7"/>
  <c r="AG438" i="7"/>
  <c r="AG439" i="7"/>
  <c r="AG440" i="7"/>
  <c r="AG441" i="7"/>
  <c r="AG442" i="7"/>
  <c r="AG443" i="7"/>
  <c r="AG444" i="7"/>
  <c r="AG445" i="7"/>
  <c r="AG446" i="7"/>
  <c r="AG447" i="7"/>
  <c r="AG448" i="7"/>
  <c r="AG449" i="7"/>
  <c r="AG450" i="7"/>
  <c r="AG451" i="7"/>
  <c r="AG452" i="7"/>
  <c r="AG453" i="7"/>
  <c r="AG454" i="7"/>
  <c r="AG455" i="7"/>
  <c r="AG456" i="7"/>
  <c r="AG457" i="7"/>
  <c r="AG458" i="7"/>
  <c r="AG459" i="7"/>
  <c r="AG460" i="7"/>
  <c r="AG461" i="7"/>
  <c r="AG462" i="7"/>
  <c r="AG463" i="7"/>
  <c r="AG464" i="7"/>
  <c r="AG465" i="7"/>
  <c r="AG466" i="7"/>
  <c r="AG467" i="7"/>
  <c r="AG468" i="7"/>
  <c r="AG469" i="7"/>
  <c r="AG470" i="7"/>
  <c r="AG471" i="7"/>
  <c r="AG472" i="7"/>
  <c r="AG473" i="7"/>
  <c r="AG474" i="7"/>
  <c r="AG475" i="7"/>
  <c r="AG476" i="7"/>
  <c r="AG477" i="7"/>
  <c r="AG478" i="7"/>
  <c r="AG479" i="7"/>
  <c r="AG480" i="7"/>
  <c r="AG481" i="7"/>
  <c r="AG482" i="7"/>
  <c r="AG483" i="7"/>
  <c r="AG484" i="7"/>
  <c r="AG485" i="7"/>
  <c r="AG486" i="7"/>
  <c r="AG487" i="7"/>
  <c r="AG488" i="7"/>
  <c r="AG489" i="7"/>
  <c r="AG490" i="7"/>
  <c r="AG491" i="7"/>
  <c r="AG492" i="7"/>
  <c r="AG493" i="7"/>
  <c r="AG494" i="7"/>
  <c r="AG495" i="7"/>
  <c r="AG496" i="7"/>
  <c r="AG497" i="7"/>
  <c r="AG498" i="7"/>
  <c r="AG499" i="7"/>
  <c r="AG500" i="7"/>
  <c r="AG501" i="7"/>
  <c r="AG502" i="7"/>
  <c r="AG503" i="7"/>
  <c r="AG504" i="7"/>
  <c r="AG505" i="7"/>
  <c r="AG506" i="7"/>
  <c r="AG507" i="7"/>
  <c r="AG508" i="7"/>
  <c r="AG509" i="7"/>
  <c r="AG510" i="7"/>
  <c r="AG511" i="7"/>
  <c r="AG512" i="7"/>
  <c r="AG513" i="7"/>
  <c r="AG514" i="7"/>
  <c r="AG515" i="7"/>
  <c r="AG516" i="7"/>
  <c r="AG517" i="7"/>
  <c r="AG518" i="7"/>
  <c r="AG519" i="7"/>
  <c r="AG520" i="7"/>
  <c r="AG521" i="7"/>
  <c r="AG522" i="7"/>
  <c r="AG523" i="7"/>
  <c r="AG524" i="7"/>
  <c r="AG525" i="7"/>
  <c r="AG526" i="7"/>
  <c r="AG527" i="7"/>
  <c r="AG528" i="7"/>
  <c r="AG529" i="7"/>
  <c r="AG530" i="7"/>
  <c r="AG531" i="7"/>
  <c r="AG532" i="7"/>
  <c r="AG533" i="7"/>
  <c r="AG534" i="7"/>
  <c r="AG535" i="7"/>
  <c r="AG536" i="7"/>
  <c r="AG537" i="7"/>
  <c r="AG538" i="7"/>
  <c r="AG539" i="7"/>
  <c r="AG540" i="7"/>
  <c r="AG541" i="7"/>
  <c r="AG542" i="7"/>
  <c r="AG543" i="7"/>
  <c r="AG544" i="7"/>
  <c r="AG545" i="7"/>
  <c r="AG546" i="7"/>
  <c r="AG547" i="7"/>
  <c r="AG548" i="7"/>
  <c r="AG549" i="7"/>
  <c r="AG550" i="7"/>
  <c r="AG551" i="7"/>
  <c r="AG552" i="7"/>
  <c r="AG553" i="7"/>
  <c r="AG554" i="7"/>
  <c r="AG555" i="7"/>
  <c r="AG556" i="7"/>
  <c r="AG557" i="7"/>
  <c r="AG558" i="7"/>
  <c r="AG559" i="7"/>
  <c r="AG560" i="7"/>
  <c r="AG561" i="7"/>
  <c r="AG562" i="7"/>
  <c r="AG563" i="7"/>
  <c r="AG564" i="7"/>
  <c r="AG565" i="7"/>
  <c r="AG566" i="7"/>
  <c r="AG567" i="7"/>
  <c r="AG568" i="7"/>
  <c r="AG569" i="7"/>
  <c r="AG570" i="7"/>
  <c r="AG571" i="7"/>
  <c r="AG572" i="7"/>
  <c r="AG573" i="7"/>
  <c r="AG574" i="7"/>
  <c r="AG575" i="7"/>
  <c r="AG576" i="7"/>
  <c r="AG577" i="7"/>
  <c r="AG578" i="7"/>
  <c r="AG579" i="7"/>
  <c r="AG580" i="7"/>
  <c r="AG581" i="7"/>
  <c r="AG582" i="7"/>
  <c r="AG583" i="7"/>
  <c r="AG584" i="7"/>
  <c r="AG585" i="7"/>
  <c r="AG586" i="7"/>
  <c r="AG587" i="7"/>
  <c r="AG588" i="7"/>
  <c r="AG589" i="7"/>
  <c r="AG590" i="7"/>
  <c r="AG591" i="7"/>
  <c r="AG592" i="7"/>
  <c r="AG593" i="7"/>
  <c r="AG594" i="7"/>
  <c r="AG595" i="7"/>
  <c r="AG596" i="7"/>
  <c r="AG597" i="7"/>
  <c r="AG598" i="7"/>
  <c r="AG599" i="7"/>
  <c r="AG600" i="7"/>
  <c r="AG601" i="7"/>
  <c r="AG602" i="7"/>
  <c r="AG603" i="7"/>
  <c r="AG604" i="7"/>
  <c r="AG605" i="7"/>
  <c r="AG606" i="7"/>
  <c r="AG607" i="7"/>
  <c r="AG608" i="7"/>
  <c r="AG609" i="7"/>
  <c r="AG610" i="7"/>
  <c r="AG611" i="7"/>
  <c r="AG612" i="7"/>
  <c r="AG613" i="7"/>
  <c r="AG614" i="7"/>
  <c r="AG615" i="7"/>
  <c r="AG616" i="7"/>
  <c r="AG617" i="7"/>
  <c r="AG618" i="7"/>
  <c r="AG619" i="7"/>
  <c r="AG620" i="7"/>
  <c r="AG621" i="7"/>
  <c r="AG622" i="7"/>
  <c r="AG623" i="7"/>
  <c r="AG624" i="7"/>
  <c r="AG625" i="7"/>
  <c r="AG626" i="7"/>
  <c r="AG627" i="7"/>
  <c r="AG628" i="7"/>
  <c r="AG629" i="7"/>
  <c r="AG630" i="7"/>
  <c r="AG631" i="7"/>
  <c r="AG632" i="7"/>
  <c r="AG633" i="7"/>
  <c r="AG634" i="7"/>
  <c r="AG635" i="7"/>
  <c r="AG636" i="7"/>
  <c r="AG637" i="7"/>
  <c r="AG638" i="7"/>
  <c r="AG639" i="7"/>
  <c r="AG640" i="7"/>
  <c r="AG641" i="7"/>
  <c r="AG642" i="7"/>
  <c r="AG643" i="7"/>
  <c r="AG644" i="7"/>
  <c r="AG645" i="7"/>
  <c r="AG646" i="7"/>
  <c r="AG647" i="7"/>
  <c r="AG648" i="7"/>
  <c r="AG649" i="7"/>
  <c r="AG650" i="7"/>
  <c r="AG651" i="7"/>
  <c r="AG652" i="7"/>
  <c r="AG653" i="7"/>
  <c r="AG654" i="7"/>
  <c r="AG655" i="7"/>
  <c r="AG656" i="7"/>
  <c r="AG657" i="7"/>
  <c r="AG658" i="7"/>
  <c r="AG659" i="7"/>
  <c r="AG660" i="7"/>
  <c r="AG661" i="7"/>
  <c r="AG662" i="7"/>
  <c r="AG663" i="7"/>
  <c r="AG664" i="7"/>
  <c r="AG665" i="7"/>
  <c r="AG666" i="7"/>
  <c r="AG667" i="7"/>
  <c r="AG668" i="7"/>
  <c r="AG669" i="7"/>
  <c r="AG670" i="7"/>
  <c r="AG671" i="7"/>
  <c r="AG672" i="7"/>
  <c r="AG673" i="7"/>
  <c r="AG674" i="7"/>
  <c r="AG675" i="7"/>
  <c r="AG676" i="7"/>
  <c r="AG677" i="7"/>
  <c r="AG678" i="7"/>
  <c r="AG679" i="7"/>
  <c r="AG680" i="7"/>
  <c r="AG681" i="7"/>
  <c r="AG682" i="7"/>
  <c r="AG683" i="7"/>
  <c r="AG684" i="7"/>
  <c r="AG685" i="7"/>
  <c r="AG686" i="7"/>
  <c r="AG687" i="7"/>
  <c r="AG688" i="7"/>
  <c r="AG689" i="7"/>
  <c r="AG690" i="7"/>
  <c r="AG691" i="7"/>
  <c r="AG692" i="7"/>
  <c r="AG693" i="7"/>
  <c r="AG694" i="7"/>
  <c r="AG695" i="7"/>
  <c r="AG696" i="7"/>
  <c r="AG697" i="7"/>
  <c r="AG698" i="7"/>
  <c r="AC167" i="7"/>
  <c r="AC168" i="7"/>
  <c r="AC169" i="7"/>
  <c r="AC170" i="7"/>
  <c r="AC171" i="7"/>
  <c r="AC172" i="7"/>
  <c r="AC173" i="7"/>
  <c r="AC174" i="7"/>
  <c r="AC175" i="7"/>
  <c r="AC176" i="7"/>
  <c r="AC177" i="7"/>
  <c r="AC178" i="7"/>
  <c r="AC179" i="7"/>
  <c r="AC180" i="7"/>
  <c r="AC181" i="7"/>
  <c r="AC182" i="7"/>
  <c r="AC183" i="7"/>
  <c r="AC184" i="7"/>
  <c r="AC185" i="7"/>
  <c r="AC186" i="7"/>
  <c r="AC187" i="7"/>
  <c r="AC188" i="7"/>
  <c r="AC189" i="7"/>
  <c r="AC190" i="7"/>
  <c r="AC191" i="7"/>
  <c r="AC192" i="7"/>
  <c r="AC193" i="7"/>
  <c r="AC194" i="7"/>
  <c r="AC195" i="7"/>
  <c r="AC196" i="7"/>
  <c r="AC197" i="7"/>
  <c r="AC198" i="7"/>
  <c r="AC199" i="7"/>
  <c r="AC200" i="7"/>
  <c r="AC201" i="7"/>
  <c r="AC202" i="7"/>
  <c r="AC203" i="7"/>
  <c r="AC204" i="7"/>
  <c r="AC205" i="7"/>
  <c r="AC206" i="7"/>
  <c r="AC207" i="7"/>
  <c r="AC208" i="7"/>
  <c r="AC209" i="7"/>
  <c r="AC210" i="7"/>
  <c r="AC211" i="7"/>
  <c r="AC212" i="7"/>
  <c r="AC213" i="7"/>
  <c r="AC214" i="7"/>
  <c r="AC215" i="7"/>
  <c r="AC216" i="7"/>
  <c r="AC217" i="7"/>
  <c r="AC218" i="7"/>
  <c r="AC219" i="7"/>
  <c r="AC220" i="7"/>
  <c r="AC221" i="7"/>
  <c r="AC222" i="7"/>
  <c r="AC223" i="7"/>
  <c r="AC224" i="7"/>
  <c r="AC225" i="7"/>
  <c r="AC226" i="7"/>
  <c r="AC227" i="7"/>
  <c r="AC228" i="7"/>
  <c r="AC229" i="7"/>
  <c r="AC230" i="7"/>
  <c r="AC231" i="7"/>
  <c r="AC232" i="7"/>
  <c r="AC233" i="7"/>
  <c r="AC234" i="7"/>
  <c r="AC235" i="7"/>
  <c r="AC236" i="7"/>
  <c r="AC237" i="7"/>
  <c r="AC238" i="7"/>
  <c r="AC239" i="7"/>
  <c r="AC240" i="7"/>
  <c r="AC241" i="7"/>
  <c r="AC242" i="7"/>
  <c r="AC243" i="7"/>
  <c r="AC244" i="7"/>
  <c r="AC245" i="7"/>
  <c r="AC246" i="7"/>
  <c r="AC247" i="7"/>
  <c r="AC248" i="7"/>
  <c r="AC249" i="7"/>
  <c r="AC250" i="7"/>
  <c r="AC251" i="7"/>
  <c r="AC252" i="7"/>
  <c r="AC253" i="7"/>
  <c r="AC254" i="7"/>
  <c r="AC255" i="7"/>
  <c r="AC256" i="7"/>
  <c r="AC257" i="7"/>
  <c r="AC258" i="7"/>
  <c r="AC259" i="7"/>
  <c r="AC260" i="7"/>
  <c r="AC261" i="7"/>
  <c r="AC262" i="7"/>
  <c r="AC263" i="7"/>
  <c r="AC264" i="7"/>
  <c r="AC265" i="7"/>
  <c r="AC266" i="7"/>
  <c r="AC267" i="7"/>
  <c r="AC268" i="7"/>
  <c r="AC269" i="7"/>
  <c r="AC270" i="7"/>
  <c r="AC271" i="7"/>
  <c r="AC272" i="7"/>
  <c r="AC273" i="7"/>
  <c r="AC274" i="7"/>
  <c r="AC275" i="7"/>
  <c r="AC276" i="7"/>
  <c r="AC277" i="7"/>
  <c r="AC278" i="7"/>
  <c r="AC279" i="7"/>
  <c r="AC280" i="7"/>
  <c r="AC281" i="7"/>
  <c r="AC282" i="7"/>
  <c r="AC283" i="7"/>
  <c r="AC284" i="7"/>
  <c r="AC285" i="7"/>
  <c r="AC286" i="7"/>
  <c r="AC287" i="7"/>
  <c r="AC288" i="7"/>
  <c r="AC289" i="7"/>
  <c r="AC290" i="7"/>
  <c r="AC291" i="7"/>
  <c r="AC292" i="7"/>
  <c r="AC293" i="7"/>
  <c r="AC294" i="7"/>
  <c r="AC295" i="7"/>
  <c r="AC296" i="7"/>
  <c r="AC297" i="7"/>
  <c r="AC298" i="7"/>
  <c r="AC299" i="7"/>
  <c r="AC300" i="7"/>
  <c r="AC301" i="7"/>
  <c r="AC302" i="7"/>
  <c r="AC303" i="7"/>
  <c r="AC304" i="7"/>
  <c r="AC305" i="7"/>
  <c r="AC306" i="7"/>
  <c r="AC307" i="7"/>
  <c r="AC308" i="7"/>
  <c r="AC309" i="7"/>
  <c r="AC310" i="7"/>
  <c r="AC311" i="7"/>
  <c r="AC312" i="7"/>
  <c r="AC313" i="7"/>
  <c r="AC314" i="7"/>
  <c r="AC315" i="7"/>
  <c r="AC316" i="7"/>
  <c r="AC317" i="7"/>
  <c r="AC318" i="7"/>
  <c r="AC319" i="7"/>
  <c r="AC320" i="7"/>
  <c r="AC321" i="7"/>
  <c r="AC322" i="7"/>
  <c r="AC323" i="7"/>
  <c r="AC324" i="7"/>
  <c r="AC325" i="7"/>
  <c r="AC326" i="7"/>
  <c r="AC327" i="7"/>
  <c r="AC328" i="7"/>
  <c r="AC329" i="7"/>
  <c r="AC330" i="7"/>
  <c r="AC331" i="7"/>
  <c r="AC332" i="7"/>
  <c r="AC333" i="7"/>
  <c r="AC334" i="7"/>
  <c r="AC335" i="7"/>
  <c r="AC336" i="7"/>
  <c r="AC337" i="7"/>
  <c r="AC338" i="7"/>
  <c r="AC339" i="7"/>
  <c r="AC340" i="7"/>
  <c r="AC341" i="7"/>
  <c r="AC342" i="7"/>
  <c r="AC343" i="7"/>
  <c r="AC344" i="7"/>
  <c r="AC345" i="7"/>
  <c r="AC346" i="7"/>
  <c r="AC347" i="7"/>
  <c r="AC348" i="7"/>
  <c r="AC349" i="7"/>
  <c r="AC350" i="7"/>
  <c r="AC351" i="7"/>
  <c r="AC352" i="7"/>
  <c r="AC353" i="7"/>
  <c r="AC354" i="7"/>
  <c r="AC355" i="7"/>
  <c r="AC356" i="7"/>
  <c r="AC357" i="7"/>
  <c r="AC358" i="7"/>
  <c r="AC359" i="7"/>
  <c r="AC360" i="7"/>
  <c r="AC361" i="7"/>
  <c r="AC362" i="7"/>
  <c r="AC363" i="7"/>
  <c r="AC364" i="7"/>
  <c r="AC365" i="7"/>
  <c r="AC366" i="7"/>
  <c r="AC367" i="7"/>
  <c r="AC368" i="7"/>
  <c r="AC369" i="7"/>
  <c r="AC370" i="7"/>
  <c r="AC371" i="7"/>
  <c r="AC372" i="7"/>
  <c r="AC373" i="7"/>
  <c r="AC374" i="7"/>
  <c r="AC375" i="7"/>
  <c r="AC376" i="7"/>
  <c r="AC377" i="7"/>
  <c r="AC378" i="7"/>
  <c r="AC379" i="7"/>
  <c r="AC380" i="7"/>
  <c r="AC381" i="7"/>
  <c r="AC382" i="7"/>
  <c r="AC383" i="7"/>
  <c r="AC384" i="7"/>
  <c r="AC385" i="7"/>
  <c r="AC386" i="7"/>
  <c r="AC387" i="7"/>
  <c r="AC388" i="7"/>
  <c r="AC389" i="7"/>
  <c r="AC390" i="7"/>
  <c r="AC391" i="7"/>
  <c r="AC392" i="7"/>
  <c r="AC393" i="7"/>
  <c r="AC394" i="7"/>
  <c r="AC395" i="7"/>
  <c r="AC396" i="7"/>
  <c r="AC397" i="7"/>
  <c r="AC398" i="7"/>
  <c r="AC399" i="7"/>
  <c r="AC400" i="7"/>
  <c r="AC401" i="7"/>
  <c r="AC402" i="7"/>
  <c r="AC403" i="7"/>
  <c r="AC404" i="7"/>
  <c r="AC405" i="7"/>
  <c r="AC406" i="7"/>
  <c r="AC407" i="7"/>
  <c r="AC408" i="7"/>
  <c r="AC409" i="7"/>
  <c r="AC410" i="7"/>
  <c r="AC411" i="7"/>
  <c r="AC412" i="7"/>
  <c r="AC413" i="7"/>
  <c r="AC414" i="7"/>
  <c r="AC415" i="7"/>
  <c r="AC416" i="7"/>
  <c r="AC417" i="7"/>
  <c r="AC418" i="7"/>
  <c r="AC419" i="7"/>
  <c r="AC420" i="7"/>
  <c r="AC421" i="7"/>
  <c r="AC422" i="7"/>
  <c r="AC423" i="7"/>
  <c r="AC424" i="7"/>
  <c r="AC425" i="7"/>
  <c r="AC426" i="7"/>
  <c r="AC427" i="7"/>
  <c r="AC428" i="7"/>
  <c r="AC429" i="7"/>
  <c r="AC430" i="7"/>
  <c r="AC431" i="7"/>
  <c r="AC432" i="7"/>
  <c r="AC433" i="7"/>
  <c r="AC434" i="7"/>
  <c r="AC435" i="7"/>
  <c r="AC436" i="7"/>
  <c r="AC437" i="7"/>
  <c r="AC438" i="7"/>
  <c r="AC439" i="7"/>
  <c r="AC440" i="7"/>
  <c r="AC441" i="7"/>
  <c r="AC442" i="7"/>
  <c r="AC443" i="7"/>
  <c r="AC444" i="7"/>
  <c r="AC445" i="7"/>
  <c r="AC446" i="7"/>
  <c r="AC447" i="7"/>
  <c r="AC448" i="7"/>
  <c r="AC449" i="7"/>
  <c r="AC450" i="7"/>
  <c r="AC451" i="7"/>
  <c r="AC452" i="7"/>
  <c r="AC453" i="7"/>
  <c r="AC454" i="7"/>
  <c r="AC455" i="7"/>
  <c r="AC456" i="7"/>
  <c r="AC457" i="7"/>
  <c r="AC458" i="7"/>
  <c r="AC459" i="7"/>
  <c r="AC460" i="7"/>
  <c r="AC461" i="7"/>
  <c r="AC462" i="7"/>
  <c r="AC463" i="7"/>
  <c r="AC464" i="7"/>
  <c r="AC465" i="7"/>
  <c r="AC466" i="7"/>
  <c r="AC467" i="7"/>
  <c r="AC468" i="7"/>
  <c r="AC469" i="7"/>
  <c r="AC470" i="7"/>
  <c r="AC471" i="7"/>
  <c r="AC472" i="7"/>
  <c r="AC473" i="7"/>
  <c r="AC474" i="7"/>
  <c r="AC475" i="7"/>
  <c r="AC476" i="7"/>
  <c r="AC477" i="7"/>
  <c r="AC478" i="7"/>
  <c r="AC479" i="7"/>
  <c r="AC480" i="7"/>
  <c r="AC481" i="7"/>
  <c r="AC482" i="7"/>
  <c r="AC483" i="7"/>
  <c r="AC484" i="7"/>
  <c r="AC485" i="7"/>
  <c r="AC486" i="7"/>
  <c r="AC487" i="7"/>
  <c r="AC488" i="7"/>
  <c r="AC489" i="7"/>
  <c r="AC490" i="7"/>
  <c r="AC491" i="7"/>
  <c r="AC492" i="7"/>
  <c r="AC493" i="7"/>
  <c r="AC494" i="7"/>
  <c r="AC495" i="7"/>
  <c r="AC496" i="7"/>
  <c r="AC497" i="7"/>
  <c r="AC498" i="7"/>
  <c r="AC499" i="7"/>
  <c r="AC500" i="7"/>
  <c r="AC501" i="7"/>
  <c r="AC502" i="7"/>
  <c r="AC503" i="7"/>
  <c r="AC504" i="7"/>
  <c r="AC505" i="7"/>
  <c r="AC506" i="7"/>
  <c r="AC507" i="7"/>
  <c r="AC508" i="7"/>
  <c r="AC509" i="7"/>
  <c r="AC510" i="7"/>
  <c r="AC511" i="7"/>
  <c r="AC512" i="7"/>
  <c r="AC513" i="7"/>
  <c r="AC514" i="7"/>
  <c r="AC515" i="7"/>
  <c r="AC516" i="7"/>
  <c r="AC517" i="7"/>
  <c r="AC518" i="7"/>
  <c r="AC519" i="7"/>
  <c r="AC520" i="7"/>
  <c r="AC521" i="7"/>
  <c r="AC522" i="7"/>
  <c r="AC523" i="7"/>
  <c r="AC524" i="7"/>
  <c r="AC525" i="7"/>
  <c r="AC526" i="7"/>
  <c r="AC527" i="7"/>
  <c r="AC528" i="7"/>
  <c r="AC529" i="7"/>
  <c r="AC530" i="7"/>
  <c r="AC531" i="7"/>
  <c r="AC532" i="7"/>
  <c r="AC533" i="7"/>
  <c r="AC534" i="7"/>
  <c r="AC535" i="7"/>
  <c r="AC536" i="7"/>
  <c r="AC537" i="7"/>
  <c r="AC538" i="7"/>
  <c r="AC539" i="7"/>
  <c r="AC540" i="7"/>
  <c r="AC541" i="7"/>
  <c r="AC542" i="7"/>
  <c r="AC543" i="7"/>
  <c r="AC544" i="7"/>
  <c r="AC545" i="7"/>
  <c r="AC546" i="7"/>
  <c r="AC547" i="7"/>
  <c r="AC548" i="7"/>
  <c r="AC549" i="7"/>
  <c r="AC550" i="7"/>
  <c r="AC551" i="7"/>
  <c r="AC552" i="7"/>
  <c r="AC553" i="7"/>
  <c r="AC554" i="7"/>
  <c r="AC555" i="7"/>
  <c r="AC556" i="7"/>
  <c r="AC557" i="7"/>
  <c r="AC558" i="7"/>
  <c r="AC559" i="7"/>
  <c r="AC560" i="7"/>
  <c r="AC561" i="7"/>
  <c r="AC562" i="7"/>
  <c r="AC563" i="7"/>
  <c r="AC564" i="7"/>
  <c r="AC565" i="7"/>
  <c r="AC566" i="7"/>
  <c r="AC567" i="7"/>
  <c r="AC568" i="7"/>
  <c r="AC569" i="7"/>
  <c r="AC570" i="7"/>
  <c r="AC571" i="7"/>
  <c r="AC572" i="7"/>
  <c r="AC573" i="7"/>
  <c r="AC574" i="7"/>
  <c r="AC575" i="7"/>
  <c r="AC576" i="7"/>
  <c r="AC577" i="7"/>
  <c r="AC578" i="7"/>
  <c r="AC579" i="7"/>
  <c r="AC580" i="7"/>
  <c r="AC581" i="7"/>
  <c r="AC582" i="7"/>
  <c r="AC583" i="7"/>
  <c r="AC584" i="7"/>
  <c r="AC585" i="7"/>
  <c r="AC586" i="7"/>
  <c r="AC587" i="7"/>
  <c r="AC588" i="7"/>
  <c r="AC589" i="7"/>
  <c r="AC590" i="7"/>
  <c r="AC591" i="7"/>
  <c r="AC592" i="7"/>
  <c r="AC593" i="7"/>
  <c r="AC594" i="7"/>
  <c r="AC595" i="7"/>
  <c r="AC596" i="7"/>
  <c r="AC597" i="7"/>
  <c r="AC598" i="7"/>
  <c r="AC599" i="7"/>
  <c r="AC600" i="7"/>
  <c r="AC601" i="7"/>
  <c r="AC602" i="7"/>
  <c r="AC603" i="7"/>
  <c r="AC604" i="7"/>
  <c r="AC605" i="7"/>
  <c r="AC606" i="7"/>
  <c r="AC607" i="7"/>
  <c r="AC608" i="7"/>
  <c r="AC609" i="7"/>
  <c r="AC610" i="7"/>
  <c r="AC611" i="7"/>
  <c r="AC612" i="7"/>
  <c r="AC613" i="7"/>
  <c r="AC614" i="7"/>
  <c r="AC615" i="7"/>
  <c r="AC616" i="7"/>
  <c r="AC617" i="7"/>
  <c r="AC618" i="7"/>
  <c r="AC619" i="7"/>
  <c r="AC620" i="7"/>
  <c r="AC621" i="7"/>
  <c r="AC622" i="7"/>
  <c r="AC623" i="7"/>
  <c r="AC624" i="7"/>
  <c r="AC625" i="7"/>
  <c r="AC626" i="7"/>
  <c r="AC627" i="7"/>
  <c r="AC628" i="7"/>
  <c r="AC629" i="7"/>
  <c r="AC630" i="7"/>
  <c r="AC631" i="7"/>
  <c r="AC632" i="7"/>
  <c r="AC633" i="7"/>
  <c r="AC634" i="7"/>
  <c r="AC635" i="7"/>
  <c r="AC636" i="7"/>
  <c r="AC637" i="7"/>
  <c r="AC638" i="7"/>
  <c r="AC639" i="7"/>
  <c r="AC640" i="7"/>
  <c r="AC641" i="7"/>
  <c r="AC642" i="7"/>
  <c r="AC643" i="7"/>
  <c r="AC644" i="7"/>
  <c r="AC645" i="7"/>
  <c r="AC646" i="7"/>
  <c r="AC647" i="7"/>
  <c r="AC648" i="7"/>
  <c r="AC649" i="7"/>
  <c r="AC650" i="7"/>
  <c r="AC651" i="7"/>
  <c r="AC652" i="7"/>
  <c r="AC653" i="7"/>
  <c r="AC654" i="7"/>
  <c r="AC655" i="7"/>
  <c r="AC656" i="7"/>
  <c r="AC657" i="7"/>
  <c r="AC658" i="7"/>
  <c r="AC659" i="7"/>
  <c r="AC660" i="7"/>
  <c r="AC661" i="7"/>
  <c r="AC662" i="7"/>
  <c r="AC663" i="7"/>
  <c r="AC664" i="7"/>
  <c r="AC665" i="7"/>
  <c r="AC666" i="7"/>
  <c r="AC667" i="7"/>
  <c r="AC668" i="7"/>
  <c r="AC669" i="7"/>
  <c r="AC670" i="7"/>
  <c r="AC671" i="7"/>
  <c r="AC672" i="7"/>
  <c r="AC673" i="7"/>
  <c r="AC674" i="7"/>
  <c r="AC675" i="7"/>
  <c r="AC676" i="7"/>
  <c r="AC677" i="7"/>
  <c r="AC678" i="7"/>
  <c r="AC679" i="7"/>
  <c r="AC680" i="7"/>
  <c r="AC681" i="7"/>
  <c r="AC682" i="7"/>
  <c r="AC683" i="7"/>
  <c r="AC684" i="7"/>
  <c r="AC685" i="7"/>
  <c r="AC686" i="7"/>
  <c r="AC687" i="7"/>
  <c r="AC688" i="7"/>
  <c r="AC689" i="7"/>
  <c r="AC690" i="7"/>
  <c r="AC691" i="7"/>
  <c r="AC692" i="7"/>
  <c r="AC693" i="7"/>
  <c r="AC694" i="7"/>
  <c r="AC695" i="7"/>
  <c r="AC696" i="7"/>
  <c r="AC697" i="7"/>
  <c r="AC698" i="7"/>
  <c r="AA167" i="7"/>
  <c r="AA168" i="7"/>
  <c r="AA169" i="7"/>
  <c r="AA170" i="7"/>
  <c r="AA171" i="7"/>
  <c r="AA172" i="7"/>
  <c r="AA173" i="7"/>
  <c r="AA174" i="7"/>
  <c r="AA175" i="7"/>
  <c r="AA176" i="7"/>
  <c r="AA177" i="7"/>
  <c r="AA178" i="7"/>
  <c r="AA179" i="7"/>
  <c r="AA180" i="7"/>
  <c r="AA181" i="7"/>
  <c r="AA182" i="7"/>
  <c r="AA183" i="7"/>
  <c r="AA184" i="7"/>
  <c r="AA185" i="7"/>
  <c r="AA186" i="7"/>
  <c r="AA187" i="7"/>
  <c r="AA188" i="7"/>
  <c r="AA189" i="7"/>
  <c r="AA190" i="7"/>
  <c r="AA191" i="7"/>
  <c r="AA192" i="7"/>
  <c r="AA193" i="7"/>
  <c r="AA194" i="7"/>
  <c r="AA195" i="7"/>
  <c r="AA196" i="7"/>
  <c r="AA197" i="7"/>
  <c r="AA198" i="7"/>
  <c r="AA199" i="7"/>
  <c r="AA200" i="7"/>
  <c r="AA201" i="7"/>
  <c r="AA202" i="7"/>
  <c r="AA203" i="7"/>
  <c r="AA204" i="7"/>
  <c r="AA205" i="7"/>
  <c r="AA206" i="7"/>
  <c r="AA207" i="7"/>
  <c r="AA208" i="7"/>
  <c r="AA209" i="7"/>
  <c r="AA210" i="7"/>
  <c r="AA211" i="7"/>
  <c r="AA212" i="7"/>
  <c r="AA213" i="7"/>
  <c r="AA214" i="7"/>
  <c r="AA215" i="7"/>
  <c r="AA216" i="7"/>
  <c r="AA217" i="7"/>
  <c r="AA218" i="7"/>
  <c r="AA219" i="7"/>
  <c r="AA220" i="7"/>
  <c r="AA221" i="7"/>
  <c r="AA222" i="7"/>
  <c r="AA223" i="7"/>
  <c r="AA224" i="7"/>
  <c r="AA225" i="7"/>
  <c r="AA226" i="7"/>
  <c r="AA227" i="7"/>
  <c r="AA228" i="7"/>
  <c r="AA229" i="7"/>
  <c r="AA230" i="7"/>
  <c r="AA231" i="7"/>
  <c r="AA232" i="7"/>
  <c r="AA233" i="7"/>
  <c r="AA234" i="7"/>
  <c r="AA235" i="7"/>
  <c r="AA236" i="7"/>
  <c r="AA237" i="7"/>
  <c r="AA238" i="7"/>
  <c r="AA239" i="7"/>
  <c r="AA240" i="7"/>
  <c r="AA241" i="7"/>
  <c r="AA242" i="7"/>
  <c r="AA243" i="7"/>
  <c r="AA244" i="7"/>
  <c r="AA245" i="7"/>
  <c r="AA246" i="7"/>
  <c r="AA247" i="7"/>
  <c r="AA248" i="7"/>
  <c r="AA249" i="7"/>
  <c r="AA250" i="7"/>
  <c r="AA251" i="7"/>
  <c r="AA252" i="7"/>
  <c r="AA253" i="7"/>
  <c r="AA254" i="7"/>
  <c r="AA255" i="7"/>
  <c r="AA256" i="7"/>
  <c r="AA257" i="7"/>
  <c r="AA258" i="7"/>
  <c r="AA259" i="7"/>
  <c r="AA260" i="7"/>
  <c r="AA261" i="7"/>
  <c r="AA262" i="7"/>
  <c r="AA263" i="7"/>
  <c r="AA264" i="7"/>
  <c r="AA265" i="7"/>
  <c r="AA266" i="7"/>
  <c r="AA267" i="7"/>
  <c r="AA268" i="7"/>
  <c r="AA269" i="7"/>
  <c r="AA270" i="7"/>
  <c r="AA271" i="7"/>
  <c r="AA272" i="7"/>
  <c r="AA273" i="7"/>
  <c r="AA274" i="7"/>
  <c r="AA275" i="7"/>
  <c r="AA276" i="7"/>
  <c r="AA277" i="7"/>
  <c r="AA278" i="7"/>
  <c r="AA279" i="7"/>
  <c r="AA280" i="7"/>
  <c r="AA281" i="7"/>
  <c r="AA282" i="7"/>
  <c r="AA283" i="7"/>
  <c r="AA284" i="7"/>
  <c r="AA285" i="7"/>
  <c r="AA286" i="7"/>
  <c r="AA287" i="7"/>
  <c r="AA288" i="7"/>
  <c r="AA289" i="7"/>
  <c r="AA290" i="7"/>
  <c r="AA291" i="7"/>
  <c r="AA292" i="7"/>
  <c r="AA293" i="7"/>
  <c r="AA294" i="7"/>
  <c r="AA295" i="7"/>
  <c r="AA296" i="7"/>
  <c r="AA297" i="7"/>
  <c r="AA298" i="7"/>
  <c r="AA299" i="7"/>
  <c r="AA300" i="7"/>
  <c r="AA301" i="7"/>
  <c r="AA302" i="7"/>
  <c r="AA303" i="7"/>
  <c r="AA304" i="7"/>
  <c r="AA305" i="7"/>
  <c r="AA306" i="7"/>
  <c r="AA307" i="7"/>
  <c r="AA308" i="7"/>
  <c r="AA309" i="7"/>
  <c r="AA310" i="7"/>
  <c r="AA311" i="7"/>
  <c r="AA312" i="7"/>
  <c r="AA313" i="7"/>
  <c r="AA314" i="7"/>
  <c r="AA315" i="7"/>
  <c r="AA316" i="7"/>
  <c r="AA317" i="7"/>
  <c r="AA318" i="7"/>
  <c r="AA319" i="7"/>
  <c r="AA320" i="7"/>
  <c r="AA321" i="7"/>
  <c r="AA322" i="7"/>
  <c r="AA323" i="7"/>
  <c r="AA324" i="7"/>
  <c r="AA325" i="7"/>
  <c r="AA326" i="7"/>
  <c r="AA327" i="7"/>
  <c r="AA328" i="7"/>
  <c r="AA329" i="7"/>
  <c r="AA330" i="7"/>
  <c r="AA331" i="7"/>
  <c r="AA332" i="7"/>
  <c r="AA333" i="7"/>
  <c r="AA334" i="7"/>
  <c r="AA335" i="7"/>
  <c r="AA336" i="7"/>
  <c r="AA337" i="7"/>
  <c r="AA338" i="7"/>
  <c r="AA339" i="7"/>
  <c r="AA340" i="7"/>
  <c r="AA341" i="7"/>
  <c r="AA342" i="7"/>
  <c r="AA343" i="7"/>
  <c r="AA344" i="7"/>
  <c r="AA345" i="7"/>
  <c r="AA346" i="7"/>
  <c r="AA347" i="7"/>
  <c r="AA348" i="7"/>
  <c r="AA349" i="7"/>
  <c r="AA350" i="7"/>
  <c r="AA351" i="7"/>
  <c r="AA352" i="7"/>
  <c r="AA353" i="7"/>
  <c r="AA354" i="7"/>
  <c r="AA355" i="7"/>
  <c r="AA356" i="7"/>
  <c r="AA357" i="7"/>
  <c r="AA358" i="7"/>
  <c r="AA359" i="7"/>
  <c r="AA360" i="7"/>
  <c r="AA361" i="7"/>
  <c r="AA362" i="7"/>
  <c r="AA363" i="7"/>
  <c r="AA364" i="7"/>
  <c r="AA365" i="7"/>
  <c r="AA366" i="7"/>
  <c r="AA367" i="7"/>
  <c r="AA368" i="7"/>
  <c r="AA369" i="7"/>
  <c r="AA370" i="7"/>
  <c r="AA371" i="7"/>
  <c r="AA372" i="7"/>
  <c r="AA373" i="7"/>
  <c r="AA374" i="7"/>
  <c r="AA375" i="7"/>
  <c r="AA376" i="7"/>
  <c r="AA377" i="7"/>
  <c r="AA378" i="7"/>
  <c r="AA379" i="7"/>
  <c r="AA380" i="7"/>
  <c r="AA381" i="7"/>
  <c r="AA382" i="7"/>
  <c r="AA383" i="7"/>
  <c r="AA384" i="7"/>
  <c r="AA385" i="7"/>
  <c r="AA386" i="7"/>
  <c r="AA387" i="7"/>
  <c r="AA388" i="7"/>
  <c r="AA389" i="7"/>
  <c r="AA390" i="7"/>
  <c r="AA391" i="7"/>
  <c r="AA392" i="7"/>
  <c r="AA393" i="7"/>
  <c r="AA394" i="7"/>
  <c r="AA395" i="7"/>
  <c r="AA396" i="7"/>
  <c r="AA397" i="7"/>
  <c r="AA398" i="7"/>
  <c r="AA399" i="7"/>
  <c r="AA400" i="7"/>
  <c r="AA401" i="7"/>
  <c r="AA402" i="7"/>
  <c r="AA403" i="7"/>
  <c r="AA404" i="7"/>
  <c r="AA405" i="7"/>
  <c r="AA406" i="7"/>
  <c r="AA407" i="7"/>
  <c r="AA408" i="7"/>
  <c r="AA409" i="7"/>
  <c r="AA410" i="7"/>
  <c r="AA411" i="7"/>
  <c r="AA412" i="7"/>
  <c r="AA413" i="7"/>
  <c r="AA414" i="7"/>
  <c r="AA415" i="7"/>
  <c r="AA416" i="7"/>
  <c r="AA417" i="7"/>
  <c r="AA418" i="7"/>
  <c r="AA419" i="7"/>
  <c r="AA420" i="7"/>
  <c r="AA421" i="7"/>
  <c r="AA422" i="7"/>
  <c r="AA423" i="7"/>
  <c r="AA424" i="7"/>
  <c r="AA425" i="7"/>
  <c r="AA426" i="7"/>
  <c r="AA427" i="7"/>
  <c r="AA428" i="7"/>
  <c r="AA429" i="7"/>
  <c r="AA430" i="7"/>
  <c r="AA431" i="7"/>
  <c r="AA432" i="7"/>
  <c r="AA433" i="7"/>
  <c r="AA434" i="7"/>
  <c r="AA435" i="7"/>
  <c r="AA436" i="7"/>
  <c r="AA437" i="7"/>
  <c r="AA438" i="7"/>
  <c r="AA439" i="7"/>
  <c r="AA440" i="7"/>
  <c r="AA441" i="7"/>
  <c r="AA442" i="7"/>
  <c r="AA443" i="7"/>
  <c r="AA444" i="7"/>
  <c r="AA445" i="7"/>
  <c r="AA446" i="7"/>
  <c r="AA447" i="7"/>
  <c r="AA448" i="7"/>
  <c r="AA449" i="7"/>
  <c r="AA450" i="7"/>
  <c r="AA451" i="7"/>
  <c r="AA452" i="7"/>
  <c r="AA453" i="7"/>
  <c r="AA454" i="7"/>
  <c r="AA455" i="7"/>
  <c r="AA456" i="7"/>
  <c r="AA457" i="7"/>
  <c r="AA458" i="7"/>
  <c r="AA459" i="7"/>
  <c r="AA460" i="7"/>
  <c r="AA461" i="7"/>
  <c r="AA462" i="7"/>
  <c r="AA463" i="7"/>
  <c r="AA464" i="7"/>
  <c r="AA465" i="7"/>
  <c r="AA466" i="7"/>
  <c r="AA467" i="7"/>
  <c r="AA468" i="7"/>
  <c r="AA469" i="7"/>
  <c r="AA470" i="7"/>
  <c r="AA471" i="7"/>
  <c r="AA472" i="7"/>
  <c r="AA473" i="7"/>
  <c r="AA474" i="7"/>
  <c r="AA475" i="7"/>
  <c r="AA476" i="7"/>
  <c r="AA477" i="7"/>
  <c r="AA478" i="7"/>
  <c r="AA479" i="7"/>
  <c r="AA480" i="7"/>
  <c r="AA481" i="7"/>
  <c r="AA482" i="7"/>
  <c r="AA483" i="7"/>
  <c r="AA484" i="7"/>
  <c r="AA485" i="7"/>
  <c r="AA486" i="7"/>
  <c r="AA487" i="7"/>
  <c r="AA488" i="7"/>
  <c r="AA489" i="7"/>
  <c r="AA490" i="7"/>
  <c r="AA491" i="7"/>
  <c r="AA492" i="7"/>
  <c r="AA493" i="7"/>
  <c r="AA494" i="7"/>
  <c r="AA495" i="7"/>
  <c r="AA496" i="7"/>
  <c r="AA497" i="7"/>
  <c r="AA498" i="7"/>
  <c r="AA499" i="7"/>
  <c r="AA500" i="7"/>
  <c r="AA501" i="7"/>
  <c r="AA502" i="7"/>
  <c r="AA503" i="7"/>
  <c r="AA504" i="7"/>
  <c r="AA505" i="7"/>
  <c r="AA506" i="7"/>
  <c r="AA507" i="7"/>
  <c r="AA508" i="7"/>
  <c r="AA509" i="7"/>
  <c r="AA510" i="7"/>
  <c r="AA511" i="7"/>
  <c r="AA512" i="7"/>
  <c r="AA513" i="7"/>
  <c r="AA514" i="7"/>
  <c r="AA515" i="7"/>
  <c r="AA516" i="7"/>
  <c r="AA517" i="7"/>
  <c r="AA518" i="7"/>
  <c r="AA519" i="7"/>
  <c r="AA520" i="7"/>
  <c r="AA521" i="7"/>
  <c r="AA522" i="7"/>
  <c r="AA523" i="7"/>
  <c r="AA524" i="7"/>
  <c r="AA525" i="7"/>
  <c r="AA526" i="7"/>
  <c r="AA527" i="7"/>
  <c r="AA528" i="7"/>
  <c r="AA529" i="7"/>
  <c r="AA530" i="7"/>
  <c r="AA531" i="7"/>
  <c r="AA532" i="7"/>
  <c r="AA533" i="7"/>
  <c r="AA534" i="7"/>
  <c r="AA535" i="7"/>
  <c r="AA536" i="7"/>
  <c r="AA537" i="7"/>
  <c r="AA538" i="7"/>
  <c r="AA539" i="7"/>
  <c r="AA540" i="7"/>
  <c r="AA541" i="7"/>
  <c r="AA542" i="7"/>
  <c r="AA543" i="7"/>
  <c r="AA544" i="7"/>
  <c r="AA545" i="7"/>
  <c r="AA546" i="7"/>
  <c r="AA547" i="7"/>
  <c r="AA548" i="7"/>
  <c r="AA549" i="7"/>
  <c r="AA550" i="7"/>
  <c r="AA551" i="7"/>
  <c r="AA552" i="7"/>
  <c r="AA553" i="7"/>
  <c r="AA554" i="7"/>
  <c r="AA555" i="7"/>
  <c r="AA556" i="7"/>
  <c r="AA557" i="7"/>
  <c r="AA558" i="7"/>
  <c r="AA559" i="7"/>
  <c r="AA560" i="7"/>
  <c r="AA561" i="7"/>
  <c r="AA562" i="7"/>
  <c r="AA563" i="7"/>
  <c r="AA564" i="7"/>
  <c r="AA565" i="7"/>
  <c r="AA566" i="7"/>
  <c r="AA567" i="7"/>
  <c r="AA568" i="7"/>
  <c r="AA569" i="7"/>
  <c r="AA570" i="7"/>
  <c r="AA571" i="7"/>
  <c r="AA572" i="7"/>
  <c r="AA573" i="7"/>
  <c r="AA574" i="7"/>
  <c r="AA575" i="7"/>
  <c r="AA576" i="7"/>
  <c r="AA577" i="7"/>
  <c r="AA578" i="7"/>
  <c r="AA579" i="7"/>
  <c r="AA580" i="7"/>
  <c r="AA581" i="7"/>
  <c r="AA582" i="7"/>
  <c r="AA583" i="7"/>
  <c r="AA584" i="7"/>
  <c r="AA585" i="7"/>
  <c r="AA586" i="7"/>
  <c r="AA587" i="7"/>
  <c r="AA588" i="7"/>
  <c r="AA589" i="7"/>
  <c r="AA590" i="7"/>
  <c r="AA591" i="7"/>
  <c r="AA592" i="7"/>
  <c r="AA593" i="7"/>
  <c r="AA594" i="7"/>
  <c r="AA595" i="7"/>
  <c r="AA596" i="7"/>
  <c r="AA597" i="7"/>
  <c r="AA598" i="7"/>
  <c r="AA599" i="7"/>
  <c r="AA600" i="7"/>
  <c r="AA601" i="7"/>
  <c r="AA602" i="7"/>
  <c r="AA603" i="7"/>
  <c r="AA604" i="7"/>
  <c r="AA605" i="7"/>
  <c r="AA606" i="7"/>
  <c r="AA607" i="7"/>
  <c r="AA608" i="7"/>
  <c r="AA609" i="7"/>
  <c r="AA610" i="7"/>
  <c r="AA611" i="7"/>
  <c r="AA612" i="7"/>
  <c r="AA613" i="7"/>
  <c r="AA614" i="7"/>
  <c r="AA615" i="7"/>
  <c r="AA616" i="7"/>
  <c r="AA617" i="7"/>
  <c r="AA618" i="7"/>
  <c r="AA619" i="7"/>
  <c r="AA620" i="7"/>
  <c r="AA621" i="7"/>
  <c r="AA622" i="7"/>
  <c r="AA623" i="7"/>
  <c r="AA624" i="7"/>
  <c r="AA625" i="7"/>
  <c r="AA626" i="7"/>
  <c r="AA627" i="7"/>
  <c r="AA628" i="7"/>
  <c r="AA629" i="7"/>
  <c r="AA630" i="7"/>
  <c r="AA631" i="7"/>
  <c r="AA632" i="7"/>
  <c r="AA633" i="7"/>
  <c r="AA634" i="7"/>
  <c r="AA635" i="7"/>
  <c r="AA636" i="7"/>
  <c r="AA637" i="7"/>
  <c r="AA638" i="7"/>
  <c r="AA639" i="7"/>
  <c r="AA640" i="7"/>
  <c r="AA641" i="7"/>
  <c r="AA642" i="7"/>
  <c r="AA643" i="7"/>
  <c r="AA644" i="7"/>
  <c r="AA645" i="7"/>
  <c r="AA646" i="7"/>
  <c r="AA647" i="7"/>
  <c r="AA648" i="7"/>
  <c r="AA649" i="7"/>
  <c r="AA650" i="7"/>
  <c r="AA651" i="7"/>
  <c r="AA652" i="7"/>
  <c r="AA653" i="7"/>
  <c r="AA654" i="7"/>
  <c r="AA655" i="7"/>
  <c r="AA656" i="7"/>
  <c r="AA657" i="7"/>
  <c r="AA658" i="7"/>
  <c r="AA659" i="7"/>
  <c r="AA660" i="7"/>
  <c r="AA661" i="7"/>
  <c r="AA662" i="7"/>
  <c r="AA663" i="7"/>
  <c r="AA664" i="7"/>
  <c r="AA665" i="7"/>
  <c r="AA666" i="7"/>
  <c r="AA667" i="7"/>
  <c r="AA668" i="7"/>
  <c r="AA669" i="7"/>
  <c r="AA670" i="7"/>
  <c r="AA671" i="7"/>
  <c r="AA672" i="7"/>
  <c r="AA673" i="7"/>
  <c r="AA674" i="7"/>
  <c r="AA675" i="7"/>
  <c r="AA676" i="7"/>
  <c r="AA677" i="7"/>
  <c r="AA678" i="7"/>
  <c r="AA679" i="7"/>
  <c r="AA680" i="7"/>
  <c r="AA681" i="7"/>
  <c r="AA682" i="7"/>
  <c r="AA683" i="7"/>
  <c r="AA684" i="7"/>
  <c r="AA685" i="7"/>
  <c r="AA686" i="7"/>
  <c r="AA687" i="7"/>
  <c r="AA688" i="7"/>
  <c r="AA689" i="7"/>
  <c r="AA690" i="7"/>
  <c r="AA691" i="7"/>
  <c r="AA692" i="7"/>
  <c r="AA693" i="7"/>
  <c r="AA694" i="7"/>
  <c r="AA695" i="7"/>
  <c r="AA696" i="7"/>
  <c r="AA697" i="7"/>
  <c r="AA698" i="7"/>
  <c r="Y167" i="7"/>
  <c r="Y168" i="7"/>
  <c r="Y169" i="7"/>
  <c r="Y170" i="7"/>
  <c r="Y171" i="7"/>
  <c r="Y172" i="7"/>
  <c r="Y173" i="7"/>
  <c r="Y174" i="7"/>
  <c r="Y175" i="7"/>
  <c r="Y176" i="7"/>
  <c r="Y177" i="7"/>
  <c r="Y178" i="7"/>
  <c r="Y179" i="7"/>
  <c r="Y180" i="7"/>
  <c r="Y181" i="7"/>
  <c r="Y182" i="7"/>
  <c r="Y183" i="7"/>
  <c r="Y184" i="7"/>
  <c r="Y185" i="7"/>
  <c r="Y186" i="7"/>
  <c r="Y187" i="7"/>
  <c r="Y188" i="7"/>
  <c r="Y189" i="7"/>
  <c r="Y190" i="7"/>
  <c r="Y191" i="7"/>
  <c r="Y192" i="7"/>
  <c r="Y193" i="7"/>
  <c r="Y194" i="7"/>
  <c r="Y195" i="7"/>
  <c r="Y196" i="7"/>
  <c r="Y197" i="7"/>
  <c r="Y198" i="7"/>
  <c r="Y199" i="7"/>
  <c r="Y200" i="7"/>
  <c r="Y201" i="7"/>
  <c r="Y202" i="7"/>
  <c r="Y203" i="7"/>
  <c r="Y204" i="7"/>
  <c r="Y205" i="7"/>
  <c r="Y206" i="7"/>
  <c r="Y207" i="7"/>
  <c r="Y208" i="7"/>
  <c r="Y209" i="7"/>
  <c r="Y210" i="7"/>
  <c r="Y211" i="7"/>
  <c r="Y212" i="7"/>
  <c r="Y213" i="7"/>
  <c r="Y214" i="7"/>
  <c r="Y215" i="7"/>
  <c r="Y216" i="7"/>
  <c r="Y217" i="7"/>
  <c r="Y218" i="7"/>
  <c r="Y219" i="7"/>
  <c r="Y220" i="7"/>
  <c r="Y221" i="7"/>
  <c r="Y222" i="7"/>
  <c r="Y223" i="7"/>
  <c r="Y224" i="7"/>
  <c r="Y225" i="7"/>
  <c r="Y226" i="7"/>
  <c r="Y227" i="7"/>
  <c r="Y228" i="7"/>
  <c r="Y229" i="7"/>
  <c r="Y230" i="7"/>
  <c r="Y231" i="7"/>
  <c r="Y232" i="7"/>
  <c r="Y233" i="7"/>
  <c r="Y234" i="7"/>
  <c r="Y235" i="7"/>
  <c r="Y236" i="7"/>
  <c r="Y237" i="7"/>
  <c r="Y238" i="7"/>
  <c r="Y239" i="7"/>
  <c r="Y240" i="7"/>
  <c r="Y241" i="7"/>
  <c r="Y242" i="7"/>
  <c r="Y243" i="7"/>
  <c r="Y244" i="7"/>
  <c r="Y245" i="7"/>
  <c r="Y246" i="7"/>
  <c r="Y247" i="7"/>
  <c r="Y248" i="7"/>
  <c r="Y249" i="7"/>
  <c r="Y250" i="7"/>
  <c r="Y251" i="7"/>
  <c r="Y252" i="7"/>
  <c r="Y253" i="7"/>
  <c r="Y254" i="7"/>
  <c r="Y255" i="7"/>
  <c r="Y256" i="7"/>
  <c r="Y257" i="7"/>
  <c r="Y258" i="7"/>
  <c r="Y259" i="7"/>
  <c r="Y260" i="7"/>
  <c r="Y261" i="7"/>
  <c r="Y262" i="7"/>
  <c r="Y263" i="7"/>
  <c r="Y264" i="7"/>
  <c r="Y265" i="7"/>
  <c r="Y266" i="7"/>
  <c r="Y267" i="7"/>
  <c r="Y268" i="7"/>
  <c r="Y269" i="7"/>
  <c r="Y270" i="7"/>
  <c r="Y271" i="7"/>
  <c r="Y272" i="7"/>
  <c r="Y273" i="7"/>
  <c r="Y274" i="7"/>
  <c r="Y275" i="7"/>
  <c r="Y276" i="7"/>
  <c r="Y277" i="7"/>
  <c r="Y278" i="7"/>
  <c r="Y279" i="7"/>
  <c r="Y280" i="7"/>
  <c r="Y281" i="7"/>
  <c r="Y282" i="7"/>
  <c r="Y283" i="7"/>
  <c r="Y284" i="7"/>
  <c r="Y285" i="7"/>
  <c r="Y286" i="7"/>
  <c r="Y287" i="7"/>
  <c r="Y288" i="7"/>
  <c r="Y289" i="7"/>
  <c r="Y290" i="7"/>
  <c r="Y291" i="7"/>
  <c r="Y292" i="7"/>
  <c r="Y293" i="7"/>
  <c r="Y294" i="7"/>
  <c r="Y295" i="7"/>
  <c r="Y296" i="7"/>
  <c r="Y297" i="7"/>
  <c r="Y298" i="7"/>
  <c r="Y299" i="7"/>
  <c r="Y300" i="7"/>
  <c r="Y301" i="7"/>
  <c r="Y302" i="7"/>
  <c r="Y303" i="7"/>
  <c r="Y304" i="7"/>
  <c r="Y305" i="7"/>
  <c r="Y306" i="7"/>
  <c r="Y307" i="7"/>
  <c r="Y308" i="7"/>
  <c r="Y309" i="7"/>
  <c r="Y310" i="7"/>
  <c r="Y311" i="7"/>
  <c r="Y312" i="7"/>
  <c r="Y313" i="7"/>
  <c r="Y314" i="7"/>
  <c r="Y315" i="7"/>
  <c r="Y316" i="7"/>
  <c r="Y317" i="7"/>
  <c r="Y318" i="7"/>
  <c r="Y319" i="7"/>
  <c r="Y320" i="7"/>
  <c r="Y321" i="7"/>
  <c r="Y322" i="7"/>
  <c r="Y323" i="7"/>
  <c r="Y324" i="7"/>
  <c r="Y325" i="7"/>
  <c r="Y326" i="7"/>
  <c r="Y327" i="7"/>
  <c r="Y328" i="7"/>
  <c r="Y329" i="7"/>
  <c r="Y330" i="7"/>
  <c r="Y331" i="7"/>
  <c r="Y332" i="7"/>
  <c r="Y333" i="7"/>
  <c r="Y334" i="7"/>
  <c r="Y335" i="7"/>
  <c r="Y336" i="7"/>
  <c r="Y337" i="7"/>
  <c r="Y338" i="7"/>
  <c r="Y339" i="7"/>
  <c r="Y340" i="7"/>
  <c r="Y341" i="7"/>
  <c r="Y342" i="7"/>
  <c r="Y343" i="7"/>
  <c r="Y344" i="7"/>
  <c r="Y345" i="7"/>
  <c r="Y346" i="7"/>
  <c r="Y347" i="7"/>
  <c r="Y348" i="7"/>
  <c r="Y349" i="7"/>
  <c r="Y350" i="7"/>
  <c r="Y351" i="7"/>
  <c r="Y352" i="7"/>
  <c r="Y353" i="7"/>
  <c r="Y354" i="7"/>
  <c r="Y355" i="7"/>
  <c r="Y356" i="7"/>
  <c r="Y357" i="7"/>
  <c r="Y358" i="7"/>
  <c r="Y359" i="7"/>
  <c r="Y360" i="7"/>
  <c r="Y361" i="7"/>
  <c r="Y362" i="7"/>
  <c r="Y363" i="7"/>
  <c r="Y364" i="7"/>
  <c r="Y365" i="7"/>
  <c r="Y366" i="7"/>
  <c r="Y367" i="7"/>
  <c r="Y368" i="7"/>
  <c r="Y369" i="7"/>
  <c r="Y370" i="7"/>
  <c r="Y371" i="7"/>
  <c r="Y372" i="7"/>
  <c r="Y373" i="7"/>
  <c r="Y374" i="7"/>
  <c r="Y375" i="7"/>
  <c r="Y376" i="7"/>
  <c r="Y377" i="7"/>
  <c r="Y378" i="7"/>
  <c r="Y379" i="7"/>
  <c r="Y380" i="7"/>
  <c r="Y381" i="7"/>
  <c r="Y382" i="7"/>
  <c r="Y383" i="7"/>
  <c r="Y384" i="7"/>
  <c r="Y385" i="7"/>
  <c r="Y386" i="7"/>
  <c r="Y387" i="7"/>
  <c r="Y388" i="7"/>
  <c r="Y389" i="7"/>
  <c r="Y390" i="7"/>
  <c r="Y391" i="7"/>
  <c r="Y392" i="7"/>
  <c r="Y393" i="7"/>
  <c r="Y394" i="7"/>
  <c r="Y395" i="7"/>
  <c r="Y396" i="7"/>
  <c r="Y397" i="7"/>
  <c r="Y398" i="7"/>
  <c r="Y399" i="7"/>
  <c r="Y400" i="7"/>
  <c r="Y401" i="7"/>
  <c r="Y402" i="7"/>
  <c r="Y403" i="7"/>
  <c r="Y404" i="7"/>
  <c r="Y405" i="7"/>
  <c r="Y406" i="7"/>
  <c r="Y407" i="7"/>
  <c r="Y408" i="7"/>
  <c r="Y409" i="7"/>
  <c r="Y410" i="7"/>
  <c r="Y411" i="7"/>
  <c r="Y412" i="7"/>
  <c r="Y413" i="7"/>
  <c r="Y414" i="7"/>
  <c r="Y415" i="7"/>
  <c r="Y416" i="7"/>
  <c r="Y417" i="7"/>
  <c r="Y418" i="7"/>
  <c r="Y419" i="7"/>
  <c r="Y420" i="7"/>
  <c r="Y421" i="7"/>
  <c r="Y422" i="7"/>
  <c r="Y423" i="7"/>
  <c r="Y424" i="7"/>
  <c r="Y425" i="7"/>
  <c r="Y426" i="7"/>
  <c r="Y427" i="7"/>
  <c r="Y428" i="7"/>
  <c r="Y429" i="7"/>
  <c r="Y430" i="7"/>
  <c r="Y431" i="7"/>
  <c r="Y432" i="7"/>
  <c r="Y433" i="7"/>
  <c r="Y434" i="7"/>
  <c r="Y435" i="7"/>
  <c r="Y436" i="7"/>
  <c r="Y437" i="7"/>
  <c r="Y438" i="7"/>
  <c r="Y439" i="7"/>
  <c r="Y440" i="7"/>
  <c r="Y441" i="7"/>
  <c r="Y442" i="7"/>
  <c r="Y443" i="7"/>
  <c r="Y444" i="7"/>
  <c r="Y445" i="7"/>
  <c r="Y446" i="7"/>
  <c r="Y447" i="7"/>
  <c r="Y448" i="7"/>
  <c r="Y449" i="7"/>
  <c r="Y450" i="7"/>
  <c r="Y451" i="7"/>
  <c r="Y452" i="7"/>
  <c r="Y453" i="7"/>
  <c r="Y454" i="7"/>
  <c r="Y455" i="7"/>
  <c r="Y456" i="7"/>
  <c r="Y457" i="7"/>
  <c r="Y458" i="7"/>
  <c r="Y459" i="7"/>
  <c r="Y460" i="7"/>
  <c r="Y461" i="7"/>
  <c r="Y462" i="7"/>
  <c r="Y463" i="7"/>
  <c r="Y464" i="7"/>
  <c r="Y465" i="7"/>
  <c r="Y466" i="7"/>
  <c r="Y467" i="7"/>
  <c r="Y468" i="7"/>
  <c r="Y469" i="7"/>
  <c r="Y470" i="7"/>
  <c r="Y471" i="7"/>
  <c r="Y472" i="7"/>
  <c r="Y473" i="7"/>
  <c r="Y474" i="7"/>
  <c r="Y475" i="7"/>
  <c r="Y476" i="7"/>
  <c r="Y477" i="7"/>
  <c r="Y478" i="7"/>
  <c r="Y479" i="7"/>
  <c r="Y480" i="7"/>
  <c r="Y481" i="7"/>
  <c r="Y482" i="7"/>
  <c r="Y483" i="7"/>
  <c r="Y484" i="7"/>
  <c r="Y485" i="7"/>
  <c r="Y486" i="7"/>
  <c r="Y487" i="7"/>
  <c r="Y488" i="7"/>
  <c r="Y489" i="7"/>
  <c r="Y490" i="7"/>
  <c r="Y491" i="7"/>
  <c r="Y492" i="7"/>
  <c r="Y493" i="7"/>
  <c r="Y494" i="7"/>
  <c r="Y495" i="7"/>
  <c r="Y496" i="7"/>
  <c r="Y497" i="7"/>
  <c r="Y498" i="7"/>
  <c r="Y499" i="7"/>
  <c r="Y500" i="7"/>
  <c r="Y501" i="7"/>
  <c r="Y502" i="7"/>
  <c r="Y503" i="7"/>
  <c r="Y504" i="7"/>
  <c r="Y505" i="7"/>
  <c r="Y506" i="7"/>
  <c r="Y507" i="7"/>
  <c r="Y508" i="7"/>
  <c r="Y509" i="7"/>
  <c r="Y510" i="7"/>
  <c r="Y511" i="7"/>
  <c r="Y512" i="7"/>
  <c r="Y513" i="7"/>
  <c r="Y514" i="7"/>
  <c r="Y515" i="7"/>
  <c r="Y516" i="7"/>
  <c r="Y517" i="7"/>
  <c r="Y518" i="7"/>
  <c r="Y519" i="7"/>
  <c r="Y520" i="7"/>
  <c r="Y521" i="7"/>
  <c r="Y522" i="7"/>
  <c r="Y523" i="7"/>
  <c r="Y524" i="7"/>
  <c r="Y525" i="7"/>
  <c r="Y526" i="7"/>
  <c r="Y527" i="7"/>
  <c r="Y528" i="7"/>
  <c r="Y529" i="7"/>
  <c r="Y530" i="7"/>
  <c r="Y531" i="7"/>
  <c r="Y532" i="7"/>
  <c r="Y533" i="7"/>
  <c r="Y534" i="7"/>
  <c r="Y535" i="7"/>
  <c r="Y536" i="7"/>
  <c r="Y537" i="7"/>
  <c r="Y538" i="7"/>
  <c r="Y539" i="7"/>
  <c r="Y540" i="7"/>
  <c r="Y541" i="7"/>
  <c r="Y542" i="7"/>
  <c r="Y543" i="7"/>
  <c r="Y544" i="7"/>
  <c r="Y545" i="7"/>
  <c r="Y546" i="7"/>
  <c r="Y547" i="7"/>
  <c r="Y548" i="7"/>
  <c r="Y549" i="7"/>
  <c r="Y550" i="7"/>
  <c r="Y551" i="7"/>
  <c r="Y552" i="7"/>
  <c r="Y553" i="7"/>
  <c r="Y554" i="7"/>
  <c r="Y555" i="7"/>
  <c r="Y556" i="7"/>
  <c r="Y557" i="7"/>
  <c r="Y558" i="7"/>
  <c r="Y559" i="7"/>
  <c r="Y560" i="7"/>
  <c r="Y561" i="7"/>
  <c r="Y562" i="7"/>
  <c r="Y563" i="7"/>
  <c r="Y564" i="7"/>
  <c r="Y565" i="7"/>
  <c r="Y566" i="7"/>
  <c r="Y567" i="7"/>
  <c r="Y568" i="7"/>
  <c r="Y569" i="7"/>
  <c r="Y570" i="7"/>
  <c r="Y571" i="7"/>
  <c r="Y572" i="7"/>
  <c r="Y573" i="7"/>
  <c r="Y574" i="7"/>
  <c r="Y575" i="7"/>
  <c r="Y576" i="7"/>
  <c r="Y577" i="7"/>
  <c r="Y578" i="7"/>
  <c r="Y579" i="7"/>
  <c r="Y580" i="7"/>
  <c r="Y581" i="7"/>
  <c r="Y582" i="7"/>
  <c r="Y583" i="7"/>
  <c r="Y584" i="7"/>
  <c r="Y585" i="7"/>
  <c r="Y586" i="7"/>
  <c r="Y587" i="7"/>
  <c r="Y588" i="7"/>
  <c r="Y589" i="7"/>
  <c r="Y590" i="7"/>
  <c r="Y591" i="7"/>
  <c r="Y592" i="7"/>
  <c r="Y593" i="7"/>
  <c r="Y594" i="7"/>
  <c r="Y595" i="7"/>
  <c r="Y596" i="7"/>
  <c r="Y597" i="7"/>
  <c r="Y598" i="7"/>
  <c r="Y599" i="7"/>
  <c r="Y600" i="7"/>
  <c r="Y601" i="7"/>
  <c r="Y602" i="7"/>
  <c r="Y603" i="7"/>
  <c r="Y604" i="7"/>
  <c r="Y605" i="7"/>
  <c r="Y606" i="7"/>
  <c r="Y607" i="7"/>
  <c r="Y608" i="7"/>
  <c r="Y609" i="7"/>
  <c r="Y610" i="7"/>
  <c r="Y611" i="7"/>
  <c r="Y612" i="7"/>
  <c r="Y613" i="7"/>
  <c r="Y614" i="7"/>
  <c r="Y615" i="7"/>
  <c r="Y616" i="7"/>
  <c r="Y617" i="7"/>
  <c r="Y618" i="7"/>
  <c r="Y619" i="7"/>
  <c r="Y620" i="7"/>
  <c r="Y621" i="7"/>
  <c r="Y622" i="7"/>
  <c r="Y623" i="7"/>
  <c r="Y624" i="7"/>
  <c r="Y625" i="7"/>
  <c r="Y626" i="7"/>
  <c r="Y627" i="7"/>
  <c r="Y628" i="7"/>
  <c r="Y629" i="7"/>
  <c r="Y630" i="7"/>
  <c r="Y631" i="7"/>
  <c r="Y632" i="7"/>
  <c r="Y633" i="7"/>
  <c r="Y634" i="7"/>
  <c r="Y635" i="7"/>
  <c r="Y636" i="7"/>
  <c r="Y637" i="7"/>
  <c r="Y638" i="7"/>
  <c r="Y639" i="7"/>
  <c r="Y640" i="7"/>
  <c r="Y641" i="7"/>
  <c r="Y642" i="7"/>
  <c r="Y643" i="7"/>
  <c r="Y644" i="7"/>
  <c r="Y645" i="7"/>
  <c r="Y646" i="7"/>
  <c r="Y647" i="7"/>
  <c r="Y648" i="7"/>
  <c r="Y649" i="7"/>
  <c r="Y650" i="7"/>
  <c r="Y651" i="7"/>
  <c r="Y652" i="7"/>
  <c r="Y653" i="7"/>
  <c r="Y654" i="7"/>
  <c r="Y655" i="7"/>
  <c r="Y656" i="7"/>
  <c r="Y657" i="7"/>
  <c r="Y658" i="7"/>
  <c r="Y659" i="7"/>
  <c r="Y660" i="7"/>
  <c r="Y661" i="7"/>
  <c r="Y662" i="7"/>
  <c r="Y663" i="7"/>
  <c r="Y664" i="7"/>
  <c r="Y665" i="7"/>
  <c r="Y666" i="7"/>
  <c r="Y667" i="7"/>
  <c r="Y668" i="7"/>
  <c r="Y669" i="7"/>
  <c r="Y670" i="7"/>
  <c r="Y671" i="7"/>
  <c r="Y672" i="7"/>
  <c r="Y673" i="7"/>
  <c r="Y674" i="7"/>
  <c r="Y675" i="7"/>
  <c r="Y676" i="7"/>
  <c r="Y677" i="7"/>
  <c r="Y678" i="7"/>
  <c r="Y679" i="7"/>
  <c r="Y680" i="7"/>
  <c r="Y681" i="7"/>
  <c r="Y682" i="7"/>
  <c r="Y683" i="7"/>
  <c r="Y684" i="7"/>
  <c r="Y685" i="7"/>
  <c r="Y686" i="7"/>
  <c r="Y687" i="7"/>
  <c r="Y688" i="7"/>
  <c r="Y689" i="7"/>
  <c r="Y690" i="7"/>
  <c r="Y691" i="7"/>
  <c r="Y692" i="7"/>
  <c r="Y693" i="7"/>
  <c r="Y694" i="7"/>
  <c r="Y695" i="7"/>
  <c r="Y696" i="7"/>
  <c r="Y697" i="7"/>
  <c r="Y698" i="7"/>
  <c r="A141" i="7" l="1"/>
  <c r="A141" i="7"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FCU2023</author>
  </authors>
  <commentList>
    <comment ref="K121" authorId="0" shapeId="0" xr:uid="{00000000-0006-0000-0100-000001000000}">
      <text>
        <r>
          <rPr>
            <b/>
            <sz val="9"/>
            <color indexed="81"/>
            <rFont val="Tahoma"/>
            <family val="2"/>
          </rPr>
          <t>La acción habla de un diagnóstico y no de etapas del diagnóstico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Orlando RIvera</author>
  </authors>
  <commentList>
    <comment ref="J55" authorId="0" shapeId="0" xr:uid="{00000000-0006-0000-0400-000001000000}">
      <text>
        <r>
          <rPr>
            <b/>
            <sz val="9"/>
            <color indexed="81"/>
            <rFont val="Tahoma"/>
            <family val="2"/>
          </rPr>
          <t xml:space="preserve">la redacción el indicador   debe ser coherente  con la acción concertada  afirmativa   y se debe tener en cuenta que hay diferentes acciones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daya viscaya</author>
    <author>LENOVO</author>
    <author>Orlando RIvera</author>
  </authors>
  <commentList>
    <comment ref="Q22" authorId="0" shapeId="0" xr:uid="{00000000-0006-0000-0200-000001000000}">
      <text>
        <r>
          <rPr>
            <b/>
            <sz val="9"/>
            <color indexed="81"/>
            <rFont val="Tahoma"/>
            <family val="2"/>
          </rPr>
          <t xml:space="preserve">Es indispensable realizar el cálculo de prespuesto asignado por vigencia para el cumplimiento de la acción </t>
        </r>
      </text>
    </comment>
    <comment ref="S22" authorId="0" shapeId="0" xr:uid="{00000000-0006-0000-0200-000002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22" authorId="0" shapeId="0" xr:uid="{00000000-0006-0000-0200-000003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22" authorId="0" shapeId="0" xr:uid="{00000000-0006-0000-0200-000004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Q23" authorId="0" shapeId="0" xr:uid="{00000000-0006-0000-0200-000005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S23" authorId="0" shapeId="0" xr:uid="{00000000-0006-0000-0200-000006000000}">
      <text>
        <r>
          <rPr>
            <b/>
            <sz val="9"/>
            <color indexed="81"/>
            <rFont val="Tahoma"/>
            <family val="2"/>
          </rPr>
          <t xml:space="preserve">Es indispensable realizar el cálculo de prespuesto asignado por vigencia para el cumplimiento de la acción </t>
        </r>
      </text>
    </comment>
    <comment ref="U23" authorId="0" shapeId="0" xr:uid="{00000000-0006-0000-0200-000007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23" authorId="0" shapeId="0" xr:uid="{00000000-0006-0000-0200-000008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Q24" authorId="0" shapeId="0" xr:uid="{00000000-0006-0000-0200-000009000000}">
      <text>
        <r>
          <rPr>
            <b/>
            <sz val="9"/>
            <color indexed="81"/>
            <rFont val="Tahoma"/>
            <family val="2"/>
          </rPr>
          <t xml:space="preserve">dEs indispensable realizar el cálculo de prespuesto asignado por vigencia para el cumplimiento de la acción </t>
        </r>
        <r>
          <rPr>
            <sz val="9"/>
            <color indexed="81"/>
            <rFont val="Tahoma"/>
            <family val="2"/>
          </rPr>
          <t xml:space="preserve">
</t>
        </r>
      </text>
    </comment>
    <comment ref="S24" authorId="0" shapeId="0" xr:uid="{00000000-0006-0000-0200-00000A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24" authorId="0" shapeId="0" xr:uid="{00000000-0006-0000-0200-00000B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24" authorId="0" shapeId="0" xr:uid="{00000000-0006-0000-0200-00000C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AJ24" authorId="1" shapeId="0" xr:uid="{00000000-0006-0000-0200-00000D000000}">
      <text>
        <r>
          <rPr>
            <b/>
            <sz val="9"/>
            <color indexed="81"/>
            <rFont val="Tahoma"/>
            <family val="2"/>
          </rPr>
          <t xml:space="preserve">Mencionar brevemente si el hecho de que no haya avance es porque  aún no aplica, o si han habido dificultades, mendcionarlo en la siguiente celda. </t>
        </r>
      </text>
    </comment>
    <comment ref="AJ25" authorId="1" shapeId="0" xr:uid="{00000000-0006-0000-0200-00000E000000}">
      <text>
        <r>
          <rPr>
            <b/>
            <sz val="9"/>
            <color indexed="81"/>
            <rFont val="Tahoma"/>
            <family val="2"/>
          </rPr>
          <t xml:space="preserve">Mencionar brevemente si el hecho de que no haya avance es porque  aún no aplica, o si han habido dificultades, mendcionarlo en la siguiente celda. </t>
        </r>
      </text>
    </comment>
    <comment ref="Q26" authorId="0" shapeId="0" xr:uid="{00000000-0006-0000-0200-00000F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S26" authorId="0" shapeId="0" xr:uid="{00000000-0006-0000-0200-000010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26" authorId="0" shapeId="0" xr:uid="{00000000-0006-0000-0200-000011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26" authorId="0" shapeId="0" xr:uid="{00000000-0006-0000-0200-000012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AJ26" authorId="1" shapeId="0" xr:uid="{00000000-0006-0000-0200-000013000000}">
      <text>
        <r>
          <rPr>
            <b/>
            <sz val="9"/>
            <color indexed="81"/>
            <rFont val="Tahoma"/>
            <family val="2"/>
          </rPr>
          <t xml:space="preserve">Mencionar brevemente si el hecho de que no haya avance es porque  aún no aplica, o si han habido dificultades, mendcionarlo en la siguiente celda. </t>
        </r>
      </text>
    </comment>
    <comment ref="AJ27" authorId="1" shapeId="0" xr:uid="{00000000-0006-0000-0200-000014000000}">
      <text>
        <r>
          <rPr>
            <b/>
            <sz val="9"/>
            <color indexed="81"/>
            <rFont val="Tahoma"/>
            <family val="2"/>
          </rPr>
          <t xml:space="preserve">Mencionar brevemente si el hecho de que no haya avance es porque  aún no aplica, o si han habido dificultades, mendcionarlo en la siguiente celda. </t>
        </r>
      </text>
    </comment>
    <comment ref="A28" authorId="1" shapeId="0" xr:uid="{00000000-0006-0000-0200-000015000000}">
      <text>
        <r>
          <rPr>
            <b/>
            <sz val="9"/>
            <color indexed="81"/>
            <rFont val="Tahoma"/>
            <family val="2"/>
          </rPr>
          <t>Parece repetida con la de la fila 22</t>
        </r>
      </text>
    </comment>
    <comment ref="Q28" authorId="0" shapeId="0" xr:uid="{00000000-0006-0000-0200-000016000000}">
      <text>
        <r>
          <rPr>
            <b/>
            <sz val="9"/>
            <color indexed="81"/>
            <rFont val="Tahoma"/>
            <family val="2"/>
          </rPr>
          <t xml:space="preserve">Es indispensable realizar el cálculo de prespuesto asignado por vigencia para el cumplimiento de la acción </t>
        </r>
      </text>
    </comment>
    <comment ref="S28" authorId="0" shapeId="0" xr:uid="{00000000-0006-0000-0200-000017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28" authorId="0" shapeId="0" xr:uid="{00000000-0006-0000-0200-000018000000}">
      <text>
        <r>
          <rPr>
            <b/>
            <sz val="9"/>
            <color indexed="81"/>
            <rFont val="Tahoma"/>
            <family val="2"/>
          </rPr>
          <t xml:space="preserve">Es indispensable realizar el cálculo de prespuesto asignado por vigencia para el cumplimiento de la acción </t>
        </r>
      </text>
    </comment>
    <comment ref="W28" authorId="0" shapeId="0" xr:uid="{00000000-0006-0000-0200-000019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A29" authorId="1" shapeId="0" xr:uid="{00000000-0006-0000-0200-00001A000000}">
      <text>
        <r>
          <rPr>
            <b/>
            <sz val="9"/>
            <color indexed="81"/>
            <rFont val="Tahoma"/>
            <family val="2"/>
          </rPr>
          <t>Parece repetida con la fila 23</t>
        </r>
      </text>
    </comment>
    <comment ref="Q29" authorId="0" shapeId="0" xr:uid="{00000000-0006-0000-0200-00001B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S29" authorId="0" shapeId="0" xr:uid="{00000000-0006-0000-0200-00001C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29" authorId="0" shapeId="0" xr:uid="{00000000-0006-0000-0200-00001D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29" authorId="0" shapeId="0" xr:uid="{00000000-0006-0000-0200-00001E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A30" authorId="1" shapeId="0" xr:uid="{00000000-0006-0000-0200-00001F000000}">
      <text>
        <r>
          <rPr>
            <b/>
            <sz val="9"/>
            <color indexed="81"/>
            <rFont val="Tahoma"/>
            <family val="2"/>
          </rPr>
          <t>Parece repetida con la de la fila 24.</t>
        </r>
      </text>
    </comment>
    <comment ref="Q30" authorId="0" shapeId="0" xr:uid="{00000000-0006-0000-0200-000020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S30" authorId="0" shapeId="0" xr:uid="{00000000-0006-0000-0200-000021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U30" authorId="0" shapeId="0" xr:uid="{00000000-0006-0000-0200-000022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W30" authorId="0" shapeId="0" xr:uid="{00000000-0006-0000-0200-000023000000}">
      <text>
        <r>
          <rPr>
            <b/>
            <sz val="9"/>
            <color indexed="81"/>
            <rFont val="Tahoma"/>
            <family val="2"/>
          </rPr>
          <t xml:space="preserve">Es indispensable realizar el cálculo de prespuesto asignado por vigencia para el cumplimiento de la acción </t>
        </r>
        <r>
          <rPr>
            <sz val="9"/>
            <color indexed="81"/>
            <rFont val="Tahoma"/>
            <family val="2"/>
          </rPr>
          <t xml:space="preserve">
</t>
        </r>
      </text>
    </comment>
    <comment ref="AJ30" authorId="1" shapeId="0" xr:uid="{00000000-0006-0000-0200-000024000000}">
      <text>
        <r>
          <rPr>
            <b/>
            <sz val="9"/>
            <color indexed="81"/>
            <rFont val="Tahoma"/>
            <family val="2"/>
          </rPr>
          <t xml:space="preserve">Mencionar brevemente si el hecho de que no haya avance es porque  aún no aplica, o si han habido dificultades, mendcionarlo en la siguiente celda. </t>
        </r>
      </text>
    </comment>
    <comment ref="A31" authorId="1" shapeId="0" xr:uid="{00000000-0006-0000-0200-000025000000}">
      <text>
        <r>
          <rPr>
            <b/>
            <sz val="9"/>
            <color indexed="81"/>
            <rFont val="Tahoma"/>
            <family val="2"/>
          </rPr>
          <t>Se repite con fila 25</t>
        </r>
      </text>
    </comment>
    <comment ref="AJ31" authorId="1" shapeId="0" xr:uid="{00000000-0006-0000-0200-000026000000}">
      <text>
        <r>
          <rPr>
            <b/>
            <sz val="9"/>
            <color indexed="81"/>
            <rFont val="Tahoma"/>
            <family val="2"/>
          </rPr>
          <t xml:space="preserve">Mencionar brevemente si el hecho de que no haya avance es porque  aún no aplica, o si han habido dificultades, mendcionarlo en la siguiente celda. </t>
        </r>
      </text>
    </comment>
    <comment ref="A32" authorId="1" shapeId="0" xr:uid="{00000000-0006-0000-0200-000027000000}">
      <text>
        <r>
          <rPr>
            <b/>
            <sz val="9"/>
            <color indexed="81"/>
            <rFont val="Tahoma"/>
            <family val="2"/>
          </rPr>
          <t>Repetida con la de la fila 26.</t>
        </r>
      </text>
    </comment>
    <comment ref="Q32" authorId="0" shapeId="0" xr:uid="{00000000-0006-0000-0200-000028000000}">
      <text>
        <r>
          <rPr>
            <b/>
            <sz val="9"/>
            <color indexed="81"/>
            <rFont val="Tahoma"/>
            <family val="2"/>
          </rPr>
          <t>daya viscaya:</t>
        </r>
        <r>
          <rPr>
            <sz val="9"/>
            <color indexed="81"/>
            <rFont val="Tahoma"/>
            <family val="2"/>
          </rPr>
          <t xml:space="preserve">
</t>
        </r>
      </text>
    </comment>
    <comment ref="AJ32" authorId="1" shapeId="0" xr:uid="{00000000-0006-0000-0200-000029000000}">
      <text>
        <r>
          <rPr>
            <b/>
            <sz val="9"/>
            <color indexed="81"/>
            <rFont val="Tahoma"/>
            <family val="2"/>
          </rPr>
          <t xml:space="preserve">Mencionar brevemente si el hecho de que no haya avance es porque  aún no aplica, o si han habido dificultades, mendcionarlo en la siguiente celda. </t>
        </r>
      </text>
    </comment>
    <comment ref="A33" authorId="1" shapeId="0" xr:uid="{00000000-0006-0000-0200-00002A000000}">
      <text>
        <r>
          <rPr>
            <b/>
            <sz val="9"/>
            <color indexed="81"/>
            <rFont val="Tahoma"/>
            <family val="2"/>
          </rPr>
          <t>Parece repetida con la fila 27</t>
        </r>
      </text>
    </comment>
    <comment ref="AJ33" authorId="1" shapeId="0" xr:uid="{00000000-0006-0000-0200-00002B000000}">
      <text>
        <r>
          <rPr>
            <b/>
            <sz val="9"/>
            <color indexed="81"/>
            <rFont val="Tahoma"/>
            <family val="2"/>
          </rPr>
          <t xml:space="preserve">Mencionar brevemente si el hecho de que no haya avance es porque  aún no aplica, o si han habido dificultades, mendcionarlo en la siguiente celda. </t>
        </r>
      </text>
    </comment>
    <comment ref="V37" authorId="1" shapeId="0" xr:uid="{00000000-0006-0000-0200-00002C000000}">
      <text>
        <r>
          <rPr>
            <b/>
            <sz val="9"/>
            <color indexed="81"/>
            <rFont val="Tahoma"/>
            <family val="2"/>
          </rPr>
          <t xml:space="preserve">la fecha de finalización está para 2024, pero no pusieron meta este año. </t>
        </r>
      </text>
    </comment>
    <comment ref="W37" authorId="0" shapeId="0" xr:uid="{00000000-0006-0000-0200-00002D000000}">
      <text>
        <r>
          <rPr>
            <b/>
            <sz val="9"/>
            <color indexed="81"/>
            <rFont val="Tahoma"/>
            <family val="2"/>
          </rPr>
          <t xml:space="preserve">la fecha de finalización está para 2024, pero no pusieron presupuesto este año. </t>
        </r>
        <r>
          <rPr>
            <sz val="9"/>
            <color indexed="81"/>
            <rFont val="Tahoma"/>
            <family val="2"/>
          </rPr>
          <t xml:space="preserve">
</t>
        </r>
      </text>
    </comment>
    <comment ref="P52" authorId="1" shapeId="0" xr:uid="{00000000-0006-0000-0200-00002E000000}">
      <text>
        <r>
          <rPr>
            <b/>
            <sz val="9"/>
            <color indexed="81"/>
            <rFont val="Tahoma"/>
            <family val="2"/>
          </rPr>
          <t xml:space="preserve">Si es por demanda, el indicador podría plantearse como pocentaje. En estas celdas debe haber información cuantitativa. </t>
        </r>
        <r>
          <rPr>
            <sz val="9"/>
            <color indexed="81"/>
            <rFont val="Tahoma"/>
            <family val="2"/>
          </rPr>
          <t xml:space="preserve">
</t>
        </r>
      </text>
    </comment>
    <comment ref="V52" authorId="1" shapeId="0" xr:uid="{00000000-0006-0000-0200-00002F000000}">
      <text>
        <r>
          <rPr>
            <b/>
            <sz val="9"/>
            <color indexed="81"/>
            <rFont val="Tahoma"/>
            <family val="2"/>
          </rPr>
          <t xml:space="preserve">Fecha de finalización está en 2023, por lo cual no tendría que ponerse meta en 2024. </t>
        </r>
      </text>
    </comment>
    <comment ref="P53" authorId="1" shapeId="0" xr:uid="{00000000-0006-0000-0200-000030000000}">
      <text>
        <r>
          <rPr>
            <b/>
            <sz val="9"/>
            <color indexed="81"/>
            <rFont val="Tahoma"/>
            <family val="2"/>
          </rPr>
          <t xml:space="preserve">Si es por demanda, el indicador podría plantearse como pocentaje. En estas celdas debe haber información cuantitativa. </t>
        </r>
        <r>
          <rPr>
            <sz val="9"/>
            <color indexed="81"/>
            <rFont val="Tahoma"/>
            <family val="2"/>
          </rPr>
          <t xml:space="preserve">
</t>
        </r>
      </text>
    </comment>
    <comment ref="J55" authorId="2" shapeId="0" xr:uid="{00000000-0006-0000-0200-000031000000}">
      <text>
        <r>
          <rPr>
            <b/>
            <sz val="9"/>
            <color indexed="81"/>
            <rFont val="Tahoma"/>
            <family val="2"/>
          </rPr>
          <t xml:space="preserve">la redacción el indicador   debe ser coherente  con la acción concertada  afirmativa   y se debe tener en cuenta que hay diferentes acciones  </t>
        </r>
      </text>
    </comment>
    <comment ref="P57" authorId="1" shapeId="0" xr:uid="{00000000-0006-0000-0200-000032000000}">
      <text>
        <r>
          <rPr>
            <b/>
            <sz val="9"/>
            <color indexed="81"/>
            <rFont val="Tahoma"/>
            <family val="2"/>
          </rPr>
          <t xml:space="preserve">Si es por demanda, el indicador podría plantearse como pocentaje. En estas celdas debe haber información cuantitativa. </t>
        </r>
        <r>
          <rPr>
            <sz val="9"/>
            <color indexed="81"/>
            <rFont val="Tahoma"/>
            <family val="2"/>
          </rPr>
          <t xml:space="preserve">
</t>
        </r>
      </text>
    </comment>
    <comment ref="P58" authorId="1" shapeId="0" xr:uid="{00000000-0006-0000-0200-000033000000}">
      <text>
        <r>
          <rPr>
            <b/>
            <sz val="9"/>
            <color indexed="81"/>
            <rFont val="Tahoma"/>
            <family val="2"/>
          </rPr>
          <t xml:space="preserve">Si es por demanda, el indicador podría plantearse como pocentaje. En estas celdas debe haber información cuantitativa. </t>
        </r>
        <r>
          <rPr>
            <sz val="9"/>
            <color indexed="81"/>
            <rFont val="Tahoma"/>
            <family val="2"/>
          </rPr>
          <t xml:space="preserve">
</t>
        </r>
      </text>
    </comment>
    <comment ref="A64" authorId="1" shapeId="0" xr:uid="{00000000-0006-0000-0200-000034000000}">
      <text>
        <r>
          <rPr>
            <b/>
            <sz val="9"/>
            <color indexed="81"/>
            <rFont val="Tahoma"/>
            <family val="2"/>
          </rPr>
          <t>Unicar dentro de un componente y subcomponente, para poder definir el código.</t>
        </r>
      </text>
    </comment>
    <comment ref="B64" authorId="1" shapeId="0" xr:uid="{00000000-0006-0000-0200-000035000000}">
      <text>
        <r>
          <rPr>
            <b/>
            <sz val="9"/>
            <color indexed="81"/>
            <rFont val="Tahoma"/>
            <family val="2"/>
          </rPr>
          <t>Ubicar en un componente y subcomponente</t>
        </r>
      </text>
    </comment>
    <comment ref="AJ66" authorId="1" shapeId="0" xr:uid="{00000000-0006-0000-0200-000036000000}">
      <text>
        <r>
          <rPr>
            <b/>
            <sz val="9"/>
            <color indexed="81"/>
            <rFont val="Tahoma"/>
            <family val="2"/>
          </rPr>
          <t xml:space="preserve">Pueden mencionare en general el por qué no se ha avanzado en este primer trismestre; puede ser que el hecho de que iniciará en otro trimestre del año o si ha habido dificultades se pueden mencionar en la siguiente celda. </t>
        </r>
      </text>
    </comment>
    <comment ref="AK66" authorId="1" shapeId="0" xr:uid="{00000000-0006-0000-0200-000037000000}">
      <text>
        <r>
          <rPr>
            <b/>
            <sz val="9"/>
            <color indexed="81"/>
            <rFont val="Tahoma"/>
            <family val="2"/>
          </rPr>
          <t>Si aplica, mendionar dificultades que han impedido avance, y soluciones que se implementarán.</t>
        </r>
      </text>
    </comment>
    <comment ref="AJ67" authorId="1" shapeId="0" xr:uid="{00000000-0006-0000-0200-000038000000}">
      <text>
        <r>
          <rPr>
            <b/>
            <sz val="9"/>
            <color indexed="81"/>
            <rFont val="Tahoma"/>
            <family val="2"/>
          </rPr>
          <t xml:space="preserve">Mencionar brevemente si el hecho de que no haya avance es porque  aún no aplica, o si han habido dificultades, mendcionarlo en la siguiente celda. </t>
        </r>
      </text>
    </comment>
    <comment ref="AJ68" authorId="1" shapeId="0" xr:uid="{00000000-0006-0000-0200-000039000000}">
      <text>
        <r>
          <rPr>
            <b/>
            <sz val="9"/>
            <color indexed="81"/>
            <rFont val="Tahoma"/>
            <family val="2"/>
          </rPr>
          <t xml:space="preserve">Mencionar brevemente si el hecho de que no haya avance es porque  aún no aplica, o si han habido dificultades, mendcionarlo en la siguiente celda. </t>
        </r>
      </text>
    </comment>
    <comment ref="AJ69" authorId="1" shapeId="0" xr:uid="{00000000-0006-0000-0200-00003A000000}">
      <text>
        <r>
          <rPr>
            <b/>
            <sz val="9"/>
            <color indexed="81"/>
            <rFont val="Tahoma"/>
            <family val="2"/>
          </rPr>
          <t xml:space="preserve">Mencionar brevemente si el hecho de que no haya avance es porque  aún no aplica, o si han habido dificultades, mendcionarlo en la siguiente celda. </t>
        </r>
      </text>
    </comment>
    <comment ref="AJ70" authorId="1" shapeId="0" xr:uid="{00000000-0006-0000-0200-00003B000000}">
      <text>
        <r>
          <rPr>
            <b/>
            <sz val="9"/>
            <color indexed="81"/>
            <rFont val="Tahoma"/>
            <family val="2"/>
          </rPr>
          <t xml:space="preserve">Mencionar brevemente si el hecho de que no haya avance es porque  aún no aplica, o si han habido dificultades, mendcionarlo en la siguiente celda. </t>
        </r>
      </text>
    </comment>
    <comment ref="AJ71" authorId="1" shapeId="0" xr:uid="{00000000-0006-0000-0200-00003C000000}">
      <text>
        <r>
          <rPr>
            <b/>
            <sz val="9"/>
            <color indexed="81"/>
            <rFont val="Tahoma"/>
            <family val="2"/>
          </rPr>
          <t xml:space="preserve">Mencionar brevemente si el hecho de que no haya avance es porque  aún no aplica, o si han habido dificultades, mendcionarlo en la siguiente celda. </t>
        </r>
      </text>
    </comment>
    <comment ref="AJ72" authorId="1" shapeId="0" xr:uid="{00000000-0006-0000-0200-00003D000000}">
      <text>
        <r>
          <rPr>
            <b/>
            <sz val="9"/>
            <color indexed="81"/>
            <rFont val="Tahoma"/>
            <family val="2"/>
          </rPr>
          <t xml:space="preserve">Mencionar brevemente si el hecho de que no haya avance es porque  aún no aplica, o si han habido dificultades, mendcionarlo en la siguiente celda. </t>
        </r>
      </text>
    </comment>
    <comment ref="AJ73" authorId="1" shapeId="0" xr:uid="{00000000-0006-0000-0200-00003E000000}">
      <text>
        <r>
          <rPr>
            <b/>
            <sz val="9"/>
            <color indexed="81"/>
            <rFont val="Tahoma"/>
            <family val="2"/>
          </rPr>
          <t xml:space="preserve">Mencionar brevemente si el hecho de que no haya avance es porque  aún no aplica, o si han habido dificultades, mendcionarlo en la siguiente celda. </t>
        </r>
      </text>
    </comment>
    <comment ref="AJ74" authorId="1" shapeId="0" xr:uid="{00000000-0006-0000-0200-00003F000000}">
      <text>
        <r>
          <rPr>
            <b/>
            <sz val="9"/>
            <color indexed="81"/>
            <rFont val="Tahoma"/>
            <family val="2"/>
          </rPr>
          <t xml:space="preserve">Pueden mencionare en general el por qué no se ha avanzado en este primer trismestre; puede ser que el hecho de que iniciará en otro trimestre del año o si ha habido dificultades se pueden mencionar en la siguiente celda. </t>
        </r>
      </text>
    </comment>
    <comment ref="AK74" authorId="1" shapeId="0" xr:uid="{00000000-0006-0000-0200-000040000000}">
      <text>
        <r>
          <rPr>
            <b/>
            <sz val="9"/>
            <color indexed="81"/>
            <rFont val="Tahoma"/>
            <family val="2"/>
          </rPr>
          <t>Si aplica, mendionar dificultades que han impedido avance, y soluciones que se implementarán.</t>
        </r>
      </text>
    </comment>
    <comment ref="AJ75" authorId="1" shapeId="0" xr:uid="{00000000-0006-0000-0200-000041000000}">
      <text>
        <r>
          <rPr>
            <b/>
            <sz val="9"/>
            <color indexed="81"/>
            <rFont val="Tahoma"/>
            <family val="2"/>
          </rPr>
          <t xml:space="preserve">Mencionar brevemente si el hecho de que no haya avance es porque  aún no aplica, o si han habido dificultades, mendcionarlo en la siguiente celda. </t>
        </r>
      </text>
    </comment>
    <comment ref="AJ76" authorId="1" shapeId="0" xr:uid="{00000000-0006-0000-0200-000042000000}">
      <text>
        <r>
          <rPr>
            <b/>
            <sz val="9"/>
            <color indexed="81"/>
            <rFont val="Tahoma"/>
            <family val="2"/>
          </rPr>
          <t xml:space="preserve">Mencionar brevemente si el hecho de que no haya avance es porque  aún no aplica, o si han habido dificultades, mendcionarlo en la siguiente celda. </t>
        </r>
      </text>
    </comment>
    <comment ref="AJ77" authorId="1" shapeId="0" xr:uid="{00000000-0006-0000-0200-000043000000}">
      <text>
        <r>
          <rPr>
            <b/>
            <sz val="9"/>
            <color indexed="81"/>
            <rFont val="Tahoma"/>
            <family val="2"/>
          </rPr>
          <t xml:space="preserve">Mencionar brevemente si el hecho de que no haya avance es porque  aún no aplica, o si han habido dificultades, mendcionarlo en la siguiente celda. </t>
        </r>
      </text>
    </comment>
    <comment ref="AJ78" authorId="1" shapeId="0" xr:uid="{00000000-0006-0000-0200-000044000000}">
      <text>
        <r>
          <rPr>
            <b/>
            <sz val="9"/>
            <color indexed="81"/>
            <rFont val="Tahoma"/>
            <family val="2"/>
          </rPr>
          <t xml:space="preserve">Mencionar brevemente si el hecho de que no haya avance es porque  aún no aplica, o si han habido dificultades, mendcionarlo en la siguiente celda.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daya viscaya</author>
    <author>LENOVO</author>
    <author>Milena Barrera</author>
    <author>FCU2023</author>
  </authors>
  <commentList>
    <comment ref="AF39" authorId="0" shapeId="0" xr:uid="{00000000-0006-0000-0300-000001000000}">
      <text>
        <r>
          <rPr>
            <b/>
            <sz val="9"/>
            <color indexed="81"/>
            <rFont val="Tahoma"/>
            <family val="2"/>
          </rPr>
          <t xml:space="preserve">El valor registrado debe ser el de la ejecución presupuestal </t>
        </r>
      </text>
    </comment>
    <comment ref="AB41" authorId="1" shapeId="0" xr:uid="{00000000-0006-0000-0300-000002000000}">
      <text>
        <r>
          <rPr>
            <b/>
            <sz val="9"/>
            <color indexed="81"/>
            <rFont val="Tahoma"/>
            <family val="2"/>
          </rPr>
          <t xml:space="preserve">Si el cumplimiento se dio en 2020, es en estas columnas donde debe aparecer la información correspondiente. </t>
        </r>
      </text>
    </comment>
    <comment ref="AI46" authorId="1" shapeId="0" xr:uid="{00000000-0006-0000-0300-000003000000}">
      <text>
        <r>
          <rPr>
            <b/>
            <sz val="9"/>
            <color indexed="81"/>
            <rFont val="Tahoma"/>
            <family val="2"/>
          </rPr>
          <t xml:space="preserve">El porcentaje de avance es 23% y no 25% como estaba. </t>
        </r>
      </text>
    </comment>
    <comment ref="AH47" authorId="1" shapeId="0" xr:uid="{00000000-0006-0000-0300-000004000000}">
      <text>
        <r>
          <rPr>
            <b/>
            <sz val="9"/>
            <color indexed="81"/>
            <rFont val="Tahoma"/>
            <family val="2"/>
          </rPr>
          <t>Se cambia punto por coma para que la fórmula funcione.</t>
        </r>
      </text>
    </comment>
    <comment ref="N48" authorId="1" shapeId="0" xr:uid="{00000000-0006-0000-0300-000005000000}">
      <text>
        <r>
          <rPr>
            <b/>
            <sz val="9"/>
            <color indexed="81"/>
            <rFont val="Tahoma"/>
            <family val="2"/>
          </rPr>
          <t>La fecha de inicio de la acción es 2021, por lo cual no aplicaría poner meta en 2020. Revisar.</t>
        </r>
      </text>
    </comment>
    <comment ref="AB48" authorId="1" shapeId="0" xr:uid="{00000000-0006-0000-0300-000006000000}">
      <text>
        <r>
          <rPr>
            <b/>
            <sz val="9"/>
            <color indexed="81"/>
            <rFont val="Tahoma"/>
            <family val="2"/>
          </rPr>
          <t xml:space="preserve">Si en efecto, en meta 2020 no se registra información, en esta celda no se pone nada y se arregla el error de la siguiente celda. </t>
        </r>
      </text>
    </comment>
    <comment ref="AB49" authorId="1" shapeId="0" xr:uid="{00000000-0006-0000-0300-000007000000}">
      <text>
        <r>
          <rPr>
            <b/>
            <sz val="9"/>
            <color indexed="81"/>
            <rFont val="Tahoma"/>
            <family val="2"/>
          </rPr>
          <t xml:space="preserve">No es posible registrar NA, porque sí existe meta para 2020. Debe registrarse el procentaje de atención realizado y si no se logró atender debe ser cero y explicarlo en las celdas de avance cualitativo y de dificultades y soluciones. </t>
        </r>
      </text>
    </comment>
    <comment ref="N50" authorId="1" shapeId="0" xr:uid="{00000000-0006-0000-0300-000008000000}">
      <text>
        <r>
          <rPr>
            <b/>
            <sz val="9"/>
            <color indexed="81"/>
            <rFont val="Tahoma"/>
            <family val="2"/>
          </rPr>
          <t xml:space="preserve">Tiene fecha de inicio 2020, por lo cual aquí debería haber meta. Verificar si error está en fecha de inicio o en esta celda. </t>
        </r>
      </text>
    </comment>
    <comment ref="AB50" authorId="1" shapeId="0" xr:uid="{00000000-0006-0000-0300-000009000000}">
      <text>
        <r>
          <rPr>
            <b/>
            <sz val="9"/>
            <color indexed="81"/>
            <rFont val="Tahoma"/>
            <family val="2"/>
          </rPr>
          <t xml:space="preserve">Si en efecto sí hay meta 2020, reportar avance 2020 y correspondientes celdas cualitativas. </t>
        </r>
      </text>
    </comment>
    <comment ref="AF50" authorId="0" shapeId="0" xr:uid="{00000000-0006-0000-0300-00000A000000}">
      <text>
        <r>
          <rPr>
            <b/>
            <sz val="9"/>
            <color indexed="81"/>
            <rFont val="Tahoma"/>
            <family val="2"/>
          </rPr>
          <t xml:space="preserve">El valor registrado debe ser el de la ejecución presupuestal </t>
        </r>
        <r>
          <rPr>
            <sz val="9"/>
            <color indexed="81"/>
            <rFont val="Tahoma"/>
            <family val="2"/>
          </rPr>
          <t xml:space="preserve">
</t>
        </r>
      </text>
    </comment>
    <comment ref="N51" authorId="1" shapeId="0" xr:uid="{00000000-0006-0000-0300-00000B000000}">
      <text>
        <r>
          <rPr>
            <b/>
            <sz val="9"/>
            <color indexed="81"/>
            <rFont val="Tahoma"/>
            <family val="2"/>
          </rPr>
          <t xml:space="preserve">Tiene fecha de inicio 2020, por lo cual aquí debería haber meta. Verificar si error está en fecha de inicio o en esta celda. </t>
        </r>
      </text>
    </comment>
    <comment ref="AB51" authorId="1" shapeId="0" xr:uid="{00000000-0006-0000-0300-00000C000000}">
      <text>
        <r>
          <rPr>
            <b/>
            <sz val="9"/>
            <color indexed="81"/>
            <rFont val="Tahoma"/>
            <family val="2"/>
          </rPr>
          <t xml:space="preserve">Si en efecto sí hay meta 2020, reportar avance 2020 y correspondientes celdas cualitativas. </t>
        </r>
      </text>
    </comment>
    <comment ref="N52" authorId="1" shapeId="0" xr:uid="{00000000-0006-0000-0300-00000D000000}">
      <text>
        <r>
          <rPr>
            <b/>
            <sz val="9"/>
            <color indexed="81"/>
            <rFont val="Tahoma"/>
            <family val="2"/>
          </rPr>
          <t xml:space="preserve">Tiene fecha de inicio 2020, por lo cual aquí debería haber meta. Verificar si error está en fecha de inicio o en esta celda. </t>
        </r>
      </text>
    </comment>
    <comment ref="AB52" authorId="1" shapeId="0" xr:uid="{00000000-0006-0000-0300-00000E000000}">
      <text>
        <r>
          <rPr>
            <b/>
            <sz val="9"/>
            <color indexed="81"/>
            <rFont val="Tahoma"/>
            <family val="2"/>
          </rPr>
          <t xml:space="preserve">Si en efecto sí hay meta 2020, reportar avance 2020 y correspondientes celdas cualitativas. </t>
        </r>
      </text>
    </comment>
    <comment ref="AF52" authorId="0" shapeId="0" xr:uid="{00000000-0006-0000-0300-00000F000000}">
      <text>
        <r>
          <rPr>
            <b/>
            <sz val="9"/>
            <color indexed="81"/>
            <rFont val="Tahoma"/>
            <family val="2"/>
          </rPr>
          <t xml:space="preserve">El valor registrado debe ser el de la ejecución presupuestal </t>
        </r>
      </text>
    </comment>
    <comment ref="L56" authorId="1" shapeId="0" xr:uid="{00000000-0006-0000-0300-000010000000}">
      <text>
        <r>
          <rPr>
            <b/>
            <sz val="9"/>
            <color indexed="81"/>
            <rFont val="Tahoma"/>
            <family val="2"/>
          </rPr>
          <t>Sin información</t>
        </r>
        <r>
          <rPr>
            <sz val="9"/>
            <color indexed="81"/>
            <rFont val="Tahoma"/>
            <family val="2"/>
          </rPr>
          <t xml:space="preserve">
</t>
        </r>
      </text>
    </comment>
    <comment ref="T56" authorId="1" shapeId="0" xr:uid="{00000000-0006-0000-0300-000011000000}">
      <text>
        <r>
          <rPr>
            <b/>
            <sz val="9"/>
            <color indexed="81"/>
            <rFont val="Tahoma"/>
            <family val="2"/>
          </rPr>
          <t xml:space="preserve">Como fecha de finalización está el 2023, por lo cual haría falta ubicar metas hasta dicho  año. </t>
        </r>
        <r>
          <rPr>
            <sz val="9"/>
            <color indexed="81"/>
            <rFont val="Tahoma"/>
            <family val="2"/>
          </rPr>
          <t xml:space="preserve">
</t>
        </r>
      </text>
    </comment>
    <comment ref="AF56" authorId="0" shapeId="0" xr:uid="{00000000-0006-0000-0300-000012000000}">
      <text>
        <r>
          <rPr>
            <b/>
            <sz val="9"/>
            <color indexed="81"/>
            <rFont val="Tahoma"/>
            <family val="2"/>
          </rPr>
          <t xml:space="preserve">El valor registrado debe ser el de la ejecución presupuestal </t>
        </r>
        <r>
          <rPr>
            <sz val="9"/>
            <color indexed="81"/>
            <rFont val="Tahoma"/>
            <family val="2"/>
          </rPr>
          <t xml:space="preserve">
</t>
        </r>
      </text>
    </comment>
    <comment ref="L57" authorId="1" shapeId="0" xr:uid="{00000000-0006-0000-0300-000013000000}">
      <text>
        <r>
          <rPr>
            <b/>
            <sz val="9"/>
            <color indexed="81"/>
            <rFont val="Tahoma"/>
            <family val="2"/>
          </rPr>
          <t>Sin información</t>
        </r>
        <r>
          <rPr>
            <sz val="9"/>
            <color indexed="81"/>
            <rFont val="Tahoma"/>
            <family val="2"/>
          </rPr>
          <t xml:space="preserve">
</t>
        </r>
      </text>
    </comment>
    <comment ref="AB57" authorId="1" shapeId="0" xr:uid="{00000000-0006-0000-0300-000014000000}">
      <text>
        <r>
          <rPr>
            <b/>
            <sz val="9"/>
            <color indexed="81"/>
            <rFont val="Tahoma"/>
            <family val="2"/>
          </rPr>
          <t xml:space="preserve">Registrar el avance 2020. Si no hubo avance es cero y se diligencian las celdas de avance  cualitativo y de dificultades y soluciones explicando lo sucedido. </t>
        </r>
      </text>
    </comment>
    <comment ref="AF57" authorId="0" shapeId="0" xr:uid="{00000000-0006-0000-0300-000015000000}">
      <text>
        <r>
          <rPr>
            <b/>
            <sz val="9"/>
            <color indexed="81"/>
            <rFont val="Tahoma"/>
            <family val="2"/>
          </rPr>
          <t xml:space="preserve">El valor registrado debe ser el de la ejecución presupuestal </t>
        </r>
        <r>
          <rPr>
            <sz val="9"/>
            <color indexed="81"/>
            <rFont val="Tahoma"/>
            <family val="2"/>
          </rPr>
          <t xml:space="preserve">
</t>
        </r>
      </text>
    </comment>
    <comment ref="L58" authorId="1" shapeId="0" xr:uid="{00000000-0006-0000-0300-000016000000}">
      <text>
        <r>
          <rPr>
            <b/>
            <sz val="9"/>
            <color indexed="81"/>
            <rFont val="Tahoma"/>
            <family val="2"/>
          </rPr>
          <t>Sin información</t>
        </r>
        <r>
          <rPr>
            <sz val="9"/>
            <color indexed="81"/>
            <rFont val="Tahoma"/>
            <family val="2"/>
          </rPr>
          <t xml:space="preserve">
</t>
        </r>
      </text>
    </comment>
    <comment ref="AF58" authorId="0" shapeId="0" xr:uid="{00000000-0006-0000-0300-000017000000}">
      <text>
        <r>
          <rPr>
            <b/>
            <sz val="9"/>
            <color indexed="81"/>
            <rFont val="Tahoma"/>
            <family val="2"/>
          </rPr>
          <t xml:space="preserve">El valor registrado debe ser el de la ejecución presupuestal </t>
        </r>
        <r>
          <rPr>
            <sz val="9"/>
            <color indexed="81"/>
            <rFont val="Tahoma"/>
            <family val="2"/>
          </rPr>
          <t xml:space="preserve">
</t>
        </r>
      </text>
    </comment>
    <comment ref="L59" authorId="1" shapeId="0" xr:uid="{00000000-0006-0000-0300-000018000000}">
      <text>
        <r>
          <rPr>
            <b/>
            <sz val="9"/>
            <color indexed="81"/>
            <rFont val="Tahoma"/>
            <family val="2"/>
          </rPr>
          <t>Sin información</t>
        </r>
        <r>
          <rPr>
            <sz val="9"/>
            <color indexed="81"/>
            <rFont val="Tahoma"/>
            <family val="2"/>
          </rPr>
          <t xml:space="preserve">
</t>
        </r>
      </text>
    </comment>
    <comment ref="N59" authorId="1" shapeId="0" xr:uid="{00000000-0006-0000-0300-000019000000}">
      <text>
        <r>
          <rPr>
            <sz val="9"/>
            <color indexed="81"/>
            <rFont val="Tahoma"/>
            <family val="2"/>
          </rPr>
          <t xml:space="preserve">Si la fecha de inicio es 2021, no debería registrarse meta para 2020. Verificar. 
</t>
        </r>
      </text>
    </comment>
    <comment ref="AF59" authorId="0" shapeId="0" xr:uid="{00000000-0006-0000-0300-00001A000000}">
      <text>
        <r>
          <rPr>
            <b/>
            <sz val="9"/>
            <color indexed="81"/>
            <rFont val="Tahoma"/>
            <family val="2"/>
          </rPr>
          <t xml:space="preserve">El valor registrado debe ser el de la ejecución presupuestal </t>
        </r>
        <r>
          <rPr>
            <sz val="9"/>
            <color indexed="81"/>
            <rFont val="Tahoma"/>
            <family val="2"/>
          </rPr>
          <t xml:space="preserve">
</t>
        </r>
      </text>
    </comment>
    <comment ref="L60" authorId="1" shapeId="0" xr:uid="{00000000-0006-0000-0300-00001B000000}">
      <text>
        <r>
          <rPr>
            <b/>
            <sz val="9"/>
            <color indexed="81"/>
            <rFont val="Tahoma"/>
            <family val="2"/>
          </rPr>
          <t>Sin información</t>
        </r>
        <r>
          <rPr>
            <sz val="9"/>
            <color indexed="81"/>
            <rFont val="Tahoma"/>
            <family val="2"/>
          </rPr>
          <t xml:space="preserve">
</t>
        </r>
      </text>
    </comment>
    <comment ref="AF60" authorId="0" shapeId="0" xr:uid="{00000000-0006-0000-0300-00001C000000}">
      <text>
        <r>
          <rPr>
            <b/>
            <sz val="9"/>
            <color indexed="81"/>
            <rFont val="Tahoma"/>
            <family val="2"/>
          </rPr>
          <t xml:space="preserve">El valor registrado debe ser el de la ejecución presupuestal </t>
        </r>
        <r>
          <rPr>
            <sz val="9"/>
            <color indexed="81"/>
            <rFont val="Tahoma"/>
            <family val="2"/>
          </rPr>
          <t xml:space="preserve">
</t>
        </r>
      </text>
    </comment>
    <comment ref="H61" authorId="1" shapeId="0" xr:uid="{00000000-0006-0000-0300-00001D000000}">
      <text>
        <r>
          <rPr>
            <b/>
            <sz val="9"/>
            <color indexed="81"/>
            <rFont val="Tahoma"/>
            <family val="2"/>
          </rPr>
          <t>Revisar fecha de inicio, pues tienen planteadas metas y avances  desde 2020.</t>
        </r>
      </text>
    </comment>
    <comment ref="AH62" authorId="1" shapeId="0" xr:uid="{00000000-0006-0000-0300-00001E000000}">
      <text>
        <r>
          <rPr>
            <b/>
            <sz val="9"/>
            <color indexed="81"/>
            <rFont val="Tahoma"/>
            <family val="2"/>
          </rPr>
          <t>Se le agrega el signo %</t>
        </r>
      </text>
    </comment>
    <comment ref="AI62" authorId="1" shapeId="0" xr:uid="{00000000-0006-0000-0300-00001F000000}">
      <text>
        <r>
          <rPr>
            <b/>
            <sz val="9"/>
            <color indexed="81"/>
            <rFont val="Tahoma"/>
            <family val="2"/>
          </rPr>
          <t>Se corrije porcentaje de avance, No es 100% sino 84 %.</t>
        </r>
      </text>
    </comment>
    <comment ref="N66" authorId="1" shapeId="0" xr:uid="{00000000-0006-0000-0300-000020000000}">
      <text>
        <r>
          <rPr>
            <b/>
            <sz val="9"/>
            <color indexed="81"/>
            <rFont val="Tahoma"/>
            <family val="2"/>
          </rPr>
          <t xml:space="preserve">Como fecha de inicio esta 2021, por lo cual no debería hacer meta para 2020. Verificar. </t>
        </r>
      </text>
    </comment>
    <comment ref="AD66" authorId="1" shapeId="0" xr:uid="{00000000-0006-0000-0300-000021000000}">
      <text>
        <r>
          <rPr>
            <b/>
            <sz val="9"/>
            <color indexed="81"/>
            <rFont val="Tahoma"/>
            <family val="2"/>
          </rPr>
          <t xml:space="preserve">Si en efecto hay meta para 2020 y no se logró avanzar en la implementación de la acción, debe decirse. </t>
        </r>
      </text>
    </comment>
    <comment ref="AE66" authorId="1" shapeId="0" xr:uid="{00000000-0006-0000-0300-000022000000}">
      <text>
        <r>
          <rPr>
            <b/>
            <sz val="9"/>
            <color indexed="81"/>
            <rFont val="Tahoma"/>
            <family val="2"/>
          </rPr>
          <t xml:space="preserve">Deben mencionarse las dificultades que impidieron el avance, y mencionar las soluciones que se implementarán. </t>
        </r>
      </text>
    </comment>
    <comment ref="AH66" authorId="1" shapeId="0" xr:uid="{00000000-0006-0000-0300-000023000000}">
      <text>
        <r>
          <rPr>
            <b/>
            <sz val="9"/>
            <color indexed="81"/>
            <rFont val="Tahoma"/>
            <family val="2"/>
          </rPr>
          <t>Se agrega signo de %</t>
        </r>
      </text>
    </comment>
    <comment ref="AI66" authorId="1" shapeId="0" xr:uid="{00000000-0006-0000-0300-000024000000}">
      <text>
        <r>
          <rPr>
            <b/>
            <sz val="9"/>
            <color indexed="81"/>
            <rFont val="Tahoma"/>
            <family val="2"/>
          </rPr>
          <t>La fórmula corrije el porcentaje de avance, no es 10% sino 23%</t>
        </r>
      </text>
    </comment>
    <comment ref="AJ69" authorId="1" shapeId="0" xr:uid="{00000000-0006-0000-0300-000025000000}">
      <text>
        <r>
          <rPr>
            <b/>
            <sz val="9"/>
            <color indexed="81"/>
            <rFont val="Tahoma"/>
            <family val="2"/>
          </rPr>
          <t xml:space="preserve">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 </t>
        </r>
      </text>
    </comment>
    <comment ref="AK69" authorId="1" shapeId="0" xr:uid="{00000000-0006-0000-0300-000026000000}">
      <text>
        <r>
          <rPr>
            <b/>
            <sz val="9"/>
            <color indexed="81"/>
            <rFont val="Tahoma"/>
            <family val="2"/>
          </rPr>
          <t xml:space="preserve">Si aplica para este trimentre deben mencionarse las dificultades han impedido el avance, y las soluciones que se implementarán.  </t>
        </r>
      </text>
    </comment>
    <comment ref="BN69" authorId="1" shapeId="0" xr:uid="{00000000-0006-0000-0300-000027000000}">
      <text>
        <r>
          <rPr>
            <b/>
            <sz val="9"/>
            <color indexed="81"/>
            <rFont val="Tahoma"/>
            <family val="2"/>
          </rPr>
          <t xml:space="preserve">Eso podría ser reportado en la celda de avance. </t>
        </r>
        <r>
          <rPr>
            <sz val="9"/>
            <color indexed="81"/>
            <rFont val="Tahoma"/>
            <family val="2"/>
          </rPr>
          <t xml:space="preserve">
</t>
        </r>
      </text>
    </comment>
    <comment ref="AJ70" authorId="1" shapeId="0" xr:uid="{00000000-0006-0000-0300-000028000000}">
      <text>
        <r>
          <rPr>
            <b/>
            <sz val="9"/>
            <color indexed="81"/>
            <rFont val="Tahoma"/>
            <family val="2"/>
          </rPr>
          <t xml:space="preserve">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 </t>
        </r>
      </text>
    </comment>
    <comment ref="AK70" authorId="1" shapeId="0" xr:uid="{00000000-0006-0000-0300-000029000000}">
      <text>
        <r>
          <rPr>
            <b/>
            <sz val="9"/>
            <color indexed="81"/>
            <rFont val="Tahoma"/>
            <family val="2"/>
          </rPr>
          <t xml:space="preserve">Si aplica para este trimentre deben mencionarse las dificultades han impedido el avance, y las soluciones que se implementarán.  </t>
        </r>
      </text>
    </comment>
    <comment ref="BN70" authorId="1" shapeId="0" xr:uid="{00000000-0006-0000-0300-00002A000000}">
      <text>
        <r>
          <rPr>
            <b/>
            <sz val="9"/>
            <color indexed="81"/>
            <rFont val="Tahoma"/>
            <family val="2"/>
          </rPr>
          <t xml:space="preserve">Eso podría ser reportado en la celda de avance. </t>
        </r>
        <r>
          <rPr>
            <sz val="9"/>
            <color indexed="81"/>
            <rFont val="Tahoma"/>
            <family val="2"/>
          </rPr>
          <t xml:space="preserve">
</t>
        </r>
      </text>
    </comment>
    <comment ref="AJ71" authorId="1" shapeId="0" xr:uid="{00000000-0006-0000-0300-00002B000000}">
      <text>
        <r>
          <rPr>
            <b/>
            <sz val="9"/>
            <color indexed="81"/>
            <rFont val="Tahoma"/>
            <family val="2"/>
          </rPr>
          <t xml:space="preserve">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 </t>
        </r>
      </text>
    </comment>
    <comment ref="AK71" authorId="1" shapeId="0" xr:uid="{00000000-0006-0000-0300-00002C000000}">
      <text>
        <r>
          <rPr>
            <b/>
            <sz val="9"/>
            <color indexed="81"/>
            <rFont val="Tahoma"/>
            <family val="2"/>
          </rPr>
          <t xml:space="preserve">Si aplica para este trimentre deben mencionarse las dificultades han impedido el avance, y las soluciones que se implementarán.  </t>
        </r>
      </text>
    </comment>
    <comment ref="BN71" authorId="1" shapeId="0" xr:uid="{00000000-0006-0000-0300-00002D000000}">
      <text>
        <r>
          <rPr>
            <b/>
            <sz val="9"/>
            <color indexed="81"/>
            <rFont val="Tahoma"/>
            <family val="2"/>
          </rPr>
          <t xml:space="preserve">Eso podría ser reportado en la celda de avance. </t>
        </r>
        <r>
          <rPr>
            <sz val="9"/>
            <color indexed="81"/>
            <rFont val="Tahoma"/>
            <family val="2"/>
          </rPr>
          <t xml:space="preserve">
</t>
        </r>
      </text>
    </comment>
    <comment ref="AJ72" authorId="1" shapeId="0" xr:uid="{00000000-0006-0000-0300-00002E000000}">
      <text>
        <r>
          <rPr>
            <b/>
            <sz val="9"/>
            <color indexed="81"/>
            <rFont val="Tahoma"/>
            <family val="2"/>
          </rPr>
          <t xml:space="preserve">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 </t>
        </r>
      </text>
    </comment>
    <comment ref="AK72" authorId="1" shapeId="0" xr:uid="{00000000-0006-0000-0300-00002F000000}">
      <text>
        <r>
          <rPr>
            <b/>
            <sz val="9"/>
            <color indexed="81"/>
            <rFont val="Tahoma"/>
            <family val="2"/>
          </rPr>
          <t xml:space="preserve">Si aplica para este trimentre deben mencionarse las dificultades han impedido el avance, y las soluciones que se implementarán.  </t>
        </r>
      </text>
    </comment>
    <comment ref="BN72" authorId="1" shapeId="0" xr:uid="{00000000-0006-0000-0300-000030000000}">
      <text>
        <r>
          <rPr>
            <b/>
            <sz val="9"/>
            <color indexed="81"/>
            <rFont val="Tahoma"/>
            <family val="2"/>
          </rPr>
          <t xml:space="preserve">Eso podría ser reportado en la celda de avance. </t>
        </r>
        <r>
          <rPr>
            <sz val="9"/>
            <color indexed="81"/>
            <rFont val="Tahoma"/>
            <family val="2"/>
          </rPr>
          <t xml:space="preserve">
</t>
        </r>
      </text>
    </comment>
    <comment ref="BN73" authorId="1" shapeId="0" xr:uid="{00000000-0006-0000-0300-000031000000}">
      <text>
        <r>
          <rPr>
            <b/>
            <sz val="9"/>
            <color indexed="81"/>
            <rFont val="Tahoma"/>
            <family val="2"/>
          </rPr>
          <t xml:space="preserve">No debe registrarse pues la acción inicia en 2020 </t>
        </r>
        <r>
          <rPr>
            <sz val="9"/>
            <color indexed="81"/>
            <rFont val="Tahoma"/>
            <family val="2"/>
          </rPr>
          <t xml:space="preserve">
</t>
        </r>
      </text>
    </comment>
    <comment ref="L76" authorId="1" shapeId="0" xr:uid="{00000000-0006-0000-0300-000032000000}">
      <text>
        <r>
          <rPr>
            <sz val="9"/>
            <color indexed="81"/>
            <rFont val="Tahoma"/>
            <family val="2"/>
          </rPr>
          <t xml:space="preserve">Sin información
</t>
        </r>
      </text>
    </comment>
    <comment ref="AB76" authorId="1" shapeId="0" xr:uid="{00000000-0006-0000-0300-000033000000}">
      <text>
        <r>
          <rPr>
            <b/>
            <sz val="9"/>
            <color indexed="81"/>
            <rFont val="Tahoma"/>
            <family val="2"/>
          </rPr>
          <t>Se cambia el 100 por el 1, dado que a meta está planteada como una cantidad y no un porcentaje.</t>
        </r>
      </text>
    </comment>
    <comment ref="L77" authorId="1" shapeId="0" xr:uid="{00000000-0006-0000-0300-000034000000}">
      <text>
        <r>
          <rPr>
            <sz val="9"/>
            <color indexed="81"/>
            <rFont val="Tahoma"/>
            <family val="2"/>
          </rPr>
          <t xml:space="preserve">Sin información
</t>
        </r>
      </text>
    </comment>
    <comment ref="AB77" authorId="1" shapeId="0" xr:uid="{00000000-0006-0000-0300-000035000000}">
      <text>
        <r>
          <rPr>
            <b/>
            <sz val="9"/>
            <color indexed="81"/>
            <rFont val="Tahoma"/>
            <family val="2"/>
          </rPr>
          <t>Se cambia el 100 por el 1, dado que a meta está planteada como una cantidad y no un porcentaje.</t>
        </r>
      </text>
    </comment>
    <comment ref="L78" authorId="1" shapeId="0" xr:uid="{00000000-0006-0000-0300-000036000000}">
      <text>
        <r>
          <rPr>
            <sz val="9"/>
            <color indexed="81"/>
            <rFont val="Tahoma"/>
            <family val="2"/>
          </rPr>
          <t xml:space="preserve">Sin información
</t>
        </r>
      </text>
    </comment>
    <comment ref="AB78" authorId="1" shapeId="0" xr:uid="{00000000-0006-0000-0300-000037000000}">
      <text>
        <r>
          <rPr>
            <b/>
            <sz val="9"/>
            <color indexed="81"/>
            <rFont val="Tahoma"/>
            <family val="2"/>
          </rPr>
          <t>Se cambia el 100 por el 1, dado que a meta está planteada como una cantidad y no un porcentaje.</t>
        </r>
      </text>
    </comment>
    <comment ref="L81" authorId="1" shapeId="0" xr:uid="{00000000-0006-0000-0300-000038000000}">
      <text>
        <r>
          <rPr>
            <sz val="9"/>
            <color indexed="81"/>
            <rFont val="Tahoma"/>
            <family val="2"/>
          </rPr>
          <t xml:space="preserve">Sin información
</t>
        </r>
      </text>
    </comment>
    <comment ref="H82" authorId="1" shapeId="0" xr:uid="{00000000-0006-0000-0300-000039000000}">
      <text>
        <r>
          <rPr>
            <b/>
            <sz val="9"/>
            <color indexed="81"/>
            <rFont val="Tahoma"/>
            <family val="2"/>
          </rPr>
          <t>Verificar fecha de inicio porque están registrando meta y avances para el 2020.</t>
        </r>
      </text>
    </comment>
    <comment ref="Z82" authorId="0" shapeId="0" xr:uid="{00000000-0006-0000-0300-00003A000000}">
      <text>
        <r>
          <rPr>
            <b/>
            <sz val="9"/>
            <color indexed="81"/>
            <rFont val="Tahoma"/>
            <family val="2"/>
          </rPr>
          <t>Es importante registrar el valor del presupuesto ejecutado en concordancia con el avance del indicador</t>
        </r>
      </text>
    </comment>
    <comment ref="AB82" authorId="1" shapeId="0" xr:uid="{00000000-0006-0000-0300-00003B000000}">
      <text>
        <r>
          <rPr>
            <b/>
            <sz val="9"/>
            <color indexed="81"/>
            <rFont val="Tahoma"/>
            <family val="2"/>
          </rPr>
          <t>Se cambia el 100% por 14, pues la meta está planteada en cantidad y no en porcentaje.</t>
        </r>
      </text>
    </comment>
    <comment ref="AG82" authorId="0" shapeId="0" xr:uid="{00000000-0006-0000-0300-00003C000000}">
      <text>
        <r>
          <rPr>
            <b/>
            <sz val="9"/>
            <color indexed="81"/>
            <rFont val="Tahoma"/>
            <family val="2"/>
          </rPr>
          <t xml:space="preserve">registrar el valor del presupuesto ejecutado en concordancia con el avance del indicador
</t>
        </r>
        <r>
          <rPr>
            <sz val="9"/>
            <color indexed="81"/>
            <rFont val="Tahoma"/>
            <family val="2"/>
          </rPr>
          <t xml:space="preserve">
</t>
        </r>
      </text>
    </comment>
    <comment ref="L83" authorId="1" shapeId="0" xr:uid="{00000000-0006-0000-0300-00003D000000}">
      <text>
        <r>
          <rPr>
            <sz val="9"/>
            <color indexed="81"/>
            <rFont val="Tahoma"/>
            <family val="2"/>
          </rPr>
          <t xml:space="preserve">Sin información
</t>
        </r>
      </text>
    </comment>
    <comment ref="X83" authorId="1" shapeId="0" xr:uid="{00000000-0006-0000-0300-00003E000000}">
      <text>
        <r>
          <rPr>
            <b/>
            <sz val="9"/>
            <color indexed="81"/>
            <rFont val="Tahoma"/>
            <family val="2"/>
          </rPr>
          <t xml:space="preserve">Esta nota sobra aquí, pues están dando las expliaciones en las celdas de información cualitativa. Aquí se pone el dato cuantitativo. </t>
        </r>
      </text>
    </comment>
    <comment ref="L84" authorId="1" shapeId="0" xr:uid="{00000000-0006-0000-0300-00003F000000}">
      <text>
        <r>
          <rPr>
            <sz val="9"/>
            <color indexed="81"/>
            <rFont val="Tahoma"/>
            <family val="2"/>
          </rPr>
          <t xml:space="preserve">Sin información
</t>
        </r>
      </text>
    </comment>
    <comment ref="H85" authorId="1" shapeId="0" xr:uid="{00000000-0006-0000-0300-000040000000}">
      <text>
        <r>
          <rPr>
            <b/>
            <sz val="9"/>
            <color indexed="81"/>
            <rFont val="Tahoma"/>
            <family val="2"/>
          </rPr>
          <t>Revisar estas fechas, pues están planteando metas de 2021 a 2024.</t>
        </r>
      </text>
    </comment>
    <comment ref="L85" authorId="1" shapeId="0" xr:uid="{00000000-0006-0000-0300-000041000000}">
      <text>
        <r>
          <rPr>
            <sz val="9"/>
            <color indexed="81"/>
            <rFont val="Tahoma"/>
            <family val="2"/>
          </rPr>
          <t xml:space="preserve">Sin información
</t>
        </r>
      </text>
    </comment>
    <comment ref="P86" authorId="1" shapeId="0" xr:uid="{00000000-0006-0000-0300-000042000000}">
      <text>
        <r>
          <rPr>
            <b/>
            <sz val="9"/>
            <color indexed="81"/>
            <rFont val="Tahoma"/>
            <family val="2"/>
          </rPr>
          <t>Debe registrarse la meta proyetada</t>
        </r>
      </text>
    </comment>
    <comment ref="L87" authorId="1" shapeId="0" xr:uid="{00000000-0006-0000-0300-000043000000}">
      <text>
        <r>
          <rPr>
            <sz val="9"/>
            <color indexed="81"/>
            <rFont val="Tahoma"/>
            <family val="2"/>
          </rPr>
          <t xml:space="preserve">Sin información
</t>
        </r>
      </text>
    </comment>
    <comment ref="AK87" authorId="1" shapeId="0" xr:uid="{00000000-0006-0000-0300-000044000000}">
      <text>
        <r>
          <rPr>
            <b/>
            <sz val="9"/>
            <color indexed="81"/>
            <rFont val="Tahoma"/>
            <family val="2"/>
          </rPr>
          <t>Como fecha de inicio aparece 2022.</t>
        </r>
      </text>
    </comment>
    <comment ref="I95" authorId="1" shapeId="0" xr:uid="{00000000-0006-0000-0300-000045000000}">
      <text>
        <r>
          <rPr>
            <b/>
            <sz val="9"/>
            <color indexed="81"/>
            <rFont val="Tahoma"/>
            <family val="2"/>
          </rPr>
          <t xml:space="preserve">Corrijo formato de celdas, pues estaba como una cantidad. </t>
        </r>
      </text>
    </comment>
    <comment ref="X95" authorId="1" shapeId="0" xr:uid="{00000000-0006-0000-0300-000046000000}">
      <text>
        <r>
          <rPr>
            <b/>
            <sz val="9"/>
            <color indexed="81"/>
            <rFont val="Tahoma"/>
            <family val="2"/>
          </rPr>
          <t>Le quité los decimales porque no son necesarios.</t>
        </r>
      </text>
    </comment>
    <comment ref="X97" authorId="1" shapeId="0" xr:uid="{00000000-0006-0000-0300-000047000000}">
      <text>
        <r>
          <rPr>
            <b/>
            <sz val="9"/>
            <color indexed="81"/>
            <rFont val="Tahoma"/>
            <family val="2"/>
          </rPr>
          <t>Cambio el 24 por 25, porque éste es el total de la suma.</t>
        </r>
      </text>
    </comment>
    <comment ref="P100" authorId="1" shapeId="0" xr:uid="{00000000-0006-0000-0300-000048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R100" authorId="1" shapeId="0" xr:uid="{00000000-0006-0000-0300-000049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T100" authorId="1" shapeId="0" xr:uid="{00000000-0006-0000-0300-00004A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V100" authorId="1" shapeId="0" xr:uid="{00000000-0006-0000-0300-00004B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X100" authorId="1" shapeId="0" xr:uid="{00000000-0006-0000-0300-00004C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P102" authorId="2" shapeId="0" xr:uid="{00000000-0006-0000-0300-00004D000000}">
      <text>
        <r>
          <rPr>
            <b/>
            <sz val="9"/>
            <color indexed="81"/>
            <rFont val="Tahoma"/>
            <family val="2"/>
          </rPr>
          <t>Si la fecha de inicio es 2022, no tendría que haber meta en 2021.</t>
        </r>
      </text>
    </comment>
    <comment ref="AJ105" authorId="2" shapeId="0" xr:uid="{00000000-0006-0000-0300-00004E000000}">
      <text>
        <r>
          <rPr>
            <b/>
            <sz val="9"/>
            <color indexed="81"/>
            <rFont val="Tahoma"/>
            <family val="2"/>
          </rPr>
          <t>Verificar su lo registrado aquí corresponde a 2020, y si es así reubicar.</t>
        </r>
      </text>
    </comment>
    <comment ref="AK105" authorId="2" shapeId="0" xr:uid="{00000000-0006-0000-0300-00004F000000}">
      <text>
        <r>
          <rPr>
            <b/>
            <sz val="9"/>
            <color indexed="81"/>
            <rFont val="Tahoma"/>
            <family val="2"/>
          </rPr>
          <t xml:space="preserve">SDMujer continuara con la contratación de  2 referentes indígenas quienes apoyaran los </t>
        </r>
      </text>
    </comment>
    <comment ref="AD106" authorId="1" shapeId="0" xr:uid="{00000000-0006-0000-0300-000050000000}">
      <text>
        <r>
          <rPr>
            <b/>
            <sz val="9"/>
            <color indexed="81"/>
            <rFont val="Tahoma"/>
            <family val="2"/>
          </rPr>
          <t xml:space="preserve">Si no se logró avanzar en la implementación de la acción, debe decirse. </t>
        </r>
      </text>
    </comment>
    <comment ref="AE106" authorId="1" shapeId="0" xr:uid="{00000000-0006-0000-0300-000051000000}">
      <text>
        <r>
          <rPr>
            <b/>
            <sz val="9"/>
            <color indexed="81"/>
            <rFont val="Tahoma"/>
            <family val="2"/>
          </rPr>
          <t xml:space="preserve">Deben mencionarse las dificultades que impidieron el avance, y mencionar las soluciones que se implementarán. </t>
        </r>
      </text>
    </comment>
    <comment ref="AJ106" authorId="2" shapeId="0" xr:uid="{00000000-0006-0000-0300-000052000000}">
      <text>
        <r>
          <rPr>
            <b/>
            <sz val="9"/>
            <color indexed="81"/>
            <rFont val="Tahoma"/>
            <family val="2"/>
          </rPr>
          <t>Revisar si lo consignado aquí debe ir en als casillas de 2020</t>
        </r>
      </text>
    </comment>
    <comment ref="I112" authorId="2" shapeId="0" xr:uid="{00000000-0006-0000-0300-000053000000}">
      <text>
        <r>
          <rPr>
            <b/>
            <sz val="9"/>
            <color indexed="81"/>
            <rFont val="Tahoma"/>
            <family val="2"/>
          </rPr>
          <t>Tienen meta proyectada para 2024, pero aquí aparece que termina en 2023-</t>
        </r>
      </text>
    </comment>
    <comment ref="P116" authorId="1" shapeId="0" xr:uid="{00000000-0006-0000-0300-000054000000}">
      <text>
        <r>
          <rPr>
            <b/>
            <sz val="9"/>
            <color indexed="81"/>
            <rFont val="Tahoma"/>
            <family val="2"/>
          </rPr>
          <t xml:space="preserve">Al ser por demanda se puede plantear como un porcentaje, y en celda de procentaje cualitativo se especifíca que cantidad se presentó en cada corte.
En este espacio no debe haber texto, solo valores númericos o de porcentaje. </t>
        </r>
      </text>
    </comment>
    <comment ref="AH118" authorId="1" shapeId="0" xr:uid="{00000000-0006-0000-0300-000055000000}">
      <text>
        <r>
          <rPr>
            <b/>
            <sz val="9"/>
            <color indexed="81"/>
            <rFont val="Tahoma"/>
            <family val="2"/>
          </rPr>
          <t>Se elimina el NA, porque sí había meta proyectada. Además, se alter la fórmula si se ponen textos. Dejar vacío.</t>
        </r>
      </text>
    </comment>
    <comment ref="AH119" authorId="1" shapeId="0" xr:uid="{00000000-0006-0000-0300-000056000000}">
      <text>
        <r>
          <rPr>
            <b/>
            <sz val="9"/>
            <color indexed="81"/>
            <rFont val="Tahoma"/>
            <family val="2"/>
          </rPr>
          <t>Se elimina el NA, porque sí había meta proyectada. Además, se alter la fórmula si se ponen textos. Dejar vacío.</t>
        </r>
      </text>
    </comment>
    <comment ref="AH120" authorId="1" shapeId="0" xr:uid="{00000000-0006-0000-0300-000057000000}">
      <text>
        <r>
          <rPr>
            <b/>
            <sz val="9"/>
            <color indexed="81"/>
            <rFont val="Tahoma"/>
            <family val="2"/>
          </rPr>
          <t>Se elimina el NA, porque sí había meta proyectada. Además, se alter la fórmula si se ponen textos. Dejar vacío.</t>
        </r>
      </text>
    </comment>
    <comment ref="K121" authorId="3" shapeId="0" xr:uid="{00000000-0006-0000-0300-000058000000}">
      <text>
        <r>
          <rPr>
            <b/>
            <sz val="9"/>
            <color indexed="81"/>
            <rFont val="Tahoma"/>
            <family val="2"/>
          </rPr>
          <t>La acción habla de un diagnóstico y no de etapas del diagnóstico</t>
        </r>
        <r>
          <rPr>
            <sz val="9"/>
            <color indexed="81"/>
            <rFont val="Tahoma"/>
            <family val="2"/>
          </rPr>
          <t xml:space="preserve">
</t>
        </r>
      </text>
    </comment>
    <comment ref="AH121" authorId="1" shapeId="0" xr:uid="{00000000-0006-0000-0300-000059000000}">
      <text>
        <r>
          <rPr>
            <b/>
            <sz val="9"/>
            <color indexed="81"/>
            <rFont val="Tahoma"/>
            <family val="2"/>
          </rPr>
          <t>Se elimina el NA, porque sí había meta proyectada. Además, se alter la fórmula si se ponen textos. Dejar vacío.</t>
        </r>
      </text>
    </comment>
    <comment ref="AH122" authorId="1" shapeId="0" xr:uid="{00000000-0006-0000-0300-00005A000000}">
      <text>
        <r>
          <rPr>
            <b/>
            <sz val="9"/>
            <color indexed="81"/>
            <rFont val="Tahoma"/>
            <family val="2"/>
          </rPr>
          <t>Se elimina el NA, porque sí había meta proyectada. Además, se alter la fórmula si se ponen textos. Dejar vacío.</t>
        </r>
      </text>
    </comment>
    <comment ref="AH123" authorId="1" shapeId="0" xr:uid="{00000000-0006-0000-0300-00005B000000}">
      <text>
        <r>
          <rPr>
            <b/>
            <sz val="9"/>
            <color indexed="81"/>
            <rFont val="Tahoma"/>
            <family val="2"/>
          </rPr>
          <t>Se elimina el NA, porque sí había meta proyectada. Además, se alter la fórmula si se ponen textos. Dejar vacío.</t>
        </r>
      </text>
    </comment>
    <comment ref="L124" authorId="1" shapeId="0" xr:uid="{00000000-0006-0000-0300-00005C000000}">
      <text>
        <r>
          <rPr>
            <sz val="9"/>
            <color indexed="81"/>
            <rFont val="Tahoma"/>
            <family val="2"/>
          </rPr>
          <t xml:space="preserve">Sin información
</t>
        </r>
      </text>
    </comment>
    <comment ref="AD124" authorId="1" shapeId="0" xr:uid="{00000000-0006-0000-0300-00005D000000}">
      <text>
        <r>
          <rPr>
            <b/>
            <sz val="9"/>
            <color indexed="81"/>
            <rFont val="Tahoma"/>
            <family val="2"/>
          </rPr>
          <t xml:space="preserve">Si no se logró avanzar en la implementación de la acción, debe decirse. </t>
        </r>
      </text>
    </comment>
    <comment ref="AE124" authorId="1" shapeId="0" xr:uid="{00000000-0006-0000-0300-00005E000000}">
      <text>
        <r>
          <rPr>
            <b/>
            <sz val="9"/>
            <color indexed="81"/>
            <rFont val="Tahoma"/>
            <family val="2"/>
          </rPr>
          <t xml:space="preserve">Deben mencionarse las dificultades que impidieron el avance, y mencionar las soluciones que se implementarán. </t>
        </r>
      </text>
    </comment>
    <comment ref="I125" authorId="2" shapeId="0" xr:uid="{00000000-0006-0000-0300-00005F000000}">
      <text>
        <r>
          <rPr>
            <b/>
            <sz val="9"/>
            <color indexed="81"/>
            <rFont val="Tahoma"/>
            <family val="2"/>
          </rPr>
          <t>Verificar fecha de finalización</t>
        </r>
      </text>
    </comment>
    <comment ref="L125" authorId="1" shapeId="0" xr:uid="{00000000-0006-0000-0300-000060000000}">
      <text>
        <r>
          <rPr>
            <sz val="9"/>
            <color indexed="81"/>
            <rFont val="Tahoma"/>
            <family val="2"/>
          </rPr>
          <t xml:space="preserve">Sin información
</t>
        </r>
      </text>
    </comment>
    <comment ref="AD125" authorId="1" shapeId="0" xr:uid="{00000000-0006-0000-0300-000061000000}">
      <text>
        <r>
          <rPr>
            <b/>
            <sz val="9"/>
            <color indexed="81"/>
            <rFont val="Tahoma"/>
            <family val="2"/>
          </rPr>
          <t xml:space="preserve">Si no se logró avanzar en la implementación de la acción, debe decirse. </t>
        </r>
      </text>
    </comment>
    <comment ref="AE125" authorId="1" shapeId="0" xr:uid="{00000000-0006-0000-0300-000062000000}">
      <text>
        <r>
          <rPr>
            <b/>
            <sz val="9"/>
            <color indexed="81"/>
            <rFont val="Tahoma"/>
            <family val="2"/>
          </rPr>
          <t xml:space="preserve">Deben mencionarse las dificultades que impidieron el avance, y mencionar las soluciones que se implementarán. </t>
        </r>
      </text>
    </comment>
    <comment ref="L126" authorId="1" shapeId="0" xr:uid="{00000000-0006-0000-0300-000063000000}">
      <text>
        <r>
          <rPr>
            <sz val="9"/>
            <color indexed="81"/>
            <rFont val="Tahoma"/>
            <family val="2"/>
          </rPr>
          <t xml:space="preserve">Sin información
</t>
        </r>
      </text>
    </comment>
    <comment ref="AD126" authorId="1" shapeId="0" xr:uid="{00000000-0006-0000-0300-000064000000}">
      <text>
        <r>
          <rPr>
            <b/>
            <sz val="9"/>
            <color indexed="81"/>
            <rFont val="Tahoma"/>
            <family val="2"/>
          </rPr>
          <t xml:space="preserve">Si no se logró avanzar en la implementación de la acción, debe decirse. </t>
        </r>
      </text>
    </comment>
    <comment ref="AE126" authorId="1" shapeId="0" xr:uid="{00000000-0006-0000-0300-000065000000}">
      <text>
        <r>
          <rPr>
            <b/>
            <sz val="9"/>
            <color indexed="81"/>
            <rFont val="Tahoma"/>
            <family val="2"/>
          </rPr>
          <t xml:space="preserve">Deben mencionarse las dificultades que impidieron el avance, y mencionar las soluciones que se implementarán. </t>
        </r>
      </text>
    </comment>
    <comment ref="T128" authorId="2" shapeId="0" xr:uid="{00000000-0006-0000-0300-000066000000}">
      <text>
        <r>
          <rPr>
            <b/>
            <sz val="9"/>
            <color indexed="81"/>
            <rFont val="Tahoma"/>
            <family val="2"/>
          </rPr>
          <t>Este dato debería estar en 2021</t>
        </r>
      </text>
    </comment>
    <comment ref="T129" authorId="2" shapeId="0" xr:uid="{00000000-0006-0000-0300-000067000000}">
      <text>
        <r>
          <rPr>
            <b/>
            <sz val="9"/>
            <color indexed="81"/>
            <rFont val="Tahoma"/>
            <family val="2"/>
          </rPr>
          <t>La fecha de finalización esta para 2023 pero no plantearon meta sino apra 2021. Verificar</t>
        </r>
      </text>
    </comment>
    <comment ref="AJ135" authorId="1" shapeId="0" xr:uid="{00000000-0006-0000-0300-000068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35" authorId="1" shapeId="0" xr:uid="{00000000-0006-0000-0300-000069000000}">
      <text>
        <r>
          <rPr>
            <b/>
            <sz val="9"/>
            <color indexed="81"/>
            <rFont val="Tahoma"/>
            <family val="2"/>
          </rPr>
          <t xml:space="preserve">Si aplica para este trimentre deben mencionarse las dificultades han impedido el avance, y las soluciones que se implementarán.    </t>
        </r>
      </text>
    </comment>
    <comment ref="AJ136" authorId="1" shapeId="0" xr:uid="{00000000-0006-0000-0300-00006A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36" authorId="1" shapeId="0" xr:uid="{00000000-0006-0000-0300-00006B000000}">
      <text>
        <r>
          <rPr>
            <b/>
            <sz val="9"/>
            <color indexed="81"/>
            <rFont val="Tahoma"/>
            <family val="2"/>
          </rPr>
          <t xml:space="preserve">Si aplica para este trimentre deben mencionarse las dificultades han impedido el avance, y las soluciones que se implementarán.    </t>
        </r>
      </text>
    </comment>
    <comment ref="AJ137" authorId="1" shapeId="0" xr:uid="{00000000-0006-0000-0300-00006C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37" authorId="1" shapeId="0" xr:uid="{00000000-0006-0000-0300-00006D000000}">
      <text>
        <r>
          <rPr>
            <b/>
            <sz val="9"/>
            <color indexed="81"/>
            <rFont val="Tahoma"/>
            <family val="2"/>
          </rPr>
          <t xml:space="preserve">Si aplica para este trimentre deben mencionarse las dificultades han impedido el avance, y las soluciones que se implementarán.    </t>
        </r>
      </text>
    </comment>
    <comment ref="AJ138" authorId="1" shapeId="0" xr:uid="{00000000-0006-0000-0300-00006E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38" authorId="1" shapeId="0" xr:uid="{00000000-0006-0000-0300-00006F000000}">
      <text>
        <r>
          <rPr>
            <b/>
            <sz val="9"/>
            <color indexed="81"/>
            <rFont val="Tahoma"/>
            <family val="2"/>
          </rPr>
          <t xml:space="preserve">Si aplica para este trimentre deben mencionarse las dificultades han impedido el avance, y las soluciones que se implementarán.    </t>
        </r>
      </text>
    </comment>
    <comment ref="Q139" authorId="0" shapeId="0" xr:uid="{00000000-0006-0000-0300-000070000000}">
      <text>
        <r>
          <rPr>
            <b/>
            <sz val="9"/>
            <color indexed="81"/>
            <rFont val="Tahoma"/>
            <family val="2"/>
          </rPr>
          <t>Se debe establecer el valor</t>
        </r>
        <r>
          <rPr>
            <sz val="9"/>
            <color indexed="81"/>
            <rFont val="Tahoma"/>
            <family val="2"/>
          </rPr>
          <t xml:space="preserve">
</t>
        </r>
      </text>
    </comment>
    <comment ref="S139" authorId="0" shapeId="0" xr:uid="{00000000-0006-0000-0300-000071000000}">
      <text>
        <r>
          <rPr>
            <b/>
            <sz val="9"/>
            <color indexed="81"/>
            <rFont val="Tahoma"/>
            <family val="2"/>
          </rPr>
          <t>Se debe establecer el valor</t>
        </r>
        <r>
          <rPr>
            <sz val="9"/>
            <color indexed="81"/>
            <rFont val="Tahoma"/>
            <family val="2"/>
          </rPr>
          <t xml:space="preserve">
</t>
        </r>
      </text>
    </comment>
    <comment ref="U139" authorId="0" shapeId="0" xr:uid="{00000000-0006-0000-0300-000072000000}">
      <text>
        <r>
          <rPr>
            <b/>
            <sz val="9"/>
            <color indexed="81"/>
            <rFont val="Tahoma"/>
            <family val="2"/>
          </rPr>
          <t>Se debe establecer el valor</t>
        </r>
        <r>
          <rPr>
            <sz val="9"/>
            <color indexed="81"/>
            <rFont val="Tahoma"/>
            <family val="2"/>
          </rPr>
          <t xml:space="preserve">
</t>
        </r>
      </text>
    </comment>
    <comment ref="W139" authorId="0" shapeId="0" xr:uid="{00000000-0006-0000-0300-000073000000}">
      <text>
        <r>
          <rPr>
            <b/>
            <sz val="9"/>
            <color indexed="81"/>
            <rFont val="Tahoma"/>
            <family val="2"/>
          </rPr>
          <t>Se debe establecer el valor</t>
        </r>
        <r>
          <rPr>
            <sz val="9"/>
            <color indexed="81"/>
            <rFont val="Tahoma"/>
            <family val="2"/>
          </rPr>
          <t xml:space="preserve">
</t>
        </r>
      </text>
    </comment>
    <comment ref="AJ139" authorId="1" shapeId="0" xr:uid="{00000000-0006-0000-0300-000074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39" authorId="1" shapeId="0" xr:uid="{00000000-0006-0000-0300-000075000000}">
      <text>
        <r>
          <rPr>
            <b/>
            <sz val="9"/>
            <color indexed="81"/>
            <rFont val="Tahoma"/>
            <family val="2"/>
          </rPr>
          <t xml:space="preserve">Si aplica para este trimentre deben mencionarse las dificultades han impedido el avance, y las soluciones que se implementarán.    </t>
        </r>
      </text>
    </comment>
    <comment ref="AJ140" authorId="1" shapeId="0" xr:uid="{00000000-0006-0000-0300-000076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0" authorId="1" shapeId="0" xr:uid="{00000000-0006-0000-0300-000077000000}">
      <text>
        <r>
          <rPr>
            <b/>
            <sz val="9"/>
            <color indexed="81"/>
            <rFont val="Tahoma"/>
            <family val="2"/>
          </rPr>
          <t xml:space="preserve">Si aplica para este trimentre deben mencionarse las dificultades han impedido el avance, y las soluciones que se implementarán.    </t>
        </r>
      </text>
    </comment>
    <comment ref="AJ141" authorId="1" shapeId="0" xr:uid="{00000000-0006-0000-0300-000078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1" authorId="1" shapeId="0" xr:uid="{00000000-0006-0000-0300-000079000000}">
      <text>
        <r>
          <rPr>
            <b/>
            <sz val="9"/>
            <color indexed="81"/>
            <rFont val="Tahoma"/>
            <family val="2"/>
          </rPr>
          <t xml:space="preserve">Si aplica para este trimentre deben mencionarse las dificultades han impedido el avance, y las soluciones que se implementarán.    </t>
        </r>
      </text>
    </comment>
    <comment ref="AJ142" authorId="1" shapeId="0" xr:uid="{00000000-0006-0000-0300-00007A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2" authorId="1" shapeId="0" xr:uid="{00000000-0006-0000-0300-00007B000000}">
      <text>
        <r>
          <rPr>
            <b/>
            <sz val="9"/>
            <color indexed="81"/>
            <rFont val="Tahoma"/>
            <family val="2"/>
          </rPr>
          <t xml:space="preserve">Si aplica para este trimentre deben mencionarse las dificultades han impedido el avance, y las soluciones que se implementarán.    </t>
        </r>
      </text>
    </comment>
    <comment ref="AJ143" authorId="1" shapeId="0" xr:uid="{00000000-0006-0000-0300-00007C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3" authorId="1" shapeId="0" xr:uid="{00000000-0006-0000-0300-00007D000000}">
      <text>
        <r>
          <rPr>
            <b/>
            <sz val="9"/>
            <color indexed="81"/>
            <rFont val="Tahoma"/>
            <family val="2"/>
          </rPr>
          <t xml:space="preserve">Si aplica para este trimentre deben mencionarse las dificultades han impedido el avance, y las soluciones que se implementarán.    </t>
        </r>
      </text>
    </comment>
    <comment ref="AJ144" authorId="1" shapeId="0" xr:uid="{00000000-0006-0000-0300-00007E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4" authorId="1" shapeId="0" xr:uid="{00000000-0006-0000-0300-00007F000000}">
      <text>
        <r>
          <rPr>
            <b/>
            <sz val="9"/>
            <color indexed="81"/>
            <rFont val="Tahoma"/>
            <family val="2"/>
          </rPr>
          <t xml:space="preserve">Si aplica para este trimentre deben mencionarse las dificultades han impedido el avance, y las soluciones que se implementarán.    </t>
        </r>
      </text>
    </comment>
    <comment ref="AJ145" authorId="1" shapeId="0" xr:uid="{00000000-0006-0000-0300-000080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5" authorId="1" shapeId="0" xr:uid="{00000000-0006-0000-0300-000081000000}">
      <text>
        <r>
          <rPr>
            <b/>
            <sz val="9"/>
            <color indexed="81"/>
            <rFont val="Tahoma"/>
            <family val="2"/>
          </rPr>
          <t xml:space="preserve">Si aplica para este trimentre deben mencionarse las dificultades han impedido el avance, y las soluciones que se implementarán.    </t>
        </r>
      </text>
    </comment>
    <comment ref="AJ146" authorId="1" shapeId="0" xr:uid="{00000000-0006-0000-0300-000082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6" authorId="1" shapeId="0" xr:uid="{00000000-0006-0000-0300-000083000000}">
      <text>
        <r>
          <rPr>
            <b/>
            <sz val="9"/>
            <color indexed="81"/>
            <rFont val="Tahoma"/>
            <family val="2"/>
          </rPr>
          <t xml:space="preserve">Si aplica para este trimentre deben mencionarse las dificultades han impedido el avance, y las soluciones que se implementarán.    </t>
        </r>
      </text>
    </comment>
    <comment ref="AJ147" authorId="1" shapeId="0" xr:uid="{00000000-0006-0000-0300-000084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7" authorId="1" shapeId="0" xr:uid="{00000000-0006-0000-0300-000085000000}">
      <text>
        <r>
          <rPr>
            <b/>
            <sz val="9"/>
            <color indexed="81"/>
            <rFont val="Tahoma"/>
            <family val="2"/>
          </rPr>
          <t xml:space="preserve">Si aplica para este trimentre deben mencionarse las dificultades han impedido el avance, y las soluciones que se implementarán.    </t>
        </r>
      </text>
    </comment>
    <comment ref="AJ148" authorId="1" shapeId="0" xr:uid="{00000000-0006-0000-0300-000086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8" authorId="1" shapeId="0" xr:uid="{00000000-0006-0000-0300-000087000000}">
      <text>
        <r>
          <rPr>
            <b/>
            <sz val="9"/>
            <color indexed="81"/>
            <rFont val="Tahoma"/>
            <family val="2"/>
          </rPr>
          <t xml:space="preserve">Si aplica para este trimentre deben mencionarse las dificultades han impedido el avance, y las soluciones que se implementarán.    </t>
        </r>
      </text>
    </comment>
    <comment ref="AJ149" authorId="1" shapeId="0" xr:uid="{00000000-0006-0000-0300-000088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49" authorId="1" shapeId="0" xr:uid="{00000000-0006-0000-0300-000089000000}">
      <text>
        <r>
          <rPr>
            <b/>
            <sz val="9"/>
            <color indexed="81"/>
            <rFont val="Tahoma"/>
            <family val="2"/>
          </rPr>
          <t xml:space="preserve">Si aplica para este trimentre deben mencionarse las dificultades han impedido el avance, y las soluciones que se implementarán.    </t>
        </r>
      </text>
    </comment>
    <comment ref="AJ150" authorId="1" shapeId="0" xr:uid="{00000000-0006-0000-0300-00008A000000}">
      <text>
        <r>
          <rPr>
            <b/>
            <sz val="9"/>
            <color indexed="81"/>
            <rFont val="Tahoma"/>
            <family val="2"/>
          </rPr>
          <t>Si no se ha avanzado en este primer trimestre 2021, debe decirse, comentando brevemente las razones, entre las cuales puede estar el hecho de que aún no aplica iniciar la acción, o que se h programado su inicio en otro trimestre del año, o que en efecto se han presentado dificultades.</t>
        </r>
      </text>
    </comment>
    <comment ref="AK150" authorId="1" shapeId="0" xr:uid="{00000000-0006-0000-0300-00008B000000}">
      <text>
        <r>
          <rPr>
            <b/>
            <sz val="9"/>
            <color indexed="81"/>
            <rFont val="Tahoma"/>
            <family val="2"/>
          </rPr>
          <t xml:space="preserve">Si aplica para este trimentre deben mencionarse las dificultades han impedido el avance, y las soluciones que se implementarán.    </t>
        </r>
      </text>
    </comment>
    <comment ref="F151" authorId="2" shapeId="0" xr:uid="{00000000-0006-0000-0300-00008C000000}">
      <text>
        <r>
          <rPr>
            <b/>
            <sz val="9"/>
            <color indexed="81"/>
            <rFont val="Tahoma"/>
            <family val="2"/>
          </rPr>
          <t>Están sin información todas las celdas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<sst xmlns="http://schemas.openxmlformats.org/spreadsheetml/2006/main" count="10307" uniqueCount="2620">
  <si>
    <t>Instrucciones para el diligenciamiento de la Matriz de Plan de Acción y seguimiento a Indicadores de Acciones Afirmativas Grupos Étnicos</t>
  </si>
  <si>
    <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rFont val="Arial Narrow"/>
        <family val="2"/>
      </rPr>
      <t xml:space="preserve">mensaje de entrada </t>
    </r>
    <r>
      <rPr>
        <sz val="11"/>
        <rFont val="Arial Narrow"/>
        <family val="2"/>
      </rPr>
      <t xml:space="preserve">que también le brindará orientaciones que facilitarán el registro de información. 
* En el diligenciamiento del formato </t>
    </r>
    <r>
      <rPr>
        <b/>
        <sz val="11"/>
        <rFont val="Arial Narrow"/>
        <family val="2"/>
      </rPr>
      <t>NO</t>
    </r>
    <r>
      <rPr>
        <sz val="11"/>
        <rFont val="Arial Narrow"/>
        <family val="2"/>
      </rPr>
      <t xml:space="preserve"> utilizar: mayúsculas sostenidas, letra cursiva ni doble espacios.
* </t>
    </r>
    <r>
      <rPr>
        <b/>
        <sz val="11"/>
        <rFont val="Arial Narrow"/>
        <family val="2"/>
      </rPr>
      <t>NO</t>
    </r>
    <r>
      <rPr>
        <sz val="11"/>
        <rFont val="Arial Narrow"/>
        <family val="2"/>
      </rPr>
      <t xml:space="preserve"> cambiar ni borrar los títulos y </t>
    </r>
    <r>
      <rPr>
        <b/>
        <sz val="11"/>
        <rFont val="Arial Narrow"/>
        <family val="2"/>
      </rPr>
      <t>NO</t>
    </r>
    <r>
      <rPr>
        <sz val="1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</si>
  <si>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</si>
  <si>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</si>
  <si>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</si>
  <si>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rFont val="Arial Narrow"/>
        <family val="2"/>
      </rPr>
      <t xml:space="preserve">a. Nombre de la política pública: </t>
    </r>
    <r>
      <rPr>
        <sz val="12"/>
        <rFont val="Arial Narrow"/>
        <family val="2"/>
      </rPr>
      <t xml:space="preserve">
Escriba el nombre completo de la Política Pública sobre la cual se registrarán las acciones concertadas.</t>
    </r>
  </si>
  <si>
    <r>
      <rPr>
        <b/>
        <sz val="12"/>
        <rFont val="Arial Narrow"/>
        <family val="2"/>
      </rPr>
      <t xml:space="preserve">b. Fecha de corte seguimiento: 
</t>
    </r>
    <r>
      <rPr>
        <sz val="12"/>
        <rFont val="Arial Narrow"/>
        <family val="2"/>
      </rPr>
      <t xml:space="preserve">Indique la fecha de corte del informe de seguimiento a presentar. Debe ser ajustada cada vez que se realice el reporte. </t>
    </r>
  </si>
  <si>
    <r>
      <t xml:space="preserve">c. Sector y entidad líder: 
</t>
    </r>
    <r>
      <rPr>
        <sz val="12"/>
        <rFont val="Arial Narrow"/>
        <family val="2"/>
      </rPr>
      <t>Relacione el sector y la entidad que lidera la política pública. Política Pública.</t>
    </r>
  </si>
  <si>
    <r>
      <t>d. Sectores corresponsables:</t>
    </r>
    <r>
      <rPr>
        <sz val="12"/>
        <rFont val="Arial Narrow"/>
        <family val="2"/>
      </rPr>
      <t xml:space="preserve"> </t>
    </r>
    <r>
      <rPr>
        <b/>
        <sz val="12"/>
        <rFont val="Arial Narrow"/>
        <family val="2"/>
      </rPr>
      <t xml:space="preserve">
</t>
    </r>
    <r>
      <rPr>
        <sz val="12"/>
        <rFont val="Arial Narrow"/>
        <family val="2"/>
      </rPr>
      <t xml:space="preserve">Escriba los nombres de los sectores que son corresponsables en la formulación e implementación de las acciones. </t>
    </r>
  </si>
  <si>
    <t>Estructura de la Política Pública</t>
  </si>
  <si>
    <r>
      <rPr>
        <b/>
        <sz val="12"/>
        <rFont val="Arial Narrow"/>
        <family val="2"/>
      </rPr>
      <t>a. Código de la Acción:</t>
    </r>
    <r>
      <rPr>
        <sz val="12"/>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</si>
  <si>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rFont val="Arial Narrow"/>
        <family val="2"/>
      </rPr>
      <t xml:space="preserve">b. Componente: 
</t>
    </r>
    <r>
      <rPr>
        <sz val="12"/>
        <rFont val="Arial Narrow"/>
        <family val="2"/>
      </rPr>
      <t xml:space="preserve">Registre el nombre del componente en el cual se estructura la política y dentro del cual se enmarca la acción afirmativa. De acuerdo con cada política, los componentes pueden ser denominados </t>
    </r>
    <r>
      <rPr>
        <i/>
        <sz val="12"/>
        <rFont val="Arial Narrow"/>
        <family val="2"/>
      </rPr>
      <t xml:space="preserve">caminos, lineamientos, ejes estructurantes, etc., </t>
    </r>
    <r>
      <rPr>
        <sz val="12"/>
        <rFont val="Arial Narrow"/>
        <family val="2"/>
      </rPr>
      <t xml:space="preserve">y se encuentran establecidos en los Decretos por medio de los cuales se ha adoptado cada política pública. </t>
    </r>
  </si>
  <si>
    <r>
      <rPr>
        <b/>
        <sz val="12"/>
        <rFont val="Arial Narrow"/>
        <family val="2"/>
      </rPr>
      <t>c. Subcomponente:</t>
    </r>
    <r>
      <rPr>
        <sz val="12"/>
        <rFont val="Arial Narrow"/>
        <family val="2"/>
      </rPr>
      <t xml:space="preserve">
Registre el nombre el subcomponente de acuerdo con el componente registrado en el campo anterior. Según cada política, los subcomponentes pueden ser</t>
    </r>
    <r>
      <rPr>
        <i/>
        <sz val="12"/>
        <rFont val="Arial Narrow"/>
        <family val="2"/>
      </rPr>
      <t xml:space="preserve"> línea de acción, objetivo, estrategia</t>
    </r>
    <r>
      <rPr>
        <sz val="12"/>
        <rFont val="Arial Narrow"/>
        <family val="2"/>
      </rPr>
      <t>.</t>
    </r>
  </si>
  <si>
    <t>Acciones Concertadas entre la ciudadanía y la administración</t>
  </si>
  <si>
    <r>
      <t xml:space="preserve">a. Acciones Concertadas:
</t>
    </r>
    <r>
      <rPr>
        <sz val="12"/>
        <rFont val="Arial Narrow"/>
        <family val="2"/>
      </rPr>
      <t>Escriba las acciones afirmativas concertadas entre la ciudadanía y cada entidad.</t>
    </r>
  </si>
  <si>
    <r>
      <t xml:space="preserve">b. Importancia relativa de la acción (%):
</t>
    </r>
    <r>
      <rPr>
        <sz val="12"/>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</si>
  <si>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t xml:space="preserve">c. ODS:
</t>
    </r>
    <r>
      <rPr>
        <sz val="12"/>
        <rFont val="Arial Narrow"/>
        <family val="2"/>
      </rPr>
      <t>Identifique el ODS al cual le apunta la acción afirmativa. Seleccione de la lista desplegable.</t>
    </r>
  </si>
  <si>
    <r>
      <t xml:space="preserve">d. Enfoques:
</t>
    </r>
    <r>
      <rPr>
        <sz val="12"/>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</si>
  <si>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</si>
  <si>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t xml:space="preserve">a. Fecha de inicio:
</t>
    </r>
    <r>
      <rPr>
        <sz val="12"/>
        <rFont val="Arial Narrow"/>
        <family val="2"/>
      </rPr>
      <t>Escriba la fecha en la cual inicia la acción dd/mn/aaaa.</t>
    </r>
  </si>
  <si>
    <r>
      <t xml:space="preserve">b. Fecha de finalización:
</t>
    </r>
    <r>
      <rPr>
        <sz val="12"/>
        <rFont val="Arial Narrow"/>
        <family val="2"/>
      </rPr>
      <t>Fecha en la cual finaliza la acción dd/mm/aaaa.</t>
    </r>
  </si>
  <si>
    <t>Indicador por cada acción concertada</t>
  </si>
  <si>
    <r>
      <t xml:space="preserve">a. Nombre Indicador:
</t>
    </r>
    <r>
      <rPr>
        <sz val="12"/>
        <rFont val="Arial Narrow"/>
        <family val="2"/>
      </rPr>
      <t xml:space="preserve">Escriba el nombre del indicador para cada acción afirmativa concertada de política. Debe evidenciar con precisión la propiedad a medir, ser auto explicativo y conciso. </t>
    </r>
  </si>
  <si>
    <r>
      <rPr>
        <b/>
        <sz val="12"/>
        <rFont val="Arial Narrow"/>
        <family val="2"/>
      </rPr>
      <t xml:space="preserve">d. Fórmula de cálculo:
</t>
    </r>
    <r>
      <rPr>
        <sz val="12"/>
        <rFont val="Arial Narrow"/>
        <family val="2"/>
      </rPr>
      <t>Escriba la expresión matemática con la cual se calcula el indicador. Debe ser coherente con el nombre del indicador y ser explicita la unidad de medida.</t>
    </r>
  </si>
  <si>
    <t>Metas y Presupuesto Asociado</t>
  </si>
  <si>
    <r>
      <rPr>
        <b/>
        <sz val="12"/>
        <rFont val="Arial Narrow"/>
        <family val="2"/>
      </rPr>
      <t>a. Línea base (Año):</t>
    </r>
    <r>
      <rPr>
        <sz val="12"/>
        <rFont val="Arial Narrow"/>
        <family val="2"/>
      </rPr>
      <t xml:space="preserve">
Este campo será diligenciado por cada sector con quien se concertó la acción. Registre la línea base que se tiene respecto del indicador registrado. Escriba el año de corte del dato de la línea base. Si no se cuenta con línea base escriba "Sin Línea Base".</t>
    </r>
  </si>
  <si>
    <r>
      <rPr>
        <b/>
        <sz val="12"/>
        <rFont val="Arial Narrow"/>
        <family val="2"/>
      </rPr>
      <t>b. Fuente de Financiación</t>
    </r>
    <r>
      <rPr>
        <sz val="12"/>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</si>
  <si>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</si>
  <si>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rFont val="Arial Narrow"/>
        <family val="2"/>
      </rPr>
      <t xml:space="preserve">c. Meta años 2020-2024:
</t>
    </r>
    <r>
      <rPr>
        <sz val="12"/>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</si>
  <si>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</si>
  <si>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t xml:space="preserve">c. Presupuesto asignado años 2020-2024
</t>
    </r>
    <r>
      <rPr>
        <sz val="12"/>
        <rFont val="Arial Narrow"/>
        <family val="2"/>
      </rPr>
      <t>Indique el valor de la asignación presupuestal para la implementación de la accción para cada vigencia. Las cifras debe expresarse en pesos sin aproximaciones.</t>
    </r>
  </si>
  <si>
    <t xml:space="preserve"> Seguimiento al Indicador 
</t>
  </si>
  <si>
    <r>
      <rPr>
        <b/>
        <sz val="12"/>
        <rFont val="Arial Narrow"/>
        <family val="2"/>
      </rPr>
      <t>a. Presupuesto ejecutado</t>
    </r>
    <r>
      <rPr>
        <sz val="12"/>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</si>
  <si>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rFont val="Arial Narrow"/>
        <family val="2"/>
      </rPr>
      <t>b. % Ejecución presupuestal</t>
    </r>
    <r>
      <rPr>
        <sz val="12"/>
        <rFont val="Arial Narrow"/>
        <family val="2"/>
      </rPr>
      <t xml:space="preserve"> Resultado de dividir el valor de la </t>
    </r>
    <r>
      <rPr>
        <i/>
        <sz val="12"/>
        <rFont val="Arial Narrow"/>
        <family val="2"/>
      </rPr>
      <t xml:space="preserve">ejecución presupuestal </t>
    </r>
    <r>
      <rPr>
        <sz val="12"/>
        <rFont val="Arial Narrow"/>
        <family val="2"/>
      </rPr>
      <t xml:space="preserve">sobre la </t>
    </r>
    <r>
      <rPr>
        <i/>
        <sz val="12"/>
        <rFont val="Arial Narrow"/>
        <family val="2"/>
      </rPr>
      <t xml:space="preserve">asignación presupuestal </t>
    </r>
    <r>
      <rPr>
        <sz val="12"/>
        <rFont val="Arial Narrow"/>
        <family val="2"/>
      </rPr>
      <t>(*100).</t>
    </r>
  </si>
  <si>
    <r>
      <rPr>
        <b/>
        <sz val="12"/>
        <rFont val="Arial Narrow"/>
        <family val="2"/>
      </rPr>
      <t>c. Avance cuantitativo de la meta</t>
    </r>
    <r>
      <rPr>
        <sz val="12"/>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</si>
  <si>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t xml:space="preserve">d. % de Avance Indicador
</t>
    </r>
    <r>
      <rPr>
        <sz val="12"/>
        <rFont val="Arial Narrow"/>
        <family val="2"/>
      </rPr>
      <t>Resultado de dividir el</t>
    </r>
    <r>
      <rPr>
        <i/>
        <sz val="12"/>
        <rFont val="Arial Narrow"/>
        <family val="2"/>
      </rPr>
      <t xml:space="preserve"> avance cuantitativo del indicador</t>
    </r>
    <r>
      <rPr>
        <sz val="12"/>
        <rFont val="Arial Narrow"/>
        <family val="2"/>
      </rPr>
      <t xml:space="preserve"> sobre la </t>
    </r>
    <r>
      <rPr>
        <i/>
        <sz val="12"/>
        <rFont val="Arial Narrow"/>
        <family val="2"/>
      </rPr>
      <t>meta anual programada</t>
    </r>
    <r>
      <rPr>
        <sz val="12"/>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</si>
  <si>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</si>
  <si>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t xml:space="preserve">f. Dificultades y alternativas de solución
</t>
    </r>
    <r>
      <rPr>
        <sz val="12"/>
        <rFont val="Arial Narrow"/>
        <family val="2"/>
      </rPr>
      <t>Si se han presentado dificultades frente al avance del indicador  se deben describir aquí y  las soluciones para superarlas.</t>
    </r>
  </si>
  <si>
    <r>
      <t xml:space="preserve">h. Análisis implementación de Enfoques:
</t>
    </r>
    <r>
      <rPr>
        <sz val="12"/>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</si>
  <si>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</si>
  <si>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rFont val="Arial Narrow"/>
        <family val="2"/>
      </rPr>
      <t>a. Programa General:</t>
    </r>
    <r>
      <rPr>
        <sz val="12"/>
        <rFont val="Arial Narrow"/>
        <family val="2"/>
      </rPr>
      <t xml:space="preserve">
Escribir el número y el nombre del </t>
    </r>
    <r>
      <rPr>
        <i/>
        <sz val="12"/>
        <rFont val="Arial Narrow"/>
        <family val="2"/>
      </rPr>
      <t xml:space="preserve">Programa General </t>
    </r>
    <r>
      <rPr>
        <sz val="12"/>
        <rFont val="Arial Narrow"/>
        <family val="2"/>
      </rPr>
      <t xml:space="preserve">en el cual se enmarca la acción afirmativa, separados por dos puntos (:). </t>
    </r>
  </si>
  <si>
    <r>
      <t xml:space="preserve">b. Meta Sectorial:
</t>
    </r>
    <r>
      <rPr>
        <sz val="12"/>
        <rFont val="Arial Narrow"/>
        <family val="2"/>
      </rPr>
      <t xml:space="preserve">Escribir el número y el nombre de la Meta Sectorial en la cual se enmarca la acción afirmativa, separados por dos puntos (:). </t>
    </r>
  </si>
  <si>
    <r>
      <t xml:space="preserve">c. Proyecto de Inversión: 
</t>
    </r>
    <r>
      <rPr>
        <sz val="12"/>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</si>
  <si>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</si>
  <si>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rFont val="Arial Narrow"/>
        <family val="2"/>
      </rPr>
      <t>a. Sector:</t>
    </r>
    <r>
      <rPr>
        <sz val="12"/>
        <rFont val="Arial Narrow"/>
        <family val="2"/>
      </rPr>
      <t xml:space="preserve">
Escriba el nombre completo del sector responsable de la ejecución de la acción.</t>
    </r>
  </si>
  <si>
    <r>
      <t xml:space="preserve">b. Entidad:
</t>
    </r>
    <r>
      <rPr>
        <sz val="12"/>
        <rFont val="Arial Narrow"/>
        <family val="2"/>
      </rPr>
      <t>Escriba el nombre completo de la entidad responsable de la ejecución de la acción.</t>
    </r>
  </si>
  <si>
    <r>
      <t xml:space="preserve">c. Dependencia: 
</t>
    </r>
    <r>
      <rPr>
        <sz val="12"/>
        <rFont val="Arial Narrow"/>
        <family val="2"/>
      </rPr>
      <t>Escriba la Dirección, Subdirección, Grupo o Unidad responsable de la ejecución de la acción. Utilice nombres completos.</t>
    </r>
  </si>
  <si>
    <r>
      <rPr>
        <b/>
        <sz val="12"/>
        <rFont val="Arial Narrow"/>
        <family val="2"/>
      </rPr>
      <t>d. Persona de contacto:</t>
    </r>
    <r>
      <rPr>
        <sz val="12"/>
        <rFont val="Arial Narrow"/>
        <family val="2"/>
      </rPr>
      <t xml:space="preserve">
Escriba el nombre completo de las personas responsables de la ejecución del producto. Primero registre el nombre del directivo(a), presione Alt y enter (al mismo tiempor), y luego escriba el nombre de profesional.</t>
    </r>
  </si>
  <si>
    <r>
      <t xml:space="preserve">b. Teléfono:
</t>
    </r>
    <r>
      <rPr>
        <sz val="12"/>
        <rFont val="Arial Narrow"/>
        <family val="2"/>
      </rPr>
      <t>Escriba el teléfono de contacto de las personas responsables de la ejecución de la acción. Primero registre el teléfono del directivo(a), presione Alt y enter (al mismo tiempor), y luego escriba el teléfono de profesional.</t>
    </r>
  </si>
  <si>
    <r>
      <t xml:space="preserve">c. Correo electrónico: 
</t>
    </r>
    <r>
      <rPr>
        <sz val="12"/>
        <rFont val="Arial Narrow"/>
        <family val="2"/>
      </rPr>
      <t>Escriba el correo electrónico de las personas responsables de la ejecución de la acción. Primero registre el correo del directivo(a), presione Alt y enter (al mismo tiempor), y luego escriba el correo de profesional.</t>
    </r>
  </si>
  <si>
    <t>normas</t>
  </si>
  <si>
    <t>Grupo étnico</t>
  </si>
  <si>
    <t>Indígenas</t>
  </si>
  <si>
    <t>Política Pública</t>
  </si>
  <si>
    <t>Política Pública para los Pueblos Indígenas en Bogotá D.C.</t>
  </si>
  <si>
    <t xml:space="preserve">Fecha de corte del seguimiento: </t>
  </si>
  <si>
    <t>Sector y entidad líder:</t>
  </si>
  <si>
    <t>Gobierno - Secretaría Distrital de Gobierno</t>
  </si>
  <si>
    <t>Sectores corresponsables:</t>
  </si>
  <si>
    <t>Secretaría de Cultura, Recreación y Deporte, Secretaría de Educación, Secretaría de Integración Social, Secretaría de Salud, Secretaría de Ambiente, Secretaría de la Mujer, Secretaría de Desarrollo Económico,  Secretaría de Hacienda, Secretaría de Movilidad, Secretaría de Seguridad, Secretaría de Gobierno (SAE)</t>
  </si>
  <si>
    <t>Seguimiento al Indicador con corte 31/12/2020</t>
  </si>
  <si>
    <t>Seguimiento al Indicador con corte 31/03/2021</t>
  </si>
  <si>
    <t>Seguimiento al Indicador con corte 30/6/2021</t>
  </si>
  <si>
    <t>Seguimiento al Indicador con corte 31/09/2021</t>
  </si>
  <si>
    <t>Seguimiento al Indicador con corte 31/12/2021</t>
  </si>
  <si>
    <t xml:space="preserve">OBSERVACIONES DE SEGUIMIENTO </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</si>
  <si>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</si>
  <si>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</si>
  <si>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</si>
  <si>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</si>
  <si>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</si>
  <si>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</si>
  <si>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</si>
  <si>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</si>
  <si>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</si>
  <si>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</si>
  <si>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</si>
  <si>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</si>
  <si>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</si>
  <si>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</si>
  <si>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</si>
  <si>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</si>
  <si>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</si>
  <si>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</si>
  <si>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</si>
  <si>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</si>
  <si>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</si>
  <si>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</si>
  <si>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</si>
  <si>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</si>
  <si>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</si>
  <si>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</si>
  <si>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</si>
  <si>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</si>
  <si>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</si>
  <si>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</si>
  <si>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Meta</t>
  </si>
  <si>
    <t>Presupuesto asignado</t>
  </si>
  <si>
    <t>Total Meta</t>
  </si>
  <si>
    <t>4. Camino de educación propia e intercultural</t>
  </si>
  <si>
    <t>4.5 Adopción e implementación de medidas con enfoque diferencial con el fin de garantizar el acceso y permanencia de los indígenas en la educación inicial, básica, media, técnica, tecnológica y superior.</t>
  </si>
  <si>
    <t>Realizar acompañamiento a las Transiciones Efectivas y Armónicas de los niños y niñas que transitan en bloque de las CPI -SDIS a las IED, garantizando a través de los convenios de asociación la contratación del talento humano perteneciente a un pueblo indígena que se requiera para este propósito</t>
  </si>
  <si>
    <t>4. Educación de calidad</t>
  </si>
  <si>
    <t>Derechos Humanos; Poblacional-Diferencial</t>
  </si>
  <si>
    <t>Porcentaje de Transiciones Efectivas y Armónicas acompañadas</t>
  </si>
  <si>
    <t xml:space="preserve">(Sumatoria de TEA en bloque de las CPI efectuadas / Total de TEA en bloque de las CPI propuestas) * 100 </t>
  </si>
  <si>
    <t>sin línea base
Año= N.A.</t>
  </si>
  <si>
    <t>Contratación de 2 profesionales dinamizadores de procesos de inclusión indígena. (1 compensar, 1 Colsubsidio).
Continuidad en la contratación de los 3 agentes educativos interculturales (IED Veinte de Julio, Compartir Recuerdo y La Arabia) (2 compensar y 1 Colsubsidio) y 1 auxiliar (1 compensar) pedagógico intercultural para la IED Compartir Recuerdo.
Contratación de 1 agente educativo intercultural para los niños y niñas indígenas del pueblo Dicha en el colegio Liceo Nacional Antonia Santos.
Espacios con las 11 Casas de Pensamiento Intercultural SDIS y las Autoridades Indígenas para la presentación de los profesionales dinamizadores de procesos de inclusión indígena y sus funciones; la verificación de los niños y niñas que transitaran de las CPI a las IED; la socialización y concertación de  las estrategias pedagógicas de TEA que se van a implementar, así como el envío de piezas comunicativas para el acompañamiento a las familias en el proceso de TEA. También con el apoyo de la profesional de la Dirección de Cobertura se resolvieron inquietudes de las familias acerca del proceso de inscripción y matrícula de los niños y niñas que transitarán al entorno educativo en el 2021. 
Mesa de trabajo con la IED Antonio Van Uden, y la Vicegobernadora Cabildo Misak, para contextualizar a docentes y directivos docentes sobre el rol del agente educativo intercultural para educación inicial, logrando que para el año 2021 se permita el acompañamiento del agente educativo intercultural para los niños y niñas del Pueblo Misak, que van a transitar de la Casa de Pensamiento Intercultural a la IED.
Mesas de trabajo con otras Direcciones de la SED y con la SDIS para atender a las necesidades que surgen en los procesos de tránsito</t>
  </si>
  <si>
    <t xml:space="preserve">Se realizó una Mesa de trabajo con el rector y coordinadores de la IED Veintiún Ángeles, Gobernador del Cabildo Muisca de Suba, Dinamizador de Procesos de Inclusión Indígena, para contextualizar sobre los procesos interculturales y el rol del agente educativo intercultural para los niños y niñas indígenas que transitarán de la CPI Gue Aty Qiib. El Colegio no aceptó que se haga el acompañamiento con el agente educativo intercultural para el año 2021. 
Se tiene proyectada una reunión con el gobernador del Pueblo Muisca para concertar otras acciones que se puedan implementar con los niños y niñas de educación inicial del Pueblo Muisca de Suba con el apoyo del dinamizador de procesos de inclusión de indígena en este colegio y en las otras IED a las que transitaron.
Hay dificultades para llevar a cabo el tránsito en bloque de los niños y niñas indígenas de las CPI a las IED debido a  diversos factores: la disponibilidad de cupos de los colegios, movilidad, la aceptación de las familias de los cupos asignados, relación con DLES, llegada de agente educativo intercultural a la IED, los tiempos de llegada de los convenios y  los tiempos ligados a la transición en el cambio de proyecto.
Se requiere un proceso de gestión y sensibilización oportuno con los colegios en los cuales se proyecte el tránsito en bloque, así como reuniones con las DLES para dar a conocer las acciones.
Explicación de baja ejecución presupuestal: La diferencia entre los recursos programados y los ejecutados se debe a lo siguiente:
1.Se presupuestaron recursos para 9 personas y la contratación final fue inferior.
2.Se presupuestaron recursos por 3 meses, el plazo de los contratos de las personas fue menor de acuerdo a la dinámica de cada aliado una vez suscritos los convenios.
 </t>
  </si>
  <si>
    <t xml:space="preserve">-Continuidad en la contratación de 2 profesionales dinamizadores de procesos de inclusión indígena, los 3 agentes educativos interculturales (IED Veinte de Julio, Compartir Recuerdo y La Arabia) y 1 auxiliar pedagógico intercultural para la IED La Arabia.
-Proceso de selección y contratación de un agente educativo intercultural para los niños y niñas indígenas del Pueblo Misak el Colegio Antonio Van Uden en  el nuevo convenio con Compensar.
Gestión con el colegio Liceo Nacional Antonia Santos para que se dé el acompañamiento  del agente educativo intercultural del Pueblo Kichwa.
-Seguimiento al tránsito de los niños y niñas de las Casas de Pensamiento Intercultural-SDIS a las Instituciones Educativas Distritales para reportar alertas de casos de matrícula a la Dirección de Cobertura brindando orientación y solución a las mismos.
-Realizar  la socialización a las maestras titulares de los informes pedagógicos de los niños y niñas indígenas que transitaron de las Casas de Pensamiento Intercultural-SDIS a las Instituciones Educativas Distritales, para que sirva de insumo en los procesos de planeación, caracterización, la identificación de particularidades y acompañamiento que realizan las maestras y maestros de educación inicial en los colegios.
-Beneficiarios 89 niños y niñas indígenas.
En algunos colegios se llevaron a cabo talleres de fortalecimiento y cualificación de experiencias pedagógicas interculturales, enfatizando en los pilares de la educación propia e intercultural con primera infancia.
Realización del taller con maestras titulares de la IED Liceo Nacional Antonia Santos, iniciando con la armonización del médico tradicional y el compartir de saberes para orientar las practicas pedagógicas de las maestras frente a las experiencias del trabajo que viene realizando la CPI Wawita Kunapa Wasi con los niños y niñas respecto a los pilares de la educación propia e intercultural.
En articulación con la Casa de Pensamiento Intercultural Muisca de Bosa se elaboraron talleres para las maestras titulares de los colegios IED Kimi Pernía, Concepción,  Villas del Progreso y Leonardo Posada, en los cuales participaron Sabedores, Coordinadora y maestras de la CPI, se tituló: “Tejiendo saberes desde el pensamiento indígena para preservar y rescatar la historia cultural”, el cual contribuye al proceso de acompañamiento de las transiciones porque permite generar continuidades en los procesos educativos propios.
Participación por parte de los dinamizadores de inclusión de procesos de inclusión indígena en los espacios de apertura de los  convenios para socializar en los colegios las acciones que se llevaron a cabo desde este rol.
Espacios con algunas CPI para la socialización de acciones desde el rol de dinamizadores de procesos de inclusión indígena en el acompañamiento de las Transiciones Efectivas y Armónicas.
</t>
  </si>
  <si>
    <t xml:space="preserve">-La IED Liceo Nacional Antonia Santos el año pasado aceptó la llegada del agente educativo intercultural para apoyar el proceso intercultural con niños y niñas del pueblo Kichwa. Este año manifestaron su decisión de la no continuidad del agente educativo intercultural. En este primer trimestre se han realizado diálogos con la institución  para llegar a acuerdos que permitan el cumplimiento del proceso.
-Se presentó un inconveniente en la contratación del agente educativo intercultural para los niños y niñas Misak en el colegio Antonio Van Uden, porque las dos personas que estaban en el proceso de selección y contratación se fueron para territorio y no pudieron continuar con dicho proceso, por lo tanto se solicitaron nuevas hojas de vida  para  que en el nuevo convenio con Compensar que inicia en abril se de la contratación. 
-Hubo retrasos en la entrega de los informes pedagógicos de las CPI a las IED, por lo que se adelantaron acciones con los dinamizadores de procesos de inclusión indígena para realizar entregas directas a las IED en los casos correspondientes. </t>
  </si>
  <si>
    <t>Continuidad en la contratación de 2 profesionales dinamizadores de procesos de inclusión indígena, los 3 agentes educativos interculturales (IED Veinte de Julio, Compartir Recuerdo y La Arabia) y 1 auxiliar pedagógico intercultural para la IED Compartir Recuerdo.
Contratación de 2 nuevos agentes educativos interculturales (Kichwa y Misak) para los colegios Liceo Nacional Antonia Santos y Antonio Van Uden.
Talleres en 15 IED de fortalecimiento técnico acompañados por el dinamizador de procesos de inclusión indígena desde la línea intercultural, a maestras titulares de educación inicial donde están los tránsitos de niños y niñas indígenas y no indígenas, dando a conocer los saberes propios de los pueblos indígenas, las prácticas culturales, usos y costumbres propias de las comunidades; esto basado en los pilares de la educación propia e intercultural.  
Planeación pedagógica para el acompañamiento al tránsito efectivo y armónico de 4 niños y niñas de comunidad inga, que transitaron de la CPI Wawitakunapa Wasi, a la Escuela Nacional de Comercio, dando a conocer estrategias pedagógicas desde los saberes propios de las comunidades indígenas, como rituales propios, cantos tradicionales desde la lengua propia, logrando proyectar nuevos escenarios de acompañamiento para el mes de julio.
Encuentro con la CPI WawitaKuna Wasi donde se proyectan acciones de acompañamientos por parte de los sabedores y maestras frente a los tránsitos de niños y niñas de comunidades indígenas en las IED.
Reunión de socialización de acciones de acompañamiento de los niños y niñas que transitaron de la CPI Muisca de Suba a las IED  y propuesta de contratación de un agente intercultural que acompañe el proceso en educación inicial.
 Espacio de articulación con el colegio República Dominicana, autoridad indígena del Pueblo Muisca de Suba, Equipo de Educación Inicial, dinamizador de procesos de inclusión indígena  para socializar la propuesta de vincular un agente educativo intercultural que apoye el proceso, dando una respuesta afirmativa por parte de los directivos, logrando iniciar un proceso intercultural.       
Participación de la dinamizadora de procesos de inclusión indígena en espacios institucionales con 9 colegios donde se presenta mayor tránsito de niños y niñas de las CPI :Naciones Unidas, Juan del Corral, Magdalena Ortega de Nariño, Antonio Van Uden, Restrepo Millán, 
Sotavento, Virrey Solis, Compartir Recuerdo y La Arabia con el fin de coordinar y establecer acuerdos para afianzar los procesos de interculturalidad, planeaciones conjuntas, fortalecimientos con docentes y la verificación del tránsito.
Encuentro con la CPI Wounaan para presentar el plan de trabajo de lectura de realidades al gobernador, vicegobernador, una docente de la CPI.</t>
  </si>
  <si>
    <t>En varias instituciones educativas las maestras de educación inicial participaron de actividades sindicales, lo cual generó que las acciones se aplazaran y se espera realizarlas cuando ingresen de vacaciones.</t>
  </si>
  <si>
    <t>$ 131.303.327</t>
  </si>
  <si>
    <t>Continuidad en la contratación de 2 dinamizadores de procesos de inclusión indígena, de 5 agentes educativos interculturales (y la contratación de uno nuevo en septiembre)  en los colegios (Veinte de Julio, Compartir Recuerdo, La Arabia, Antonio Van Uden y Liceo Nacional Antonia Santos) y 1 auxiliar pedagógico intercultural en el colegio Compartir Recuerdo y se logró la contratación en septiembre de 1 agente educativa intercultural del Pueblo Muisca de Suba en el colegio República Dominicana.
-Elaboración de la ruta de acompañamiento al tránsito en bloque 2021-2022 en articulación con las direcciones de la SED.
-9 Mesas de Trabajo  presenciales y 1 virtual para socializar la ruta de acompañamiento al tránsito en bloque, participaron autoridades indígenas o representantes de los Cabildos, coordinadoras, maestras, sabedores y sabedoras de las CPI, dinamizadores de procesos de inclusión indígena, profesionales de la Direcciones de Cobertura y Bienestar Estudiantil (Programa de Movilidad), profesional de la SDIS, el Equipo de profesionales de Interculturalidad del proyecto de educación inicial y se establecieron acciones particulares de tránsito para cada caso.
-1 encuentro virtual con la autoridad indígena del pueblo Wounaan, coordinadora y maestras de la CPI, directivas del colegio Compartir Recuerdo, dinamizadora de procesos de inclusión indígena  para confirmar la disponibilidad de cupos y proyectar un intercambio pedagógico, es decir una visita al colegio de los niños, niñas y sus familias que van a transitar de la CPI a la IED.
-1 encuentro presencial interinstitucional con la CPI Makade Tinikana y la IED Veinte de Julio, con el propósito de continuar los procesos de diálogo intercultural y  la focalización del tránsito en bloque 2021 - 2022.
-En los colegios se han realizado fortalecimiento  técnicos a las maestras  brindando herramientas tanto teóricas como prácticas, que   permiten una mayor articulación con los procesos de inclusión educativa, interculturalidad y el reconocimiento de la diversidad, así como la participación infantil, también se ha logrado acompañar  en  las planeación a los agentes educativos interculturales promoviendo la vinculación de los aspectos estructurantes del tránsito intercultural como son: el reconocimiento y promoción de su lengua materna, transiciones en relación a los entornos y las transiciones curriculares y culturales.
-Encuentro con familias y orientadora del Colegio República Dominicana donde están presentes niñas y niños de tránsito de CPI Gue Aty Quib de la comunidad Muisca de Suba, para dialogar de la importancia de  fortalecer la identidad propia, las tradiciones y costumbres familiares direccionando de manera pertinente el acompañamiento del desarrollo infantil en articulación con la familia para potenciar  los procesos identitarias.
-Articulación con la dirección de Cobertura para a socialización de la Resolución1913 por la cual se establece el proceso de gestión de la Cobertura 2021-2022 en el Sistema Educativo Oficial de Bogotá D.C. y resolver dudas e inquietudes.</t>
  </si>
  <si>
    <t>Previendo que se han presentado dificultades para el tránsito en bloque de los niños y  niñas que transitan de las CPI a las IED, para este año se construyo y socializó con tiempo,  a los cabildos y Casas de Pensamiento Intercultural, la ruta de acompañamiento al tránsito en bloque teniendo en cuenta los diferentes aspectos o acciones  para que sea armónico y efectivo como son:
1. La identificación de la IED: con tendencia al tránsito y las solicitudes de los cabildos.
2. Verificación de cupos, con Dirección de cobertura y según base de datos de CPI-SDIS Y Cabildos, para saber número de cupos requeridos y georreferenciaciones.
3. Establecimiento de alternativas de movilidad, según georreferenciación realizada y base entregada.
4. Encuentros pedagógicos con IED focalizadas para presentar y acordar desde una apuesta intercultural en educación inicial para realizar la contratación de agentes educativos interculturales, donde se inicie el proceso.</t>
  </si>
  <si>
    <t>12: Educación Inicial:
Bases sólidas para la vida</t>
  </si>
  <si>
    <t>85: Los colegios públicos garantizan la oferta de educación inicial así: 100% del grado transición; 90% del grado Jardín; 10 % del grado Prejardín</t>
  </si>
  <si>
    <t>7784: Fortalecimiento de la educación inicial con pertinencia y calidad en Bogotá D.C.</t>
  </si>
  <si>
    <t>Educación</t>
  </si>
  <si>
    <t>Secretaria de Educación del Distrito</t>
  </si>
  <si>
    <t>Dirección de Educación Preescolar y Básica</t>
  </si>
  <si>
    <t xml:space="preserve">Alba Nury Martínez Barrera </t>
  </si>
  <si>
    <t>amartinezb@educacionbogota.gov.co</t>
  </si>
  <si>
    <t>La información de avances con corte al 31/ 12/ 2020 del seguimiento corresponde al periodo de fecha de inicio y finalización registrado en la matriz.</t>
  </si>
  <si>
    <t>&lt;&lt;&lt;&lt;&lt;&lt;&lt;&lt;&lt;&lt;&lt;&lt;&lt;&lt;&lt;&lt;</t>
  </si>
  <si>
    <t>&lt;</t>
  </si>
  <si>
    <t>4.6 Generación de procesos de construcción de interculturalidad con y entre los pueblos indígenas y la ciudadanía en general mediante el diseño y puesta en marcha de proyectos y estrategias educativas y de comunicación que propicien la convivencia ciudada</t>
  </si>
  <si>
    <t>Diseñar y ofertar de manera gradual, durante el cuatrienio, tres centros de interés interculturales: uno para la comunidad Wounaan, otro para la comunidad Eperara Sia-pidara y uno más para la comunidad Muisca de Suba, con participación y articulación de los pueblos indígenas del territorio en el diseño e implementación del Centro Interés.</t>
  </si>
  <si>
    <t>Número de Centros de interés diseñados y ofertados del 2021 al 2024.
(nota: en el año 2020 se avanzará en el análisis de un centro de interés).</t>
  </si>
  <si>
    <t>Sumatoria de Centros de interés diseñados y ofertados</t>
  </si>
  <si>
    <t>NA</t>
  </si>
  <si>
    <t xml:space="preserve">Se programó presupuesto para el año 2020 a pesar de no tener meta programada para ese año, debido a que se tenián programadas actividades previas necesarias para el diseño del centro de interés programado para el año 2021.
Se relacionan las actividades realizadas corte diciembre de 2020:
-Se realizaron cuatro reuniones con los actores que hicieron parte del pilotaje, en 2019, del centro de interés con la comunidad Wounaan y se transcribió cada una de ellas, a saber: 1) responsables pedagógico y técnico de la DEPB-SED (noviembre 3 de 2020), 2) responsables de implementación en la entidad aliada-Compensar (noviembre 18 de 2020), 3) integrantes de la IED Compartir Progreso e integrantes de la comunidad indígena Wounaan (noviembre 19 de 2020) y 4) responsable de acompañamiento de la DIIP-SED (noviembre 23 de 2020).
-Se hizo recopilación y análisis de la información relacionada con el centro de interés de la comunidad Wounaan: documentos de formulación inicial, documentos pedagógicos, planeaciones, cobertura, informes de avance, etc.
-Se inició el proceso de escritura del documento de evaluación del centro de interés de la comunidad Wounaan.
-Con base en los hallazgos identificados en la evaluación del centro de interés de la comunidad Wounaan, se inició el proceso de formulación de la nueva propuesta para 2021.  </t>
  </si>
  <si>
    <t xml:space="preserve">Al inicio de la evaluación del centro de interés con la comunidad Wounaan, hubo demora en la entrega de la documentación generada en el proceso por parte de la entidad aliada Compensar. Situación que ya fue solucionada.  </t>
  </si>
  <si>
    <t>Durante el primer trimestre del 2021 se adelantaron las siguientes actividades de gestión necesarias para poder dar cumplimiento con la acción afirmativa acordada, correspondientes al avance del 30% en la meta programada de 1 centro de interés:
 1) Finalización del proceso de evaluación del pilotaje del centro de interés implementado en 2019.
2) Realización de jornadas de trabajo con profesionales de los proyectos de jornada única y transformación pedagógica, con integrantes del Cabildo Wounaan Noam, con directivos del Colegio Compartir Recuerdo y con funcionarios de Compensar para adelantar ajustes a los contenidos y metodologías del centro de interés (estas jornadas de trabajo se continúan desarrollando).
3) Se definió que la realización del centro de interés de la comunidad Wounaan se hará de manera virtual, dado que, por condiciones de infraestructura, el Colegio Compartir Recuerdo no vislumbra el pronto regreso a presencialidad en alternancia, de acuerdo con los lineamientos del retorno GPS.
4) Se está a la espera de una caracterización sobre la disponibilidad de celulares y equipos tecnológicos por parte de las familias Wounaan para acceder al centro de interés de manera virtual. Asimismo, se está a la espera de la respuesta de la Subsecretaría de Acceso y Permanencia sobre la priorización de los estudiantes Wounaan para la entrega de tabletas y Sim Card para conectarse a las clases virtuales.
5) Se está a la espera de la firma del nuevo convenio con Compensar para la contratación de los agentes culturales y dar comienzo a la implementación del centro de interés. Mientras tanto, se continúa con las jornadas de trabajo para actualizar y ajustar la propuesta de centro de interés en consenso con la comunidad y el colegio.</t>
  </si>
  <si>
    <t xml:space="preserve">1) Se está a la espera de la firma del nuevo convenio con Compensar para adelantar la contratación de los agentes culturales y dar comienzo a la implementación del centro de interés.
2) Se está en la búsqueda de alternativas para dar solución a los problemas de conectividad que tenga los NNAJ de la comunidad Wounaan que participen del centro de interés.
3) Se está a la espera de una caracterización sobre la disponibilidad de celulares y equipos tecnológicos por parte de las familias Wounaan que garantizaría el acceso al centro de interés de manera virtual.  </t>
  </si>
  <si>
    <t>Durante el segundo trimestre del 2021 se adelantaron las siguientes actividades de gestión necesarias para poder dar cumplimiento con la acción afirmativa acordada:
1) Se firmó el nuevo Convenio de Asociación entre la SED y Compensar, requisito indispensable para poder adelantar el centro de interés de la comunidad Wounaan.
2) Se solicitó al cabildo de la comunidad Wounaan allegar las hojas de vida del talento humano que hará parte de la implementación del centro de interés de la comunidad Wounaan. En total se allegaron trece hojas de vida.
3) Se adelantaron los procesos de selección de cinco integrantes de la comunidad Wounaan y de tres licenciados avalados por el cabildo para hacer parte del equipo de trabajo del centro de interés de la comunidad Wounaan. Actividad realizada en el marco del Convenio de Asociación SED-Compensar.
4) Se adelantaron los procesos de contratación de tres integrantes de la comunidad Wounaan y de tres licenciados avalados por el cabildo para hacer parte del equipo de trabajo del centro de interés de la comunidad Wounaan. Actividad realizada en el marco del Convenio de Asociación SED-Compensar.
5) Se adelantaron procesos de inducción y capacitación de tres integrantes de la comunidad Wounaan y de tres licenciados avalados por el cabildo para hacer parte del equipo de trabajo del centro de interés de la comunidad Wounaan. Actividad realizada en el marco del Convenio de Asociación SED-Compensar.
6) Se adelantaron reuniones de planeación de la propuesta de implementación del centro de interés de la comunidad Wounaan con los tres integrantes de la comunidad Wounaan y los tres licenciados avalados por el cabildo.</t>
  </si>
  <si>
    <t xml:space="preserve">1) Se está a la espera de la finalización del receso escolar para retomar conversaciones con los directivos docentes del Colegio Compartir Recuerdo para ofertar el centro de interés y acordar la manera cómo se implementaría el mismo.
2) Se está a la espera de la contratación de dos integrantes de la comunidad Wounaan que acompañarán el proceso de implementación del centro de interés.
3) Se está a la espera de poder adelantar en los asuntos de orden operativo y administrativo para iniciar la implementación del centro de interés de la comunidad Wounana con los estudiantes de la comunidad: establecer grupos, establecer horarios, adelantar articulación con Institución Educativa Distrital, etc.
4) Se están adelantando las acciones necesarias y pertinentes para poder dar respuesta a las necesidades y dificultades que se han presentado.
</t>
  </si>
  <si>
    <t>$ 39.025.077</t>
  </si>
  <si>
    <t>Durante el tercer trimestre del 2021 se adelantaron las siguientes actividades de gestión necesarias para poder dar cumplimiento con la acción afirmativa acordada:
1) Se adelantaron los procesos de contratación de dos integrantes de la comunidad Wounaan para hacer parte del equipo de trabajo del centro de interés de la comunidad Wounaan. Actividad realizada en el marco del Convenio de Asociación SED-Compensar.
2) Se adelantaron procesos de inducción y capacitación de dos integrantes de la comunidad Wounaan para hacer parte del equipo de trabajo del centro de interés de la comunidad Wounaan. Actividad realizada en el marco del Convenio de Asociación SED-Compensar.
3) Se adelantaron reuniones de planeación de la propuesta de implementación del centro de interés de la comunidad Wounaan con los cinco integrantes de la comunidad Wounaan y los tres licenciados avalados por el cabildo.
4) Se adelantó trabajo autónomo y tutelado para continuar con la formulación de objetivos de aprendizaje por ciclo y para la elaboración de secuencias didácticas a utilizar en la implementación del centro de interés de la comunidad Wounaan.
5) Se adelantaron reuniones con el cabildo de la comunidad Wounaan y con directivos del colegio Compartir Recuerdo (IED) para presentar el centro de interés y para acordar condiciones que permitieran iniciar su implementación.
6) Se dio inicio a la implementación del centro de interés de la comunidad Wounaan el 14 de agosto de 2021, en ambiente remoto.
7) Se hizo acompañamiento tutelado a los agentes interculturales de la comunidad Wounaan en la planeación de las sesiones de trabajo y en la generación de materiales para los estudiantes.
8) Se adelantaron reuniones de trabajo con integrantes de la comunidad y con directivos del colegio Compartir Recuerdo (IED) para adelantar procesos que permitan articular la propuesta del centro de interés con los procesos académicos de la institución.
9) Se implementaron siete sesiones virtuales de trabajo con los estudiantes de la comunidad Wounaan, pertenecientes a los ciclos del 0 a 5.
10) Se adelantaron gestiones con el colegio Compartir Recuerdo (IED) para poder volver a la presencialidad con el centro de interés de la comunidad Wounana. Se acordó como fecha de retorno la tercera semana del mes de octubre.
11) Se diseñaron guías gráficas para poder atender a los estudiantes Wounaan que presentan problemas con la conectividad, bien sea porque no cuentan con dispositivos electrónicos o porque la señal de internet es deficiente.</t>
  </si>
  <si>
    <t>1) Se presentaron dificultades en el proceso de selección de los agentes interculturales de la comunidad Wounaan debido a que los candidatos no cumplían con las políticas de contratación de la entidad aliada que acompañará el proceso de la implementación. Por ello, fue necesario entrar a revisar y ajustar los perfiles generados inicialmente teniendo en cuenta el enfoque diferencial étnico.
2) Se han presentado problemas con la conectividad de los estudiantes Wounaan, bien sea porque no cuentan con dispositivos electrónicos o porque la señal de internet es deficiente. Esto ha dificultado que la asistencia al centro de interés sea más representativa. Se están adelantando las acciones necesarias y pertinentes para poder dar respuesta esta dificultad, bien sea con el retorno a la presencialidad o con la producción de guías gráficas para que los estudiantes sin conectividad puedan participar.</t>
  </si>
  <si>
    <t>14: Formación integral: más y mejor tiempo en los colegios</t>
  </si>
  <si>
    <t>97: Atender al 25%  de los estudiantes de colegios públicos bajo la modalidad de jornada única.
98: Atender al 25% de los estudiantes Públicos en jornada completa con 3 días semanales de actividad. Atender, adicionalmente al 12,15% de estudiantes de colegios públicos con actividades complementarias para el buen uso del tiempo para su formación integral, mínimo 1 día a la semana.</t>
  </si>
  <si>
    <t>7758: Fortalecimiento a la formación integral de calidad en jornada única y jornada completa, para niñas, niños y adolescentes en colegios distritales de Bogotá D.C</t>
  </si>
  <si>
    <t>Caracterizar los niños y niñas indígenas que egresan de las CPI y que transitan a las IED de la ciudad de Bogotá, con la participación de un profesional indígena avalado por las autoridades del espacio autónomo. La entidad garantizara los recursos necesarios para dar cumplimiento a la acción.</t>
  </si>
  <si>
    <t>Número de documentos de caracterización elaborados, de la población de niños y niñas de primera infancia pertenecientes a pueblos indígenas que transitan de las CPI a las IED de la ciudad de Bogotá</t>
  </si>
  <si>
    <t xml:space="preserve">Sumatoria de documentos de caracterización elaborados </t>
  </si>
  <si>
    <t>Se proyectó el objeto, perfil y las funciones del profesional indígena que se contratará para el año 2021 con el propósito de participar en la caracterización y la Directora envío el correo a la Mesa Autónoma Indígena solicitando las hojas de vida y documentación para que la SED haga la contratación.
No se ha ejecutado porque está en proceso de selección el perfil.</t>
  </si>
  <si>
    <t>Las hojas de vida aún no se han enviado a la DEPB para el proceso de contratación del profesional indígena que participará en la caracterización y esto ha impedido el avance en esta acción afirmativa.</t>
  </si>
  <si>
    <t>Contratación de la profesional indígena con el aval de la Mesa Autónoma Indígena para la caracterización de los niños y niñas indígenas que transitan de las CPI a las IED.
Desarrollo de una propuesta metodológica inicial para el desarrollo de la caracterización. 
Espacio de bienvenida de la profesional indígena contratada. Contextualización del  proyecto de educación inicial, la caracterización y sus obligaciones.
Espacio con los dinamizadores de procesos de inclusión indígena y la profesional indígena  para socializar la propuesta de caracterización formulada por el equipo de interculturalidad de educación inicial para ser retroalimentada.</t>
  </si>
  <si>
    <t xml:space="preserve">La contratación de la profesional asignada se logró concretar el 16 de junio por los procesos administrativos y las razones reportadas en la cohorte anterior. Esto implica que el desarrollo está atrasado en tiempos. Ya se han tenido reuniones con la profesional y adelantos en la propuesta para poder avanzar.                                                                                                                                                                                                                       </t>
  </si>
  <si>
    <t>$ 10.500.000</t>
  </si>
  <si>
    <t>Construcción de la propuesta metodológica para la caracterización.
Elaboración del cronograma de trabajo con las diferentes acciones de la propuesta metodológica por fases.
Revisión documental (caracterizaciones adelantadas por la DIIP y documentos pedagógicos de educación propia).
Socialización a cabildos y Casas de Pensamiento Intercultural de los avances de la caracterización en el mismo espacio de trabajo presencial que se adelantó de TEA.</t>
  </si>
  <si>
    <t>Se citó espacio con la Mesa Autónoma el 14 de septiembre para socializar los avances realizados, sin embargo no hubo quorum para el desarrollo del espacio, por lo que no se ha podido adelantar. Se tiene proyectado para el 30 de septiembre.</t>
  </si>
  <si>
    <t>Realizar el análisis de los factores que componen el Índice de Asignación de Beneficios de Movilidad Escolar (IABME), con el fin de determinar la viabilidad de modificar el porcentaje asignado a la pertenencia étnica indígena en el Manual Operativo del PME. La entidad garantizara los recursos necesarios para dar cumplimiento a la acción.</t>
  </si>
  <si>
    <t>11. Ciudades y comunidades sostenibles</t>
  </si>
  <si>
    <t>Número de estudios de análisis del Índice de Asignación del Beneficio de Movilidad Escolar</t>
  </si>
  <si>
    <t>Sumatoria de estudios de análisis del Índice de Asignación del Beneficio de Movilidad Escolar</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</si>
  <si>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</si>
  <si>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</si>
  <si>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</si>
  <si>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</si>
  <si>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$ 27.336.694</t>
  </si>
  <si>
    <t>Se definieron las variables del índice de Asignación de Beneficios de Movilidad Escolar (IABME), para realizar la focalización de beneficiarios del Programa de Movilidad Escolar - PME, con la identificación de la población étnica a quienes se realizará la asignación del beneficio en las modalidades del programa conforme a la presencialidad, con bioseguridad, autocuidado y corresponsabilidad, en la cual los colegios solicitan los beneficios del Programa, para las modalidades de ruta escolar, al Colegio en Bici y Ciempiés, en razón a tal solicitud se realiza la asignación del beneficio. Para el caso del subsidio de transporte escolar, se realiza la asignación en los colegios donde no se cuenta con la ruta escolar.</t>
  </si>
  <si>
    <t>La consistencia de la información de ubicación de los estudiantes dificultó verificar los requisitos de acceso al Programa de Movilidad Escolar; sin embargo, se implementaron validaciones con fuentes externas de consulta, que permitieron la focalización de los beneficiarios.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</si>
  <si>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</si>
  <si>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</si>
  <si>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</si>
  <si>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</si>
  <si>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</si>
  <si>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</si>
  <si>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7. Camino de Protección y Desarrollo Integral</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</si>
  <si>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</si>
  <si>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Incluir en los menús de comida caliente (SIDAE/SIAT) del Programa de Alimentación Escolar, recetas e ingredientes propios de las comunidades indígenas que cumplan con los requerimientos nutricionales establecidos para la alimentación escolar en el marco del Programa. La entidad garantizara los recursos necesarios para dar cumplimiento a la acción.</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</si>
  <si>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</si>
  <si>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</si>
  <si>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</si>
  <si>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las comunidades indígenas participantes en la mesa autónoma.</t>
  </si>
  <si>
    <t xml:space="preserve">Ninguna. </t>
  </si>
  <si>
    <t>Estructuración del plan de acción para la implementación de la acción afirmativa, que incluye espacios de construcción conjunta.</t>
  </si>
  <si>
    <t>Ninguna</t>
  </si>
  <si>
    <t>$ 0</t>
  </si>
  <si>
    <t>1. Se concertó una reunión para el  30 de septiembre de 2021,  con  la Gobernadora de la comunidad  Yanakona, Paulina Majin,  donde se socializará: (i) la forma operación del PAE en la modalidad SIDAE, (ii)  el plan de acción para el cumplimiento de la acción afirmativa y  (iii) el estado de avance de la misma.
2. Se concertó  entre el PAE y el asociado COMPENSAR para que en el marco del Convenio de Asociación No. 2804724, se contrate personal perteneciente a las comunidades que hacen parte de la Mesa Indígena Autónoma,  para desarrollar actividades en los comedores escolares del PAE, en el marco de la operación del SIDAE.</t>
  </si>
  <si>
    <t xml:space="preserve">Demora por parte de los representantes de la mesa consultiva en establecer fechas para el cumplimiento del plan de acción, que permita el desarrollo de la acción afirmativa; se plantea como solución, que se genere un delegado de la mesa consultiva para que la comunicación sea efectiva y eficiente. </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</si>
  <si>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</si>
  <si>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de los pueblos indígenas. La entidad garantizara los recursos necesarios para dar cumplimiento a la acción.</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</si>
  <si>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</si>
  <si>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</si>
  <si>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 los pueblos indígenas que hacen parte de la mesa autónoma para la implementación de estilos de vida saludables.</t>
  </si>
  <si>
    <t>Ninguna.</t>
  </si>
  <si>
    <t>Construcción del plan de trabajo para socialización con representantes de la comunidad a partir de julio, de la primera versión de la estructuración de la propuesta pedagógica y didáctica.</t>
  </si>
  <si>
    <t>$ 7.920.000</t>
  </si>
  <si>
    <t xml:space="preserve">Presentación y socialización de la propuesta general de la estructura al equipo de gobernadores, en reunión del 31 de agosto y posterior el 9 de septiembre. Aún no se avanza en desarrollos de la propuesta, dado que la Gobernadora Paulina Majuy solicita nueva reunión en donde las áreas de la SED lleguen con propuestas articuladas entre sí. </t>
  </si>
  <si>
    <t>En el avance en los desarrollos, por lo cual se planean reuniones con los  líderes de la consultiva en articulación con la acción afirmativa del PAE, que permita dar inicio al proceso en el último trimestre.</t>
  </si>
  <si>
    <t>87: 100% de colegios públicos acompañados en el fomento de estilos de vida saludable, con énfasis en alimentación y nutrición saludable, movilidad sostenible y prevención de accidentes.</t>
  </si>
  <si>
    <t>Desarrollar acciones interculturales de los catorce pueblos indígenas del espacio autonomo en días emblemáticos para la promoción del bienestar estudiantil en el Distrito capital. La entidad garantizara los recursos necesarios para dar cumplimiento a la acción.</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</si>
  <si>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</si>
  <si>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</si>
  <si>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</si>
  <si>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Avance en la estructuración de la propuesta de acciones de interculturalidad en días emblemáticos para la promoción del bienestar estudiantil, y construcción del plan de trabajo para socialización con representantes de la comunidad a partir de julio.</t>
  </si>
  <si>
    <t>Reunión con gobernadores el día 9 de septiembre. Se acuerda planear las conmemoraciones divididas en el cuatrienio. Para el 2021 se desarrollarán dos (en octubre con el pueblo Tubú y en noviembre con el pueblo Inga). El resto se planeará su organización cada año.</t>
  </si>
  <si>
    <t>Implementar el Modelo Educativo Flexible con enfoque diferencial, garantizando la vinculación de dinamizadores culturales indígenas, previo acuerdo con las comunidades de los catorce pueblos del espacio autónomo. La entidad garantizara los recursos necesarios para dar cumplimiento a la acción.</t>
  </si>
  <si>
    <t>Porcentaje de población indígena joven y adulta atendida a través del Modelo Educativo Flexible.</t>
  </si>
  <si>
    <t>(Sumatoria de población indígena joven y adulta atendidas a través del Modelo Educativo Flexible / Total de población indígena identificada) *100</t>
  </si>
  <si>
    <t>LB= 100% (242 estudiantes)
Año= 2019</t>
  </si>
  <si>
    <t xml:space="preserve">En el marco del Convenio de Asociación 1831738 de 2020, se da la implementación del proceso de Estrategias Educativas Flexibles que actualmente está vigente y el cual finaliza atención el 30 de abril de 2021. Este proceso busca fortalecer desde un enfoque diferencial étnico y de derechos, una propuesta que propende por revitalizar y reafirmar la identidad étnica de los estudiantes, así como el desarrollo de habilidades y competencias propias de la educación formal. Durante el primer trimestre del 2021, se atienden 7 grupos focalizados para pueblos indígenas con un total de 178 estudiantes, de los cuales se proyecta la terminación de estudios y graduación para 111 estudiantes. 
Adicionalmente, se realizó la contratación mediante OPS de 6 dinamizadores culturales en concertación con los gobiernos y autoridades para el acompañamiento del MEF. 
</t>
  </si>
  <si>
    <t xml:space="preserve">No se presentan dificultades, sin embargo, se aclara que la apertura de cupos nuevos se garantizará para el siguiente proceso de contratación cuya implementación se proyecta para el segundo trimestre de 2021. Asimismo, se realizará la revisión de la contratación de los dinamizadores culturales conforme al mínimo de estudiantes indígenas requeridos para dicha contratación. </t>
  </si>
  <si>
    <t xml:space="preserve">En el marco del Convenio de Asociación 1831738 de 2020 entre la SED y la Fundación de Educación Superior San José, se dio la implementación del proceso de Estrategias Educativas Flexibles que finalizó el 30 de abril de 2021. Este proceso busca fortalecer desde un enfoque diferencial étnico y de derechos, una propuesta que propende por revitalizar y reafirmar la identidad étnica de los estudiantes, así como el desarrollo de habilidades y competencias propias de la educación formal. Durante el primer semestre del 2021, se atendieron 7 grupos focalizados para pueblos indígenas con un total de 178 estudiantes, de los cuales  culminaron estudios y se graduaron 94 estudiantes. 
A corte 30 de junio de 2021, se adelanta el proceso contractual del asociado para la implementación del Modelo Educativo Flexible II Semestre.  Se garantiza la continuidad de los estudiantes y la apertura de cupos para población nueva, para lo cual se proyecta reunión de articulación con las autoridades indígenas. El inicio de clases se proyecta para Agosto 2021.
Adicionalmente, se realizó la contratación mediante OPS de 6 dinamizadores culturales en concertación con los gobiernos y autoridades para el acompañamiento del MEF. Se realizará la revisión de la contratación de los dinamizadores culturales conforme al mínimo de estudiantes indígenas requeridos para dicha contratación en cada uno de los grupos de atención.   
</t>
  </si>
  <si>
    <t>El Convenio finalizó el 30 de abril de 2021, por lo que se está adelantando el proceso contractual para la implementación de los Modelos Educativos Flexibles para el II semestre de 2021. Se garantiza la continuidad de los estudiantes y la apertura de cupos para población nueva, para lo cual se proyecta reunión de articulación con las autoridades indígenas. El inicio de clases se proyecta para agosto 2021.</t>
  </si>
  <si>
    <t>$ 287.732.016</t>
  </si>
  <si>
    <t>Cierre del convenio de asociación 1831738 de 2020 entre la SED y la Fundación de Educación Superior San José con el cual  se dio la implementación del proceso de Estrategias Educativas Flexibles.  Se graduaron 101 bachilleres de los puntos de atención en Cabildos Indígenas. ​Se garantiza la continuidad de 67 los estudiantes vinculados al MEF (proceso 2020-2021) en los siguientes puntos de atención: ​
Cabildo Muisca de Suba – Suba (15)​
Cabildo Kiwcha – Engativá (0)​
Cabildo Inga – Centro (6)​
Cabildo Muisca Bosa – Bosa (13)​
Cabildo Ambika Pijao – Usme (7)​
Cabildo Wounaan Vista Hermosa – Ciudad Bolívar (14) ​
Cabildo Wounaan La Arabia – Ciudad Bolívar (12)​
Se realizó articulación con el Cabildo Inga para la focalización de nuevos estudiantes y selección de la dinamizadora cultural a vincularse por primera vez en el Modelo Educativo Flexible para este punto de atención.
Beneficiarios: 178
Formula: Sumatoria de población indígena joven y adulta atendidas a través del Modelo Educativo Flexible (178) / Total de población indígena identificada  (178)</t>
  </si>
  <si>
    <t>El Convenio finalizó el 30 de abril de 2021, por lo que se está adelantando el proceso contractual para la implementación de los Modelos Educativos Flexibles. Una vez el proceso sea adjudicado se garantiza:
Continuidad de contratación para los 6 dinamizadores que acompañan el MEF desde procesos anteriores.  ​
​Realizar las jornadas de inscripción para nuevos estudiantes de manera concertada con las autoridades y en los puntos de atención donde sea requerido. ​</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</si>
  <si>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</si>
  <si>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</si>
  <si>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</si>
  <si>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</si>
  <si>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Olga León Rodriguez</t>
  </si>
  <si>
    <t>orodriguezl@educacionbogota.gov.co</t>
  </si>
  <si>
    <t>Identificar a la población indígena desescolarizada mediante la estrategia de Búsqueda Activa y todos sus componentes, vinculando un gestor indígena que permita fortalecer y concertar el ejercicio con las comunidades indígenas del espacio autonomo. La entidad garantizara los recursos necesarios para dar cumplimiento a la acción.</t>
  </si>
  <si>
    <t xml:space="preserve">Porcentaje de población indígena desescolarizada identificada mediante la estrategia de Búsqueda Activa. </t>
  </si>
  <si>
    <t>(Sumatoria de población indígena idenficada y caracterizada a través de estrategia de Búsqueda Activa / Total de población indígena encontrada ) *100</t>
  </si>
  <si>
    <t>100% (14 personas)
Año= 2019</t>
  </si>
  <si>
    <t>El Convenio 2071714 de 2020 entre la SED y la Corporación Opción Legal -COL tiene como fin, garantizar y acompañar el acceso escolar de los niños, niñas y jóvenes en el distrito bajo modalidades de atención no presencial dada la contingencia por COVID-19, por lo que se desarrollan diversas estrategias como la atención y gestión de las solicitudes de novedades, identificación y seguimiento de la población matriculada ausente. 
Para el presente convenio, con el fin de fortalecer y cualificar las acciones afirmativas que se implementarán en la atención diferencial de la comunidad, en articulación con la Mesa Autónoma Indígena, se realizó el proceso de selección y posterior contratación del profesional Danny Chirimia, quien actualmente se en cuentan vinculado en el equipo de Alianzas Interinstitucionales de la COL. 
Beneficiarios: 5
Formula: Sumatoria de la población negra y afrodescendiente identificada y caracterizada(5)/ Total de la poblacion afrodescendiente encontrada (5). 
El presupuesto ejecutado aumentará durante el año a medida que se identifiquen y caractericen más estudiantes.</t>
  </si>
  <si>
    <t xml:space="preserve">Es importante indicar que el número de beneficiarios corresponde a la población reportada en un primer corte de información a febrero de 2021 en el que dadas las condiciones de salud pública no se realizaron acciones presenciales. Sin embargo, teniendo en cuenta la vinculación de la profesional Danny Chirimia, referente para los pueblos indígenas en la estrategia de Búsqueda Activa, se proyecta fortalecer un trabajo articulado con la Mesa Autónoma Indígena a partir del segundo trimestre, que permita un acercamiento asertivo con la población para garantizar su acceso al sistema educativo en todos sus niveles de escolaridad. 
Formula: Sumatoria de la población indigena identificada y caracterizada (5)/ Total de la poblacion inidgena encontrada (5).
El presupuesto ejecutado aumentará durante el año a medida que se identifiquen y caractericen más estudiantes.
</t>
  </si>
  <si>
    <t>El Convenio 2071714 de 2020 entre la SED y la Corporación Opción Legal -COL tuvo como fin garantizar y acompañar el acceso escolar de los niños, niñas y jóvenes en el distrito bajo modalidades de atención no presencial dada la contingencia por COVID-19, por lo que se desarrollaron diversas estrategias como la atención y gestión de las solicitudes de novedades, identificación y seguimiento de la población matriculada ausente. 
En el marco del convenio, con el fin de fortalecer y cualificar las acciones afirmativas que se implementarán en la atención diferencial de la comunidad, en articulación con la Mesa Autónoma Indígena, se realizó el proceso de selección y posterior contratación del profesional Danny Chirimia, quien fue vinculado durante el término del mencionado convenio hasta el 21 de mayo de 2021. 
Beneficiarios: 5
Formula: Sumatoria de la población negra y afrodescendiente identificada y caracterizada(5)/ Total de la población afrodescendiente encontrada (5). 
El presupuesto ejecutado aumentará durante el año a medida que se identifiquen y caractericen más estudiantes.</t>
  </si>
  <si>
    <t xml:space="preserve">Es importante indicar que durante el primer semestre del 2021, dadas las condiciones de salud pública no se priorizaron las acciones presenciales de la Estrategia. . 
El convenio para la estrategia de Búsqueda Activa finalizó el 21 de mayo de 2021, actualmente se adelanta el proceso precontractual para el II semestre de 2021. En este sentido, el contrato del profesional Danny Chirimia, referente para los pueblos indígenas en la estrategia de Búsqueda Activa, se firmará nuevamente una vez se reactive el convenio. </t>
  </si>
  <si>
    <t>$ 4.070.165</t>
  </si>
  <si>
    <t>El Convenio 2071714 de 2020 entre la SED y la Corporación Opción Legal -COL tuvo como fin garantizar y acompañar el acceso escolar de los niños, niñas y jóvenes en el distrito bajo modalidades de atención no presencial dada la contingencia por COVID-19, por lo que se desarrollaron diversas estrategias como la atención y gestión de las solicitudes de novedades, identificación y seguimiento de la población matriculada ausente. En el marco de este convenio que finalizó atención el pasado 21 de mayo de 2021, se realizó el proceso de selección y posterior contratación del profesional Danny Chirimia (Pueblo Eperara). No se realizaron acciones presenciales dadas las condiciones de salud pública, el profesional apoyó la gestión de la Cobertura de manera virtual. ​
​Actualmente, el proceso contractual de Búsqueda Activa se encuentra en curso para la posterior adjudicación mediante invitación pública.
Beneficiarios: 5
Formula: Sumatoria de la población indígena identificada y caracterizada(5)/ Total de la población indígena encontrada (5).
El presupuesto ejecutado aumentará durante el año a medida que se identifiquen y caractericen más estudiantes.</t>
  </si>
  <si>
    <t>El convenio finalizó el pasado 21 de mayo de 2021. ​Una vez se surta el proceso contractual de la Estrategia de Búsqueda Activa, se atenderá el cronograma que sea concertado previamente con miras al proceso de matriculas 2021-2022.
Se garantizará la contratación del profesional indígena siempre y cuando sea avalado nuevamente por la Mesa con el fin de fortalecer y concertar el ejercicio con las comunidades en Bogotá. ​</t>
  </si>
  <si>
    <t>Garantizar la priorización de asignación de cupos para las niñas, niños y adolescentes indígenas en el marco del proceso de matricula anual según el cronograma y lineamientos establecidos en la Resolución de Matricula.</t>
  </si>
  <si>
    <t>Porcentaje de personas indígenas que acceden al Sistema Educativo Oficial.</t>
  </si>
  <si>
    <t>(Sumatoria de personas indígenas que acceden al Sistema Educativo Oficial/ Total de personas indígenas que solicitan cupo en el Sistema Educativo Oficial) *100</t>
  </si>
  <si>
    <t>100% (3.068 estudiantes)
Año= 2019</t>
  </si>
  <si>
    <t xml:space="preserve">Según lo acordado, la Resolución 1438 de 2020 por medio de la cual se establece el proceso de gestión de la Cobertura 2020-2021, establece en el articulo 24, la priorización de la población perteneciente a Grupos Étnicos, entre ellos, los pueblos indígenas, en el proceso de asignación de cupos establecido en el mismo documento. De esta manera, a corte 31 de marzo de 2021, se identifican 3.655 estudiantes indígenas  en el Sistema Integrado de Matriculas SIMAT.  </t>
  </si>
  <si>
    <t xml:space="preserve">No se reportan dificultades. Es importante resaltar que el presupuesto ejecutado es inferior al asignado dado que como se indicó desde el momento de la concertación, esta es una acción dinámica que varia de manera permanente conforme a la demanda de la población. </t>
  </si>
  <si>
    <t xml:space="preserve">Según lo acordado, la Resolución 1438 de 2020 por medio de la cual se establece el proceso de gestión de la Cobertura 2020-2021, establece en el articulo 24, la priorización de la población perteneciente a Grupos Étnicos, entre ellos, los pueblos indígenas, en el proceso de asignación de cupos establecido en el mismo documento. De esta manera, a corte 30 de junio de 2021, se identifican 3.665 estudiantes indígenas  en el Sistema Integrado de Matriculas SIMAT.  </t>
  </si>
  <si>
    <t>No se reportan dificultades.</t>
  </si>
  <si>
    <t>$ 820.153.796</t>
  </si>
  <si>
    <t xml:space="preserve">Según lo acordado, la Resolución 1913 de 2021 por medio de la cual se establece el proceso de gestión de la Cobertura 2021-2022, establece en el articulo 24, numeral 2, la priorización de la población perteneciente a Grupos Étnicos para la asignación de cupos en el Sistema Educativo Oficial., la cual se socializó a la Mesa Autónoma conforme al compromiso adquirido mediante correo electrónico del 23 de septiembre de 2021.
Se aplica la ruta de atención virtual o telefónica permanente para las solicitudes de cupos y trazados a estudiantes indígenas, cuya gestión se viene realizando conforme a la oferta disponible en las Instituciones Educativas Distritales. ​
Conforme a la información registrada en el Sistema Integrado de Matricula SIMAT, a corte 30 de septiembre de 2021, se registran 3.693 estudiantes indígenas, quienes en distintos niveles de escolaridad.
Se continuará la actualización del SIMAT con los registros que sean identificados como población indígena a través de las diferentes herramientas. ​
​
 .  </t>
  </si>
  <si>
    <t>No se presentaron dificultades</t>
  </si>
  <si>
    <t>4.2 Construcción e implementación de un modelo de educación intercultural para los pueblos indígenas, que incluya niveles de educación propia, diseños curriculares, capacitación a docentes, diseño de material didáctico, investigación, seguimiento y evalua</t>
  </si>
  <si>
    <t>Realizar acompañamiento pedagógico a las IED que cuentan con estudiantes indígenas para fortalecer los procesos de educación intercultural y bilingüe en el sistema educativo distrital, contando con la contratación de dinamizadores culturales y de dos (2) profesionales indígenas de los catorce pueblos del espacio autonomo indígena. La entidad garantizara los recursos necesarios para dar cumplimiento a la acción.</t>
  </si>
  <si>
    <t>Número de Instituciones Educativas acompañadas para fortalecer los procesos de educación intercultural y bilingüe en el sistema educativo distrital</t>
  </si>
  <si>
    <t>Sumatoria de Instituciones Educativas acompañadas</t>
  </si>
  <si>
    <t>22 IED
Año=2019</t>
  </si>
  <si>
    <t>Se avanzó en la conformación de un equipo de dinamizadores y dinamizadoras culturales de quince pueblos indígenas y de dos profesionales indígenas de manera concertada con las autoridades de la Mesa Autónoma Indígena, y de dos profesionales pedagogos; con el objetivo de adelantar el acompañamiento pedagógico a las Instituciones Educativas Distritales - IED que cuentan con estudiantes indígenas para fortalecer los procesos de educación intercultural en el sistema educativo distrital. Este equipo ya inició el trabajo de acompañamiento pedagógico en diecisiete (17) IED que cuentan con estudiantes indígenas, presentando la estrategia a desarrollar en 2021 y definiendo acuerdos de trabajo con cada institución. Se espera completar la meta de 27 colegios a acompañar en el mes de abril.</t>
  </si>
  <si>
    <t>No se presentaron dificultades en el primes trimestre de 2021.</t>
  </si>
  <si>
    <t>Se avanzó en la conformación de un equipo de dinamizadores y dinamizadoras culturales de quince pueblos indígenas y de dos profesionales indígenas de manera concertada con las autoridades de la Mesa Autónoma Indígena, y de dos profesionales pedagogos; con el objetivo de adelantar el acompañamiento pedagógico a las Instituciones Educativas Distritales - IED que cuentan con estudiantes indígenas para fortalecer los procesos de educación intercultural en el sistema educativo distrital. Este equipo ya inició el trabajo de acompañamiento pedagógico en veinticinco IED que cuentan con estudiantes indígenas. Se espera completar la meta de 27 colegios a acompañar en el mes de abril.
En el proceso de acompañamiento a las 22 Instituciones Educativas Distritales se beneficia a 943 estudiantes de diferentes pueblos indígenas; a través del trabajo desarrollado con dinamizadores y dinamizadoras culturales, pedagogos acompañantes y docentes, y han participado 335 docentes.</t>
  </si>
  <si>
    <t>Durante el segundo trimestre no se presentaron dificultades</t>
  </si>
  <si>
    <t>$ 569.482.475</t>
  </si>
  <si>
    <t>Se adelanta el acompañamiento pedagógico en veintiséis (26) IED que cuentan con estudiantes indígenas, presentando la estrategia a desarrollar y definiendo acuerdos de trabajo con cada institución. Así, se ha avanzado en los procesos de articulación con las IED para  realizar el ejercicio de identificación de los estudiantes indígenas, el desarrollo de reuniones para la socialización de las caracterizaciones de estudiantes, espacios de diálogo con los equipos directivos, el desarrollo de intercambio de saberes y espacios de formación con docentes de diferentes áreas del conocimiento. Se espera completar la meta de 27 colegios a acompañar en mes de octubre.
En el proceso de acompañamiento a las 26 Instituciones Educativas Distritales se beneficia a 1433 estudiantes de diferentes pueblos indígenas, de los grados 1° a 11°</t>
  </si>
  <si>
    <t>No se presentaron dificultades en el tercer trimestre.</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</si>
  <si>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</si>
  <si>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</si>
  <si>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</si>
  <si>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</si>
  <si>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</si>
  <si>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Garantizar y promover el diálogo de saberes entre las autoridades indígenas de la ciudad, las Direcciones Locales de Educación, directivos docentes y comunidades educativas para el fortalecimiento de los procesos de educación intercultural, de los catorce pueblos del espacio autonomo. La entidad garantizara los recursos necesarios para dar cumplimiento a la acción.</t>
  </si>
  <si>
    <t>Número de encuentros de diálogo de saberes realizados</t>
  </si>
  <si>
    <t>Sumatoria de encuentros realizados con Direcciones Locales de Educación (DILE) con acompañamiento pedagógico en sus IED</t>
  </si>
  <si>
    <t>0
Año=2020</t>
  </si>
  <si>
    <t>Se avanzó en la conformación de un equipo de dinamizadores y dinamizadoras culturales de quince pueblos indígenas y de dos profesionales indígenas de manera concertada con las autoridades de la Mesa Autónoma Indígena, y de dos profesionales pedagogos, encargados de esta acción. Se espera acordar con la Mesa Autónoma Indígena la realización de este diálogo de saberes en el año 2021.</t>
  </si>
  <si>
    <t>4.1 Diseño e implementación progresiva del sistema de educación indígena propio – SEIP que permitan la permanencia y pervivencia de la identidad cultural de los pueblos indígenas.</t>
  </si>
  <si>
    <t>Diseñar una propuesta de educación indígena propia, intercultural y bilingüe en Bogotá, con participación de los catorce pueblos indígenas del espacio autonomo en la ciudad.</t>
  </si>
  <si>
    <t>Número de contratos realizados para diseñar una propuesta de educación indígena propia, intercultural y bilingüe en Bogotá, con participación de los pueblos indígenas en la ciudad</t>
  </si>
  <si>
    <t>Sumatoria de contratos realizados para la construcción de la propuesta</t>
  </si>
  <si>
    <t>3 contratos
Año=2020</t>
  </si>
  <si>
    <t>Se llevaron a cabo dos encuentros virtuales con las autoridades de la Mesa Autónoma Indígena y la Directora de Inclusión e Integración de Poblaciones, Virginia Torres Montoya, con el fin de que la Mesa autónoma envíe la propuesta a contratar y definan el cabildo operador de la misma.</t>
  </si>
  <si>
    <t>Se han llevado a cabo encuentros virtuales con las autoridades de la Mesa Autónoma Indígena y la Dirección de Inclusión e Integración de Poblaciones, para definir el operador de esta propuesta. Posteriormente, se han llevado a cabo encuentros virtuales y presenciales con el Cabildo Pijao para revisar y ajustar la propuesta a contratar.</t>
  </si>
  <si>
    <t>Se avanza en el trámite de elaboración del contrato interadministrativo con el Cabildo Ambiká Pijao, de la propuesta avalada por las catorce autoridades de la Mesa Autónoma Indígena, para el desarrollo de la tercera fase orientada a la elaboración de la propuesta de educación indígena propia, intercultural y bilingüe en Bogotá, con participación de estos pueblos. Se espera suscribir el contrato en el mes de octubre.</t>
  </si>
  <si>
    <t>4.4 Promoción de estrategias pedagógicas y comunicativas para la divulgación de los derechos diferenciales de los pueblos indígenas dirigido a servidoras y servidores públicos, autoridades de policía, fuerzas militares y ciudadanía en general.</t>
  </si>
  <si>
    <t>Realizar tres eventos sobre educación propia e intercultural con estudiantes indígenas del espacio autonomo del sistema educativo distrital para el fortalecimiento y la pervivencia de su identidad cultural en la ciudad.</t>
  </si>
  <si>
    <t>Número de eventos realizados sobre educación propia e intercultural con estudiantes indígenas del sistema educativo distrital</t>
  </si>
  <si>
    <t>Sumatoria de eventos realizados con estudiantes indígenas de las IED acompañadas</t>
  </si>
  <si>
    <t>3 eventos
Año=2019</t>
  </si>
  <si>
    <t>Se avanzó en la conformación de un equipo de dinamizadores y dinamizadoras culturales de quince pueblos indígenas y de dos profesionales indígenas de manera concertada con las autoridades de la Mesa Autónoma Indígena, y de dos profesionales pedagogos, encargados de esta acción. Se espera acordar con la Mesa Autónoma Indígena la realización de este evento en 2021.</t>
  </si>
  <si>
    <t>El equipo conformado está en proceso de planeación y diseño de la propuesta de evento que se realizará en el tercer trimestre de 2021.</t>
  </si>
  <si>
    <t>Se avanzó en la organización del evento sobre educación propia e intercultural con estudiantes indígenas de las IED acompañadas para el fortalecimiento de su identidad cultural en la ciudad. En esta ocasión se propuso una salida pedagógica a la Laguna de Guatavita el 1 de octubre, con la participación activa de estudiantes indígenas, docentes y autoridades de los cabildos que convergen en la Mesa Autónoma</t>
  </si>
  <si>
    <t>Beneficiar al 100% de los estudiantes de los catorce pueblos del espacio autonomo indígena, que cumplan con los criterios de elegibilidad para la entrega de dispositivos tecnológicos para acceso a la conectividad. La entidad garantizara los recursos necesarios para dar cumplimiento a la acción.</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</si>
  <si>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</si>
  <si>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</si>
  <si>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LB= sin línea base
Año= N.A.</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</si>
  <si>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de 13 instituciones educativas de 7 localidades, prioritariamente rurales y de alto nivel de vulnerabilidad. 
Beneficiarios: 2
Formula a marzo: 2 estudiantes beneficiados con la estrega de dispositivos tecnológicos / 2 estudiantes que cumplieron los criterios de elegibilidad de las 13 IED.
Por otra parte la SED en el segundo trimestre continuará la entrega de dispositivos técnológicos a los estudiantes que cumplan los criterios.
El presupuesto ejecutado aumentará durante el año a medida que se beneficien mas estudiantes.</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</si>
  <si>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</si>
  <si>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2 estudiantes
Formula: 2 estudiantes beneficiados con la estrega de dispositivos tecnológicos / 2 estudiantes que cumplieron con los criterios de elegibilidad.
El presupuesto ejecutado aumentará durante el año a medida que se beneficien mas estudiantes.</t>
  </si>
  <si>
    <t xml:space="preserve">Sobre esta meta en particular,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
</t>
  </si>
  <si>
    <t>$ 180.651.224</t>
  </si>
  <si>
    <t>La SED, con el objetivo de cerrar las brechas digitales existentes en la ciudad, en el marco del Plan Distrital de Desarrollo 2020 – 2024 “UN NUEVO CONTRATO SOCIAL Y AMBIENTAL PARA LA BOGOTÁ DEL SIGLO XXI”, beneficia a estudiantes vulnerables con la entrega de dispositivos de acceso y conectividad. Dichos dispositivos se orientan a los estudiantes de educación secundaria y media de las instituciones educativas oficiales de la ciudad (según el Sistema Integrado de Matrícula – SIMAT), quienes se priorizan a partir de los criterios de pobreza, ruralidad y pertenencia a poblaciones de especial protección constitucional (discapacidad, grupos étnicos, víctimas, entre otros).
Adicionalmente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Beneficiarios: 308 estudiantes focalizados de la población indígena de la mesa autónoma,  de colegios oficiales del Distrito de grados 6º a 11º, se beneficiaron con la entrega de dispositivos tecnológicos y su conectividad.
Del total, 2 dispositivos se recibieron a través de la Donatón por los niños.
Formula: 308 estudiantes beneficiados con la estrega de dispositivos tecnológicos / 308 estudiantes que cumplieron los criterios de elegibilidad.</t>
  </si>
  <si>
    <t>La dificultad que se han presentado en la entrega de dispositivos, es la inasistencia a la convocatoria de entrega de algunos de los estudiantes focalizados.</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</si>
  <si>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</si>
  <si>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</si>
  <si>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</si>
  <si>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</si>
  <si>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</si>
  <si>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</si>
  <si>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Nat</t>
  </si>
  <si>
    <t>Realizar 6 espacios de capacitación sobre apropiación y uso de las TIC (2 espacios por año) dirigidos a autoridades indígenas, dinamizadores, líderes y lideresas, estudiantes indígenas, madres y padres de familia de los catorce pueblos del espacio autonomo. La entidad garantizara los recursos necesarios para dar cumplimiento a la acción.</t>
  </si>
  <si>
    <t>Número de espacios de capacitación realizados sobre apropiación y uso de TIC realizados</t>
  </si>
  <si>
    <t>Sumatoria de espacios de capacitación realizados sobre apropiación y uso de TIC realizados</t>
  </si>
  <si>
    <t>Durante el primer trimestre de 2021 se adelantaron las labores de contratación tendientes a iniciar las actividades misionales de la dirección. Por ello, no se registra avance en la ejecución de la meta. Para el segundo trimestre de 2021 se presupuesta reunirse con los profesionales de la DIIP y los representantes de la Mesa Autónoma para definir la metodología, fechas y participantes de las capacitaciones.</t>
  </si>
  <si>
    <t>No se han presentado dificultades.</t>
  </si>
  <si>
    <t>Durante este período se ha desarrollado un proceso de planeación de acciones de formación (2 talleres) a diferentes actores de la comunidad educativa indígena para el uso de TIC para la producción de contenidos propios. Esto ha implicado revisar el portafolio de capacitaciones de la estrategia, experiencias de otras entidades (MEN, Min Cultura) en procesos similares y la concertación con la mesa indígena de expectativas, intereses y necesidades, para diseñar una estructura flexible y contextualizada de capacitación.
Para el período de este informe, se tiene como resultado: (1) La identificación preliminar de intereses y necesidades de la mesa indígena frente al uso de TIC, (2) La estructura metodológica de los talleres de capacitación para socialización y revisión por parte de la mesa indígena.</t>
  </si>
  <si>
    <t xml:space="preserve">Se identifica como una oportunidad de mejora, que con la mediación de la Dirección de Inclusión y Poblaciones se pueda contar con una identificación previa más concreta de las necesidades de las comunidades para optimizar el tiempo de respuesta e implementación. </t>
  </si>
  <si>
    <t xml:space="preserve">Durante este tercer trimestre se ha continuado con la concertación pedagógica y metodológica para dar cumplimiento a las acciones de formación (2 talleres), dirigidos a diferentes actores de la comunidad educativa indígena para el uso de TIC para la producción de contenidos propios. Para esto se desarrollaron 2 mesas de diálogo, la primera el 4 de agosto en la cual la DCTME presentó una primera estructura metodológica de los posibles objetivos de aprendizaje y contenidos a desarrollar, que fue realimentada por las comunidades, para así, el 23 de septiembre, presentar una segunda propuesta, en la cual se acordaron objetivos, temáticas, convocados y fechas de realización de los talleres (octubre 16 y noviembre 6).  </t>
  </si>
  <si>
    <t xml:space="preserve">La concertación de acciones y la delimitación pedagógica y metodológica, ha tomado más tiempo del presupuestado ya que: (1) las comunidades no tenían claro el alcance misional de la DCTME, ni tampoco su necesidad puntual de formación (2) no se logró quorum en la primera reunión de presentación de propuestas, (3) las condiciones de participación en los talleres han demandado una serie de consultas sobre su viabilidad, ya que hay requerimientos que no se tenían presupuestados como transporte. </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</si>
  <si>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</si>
  <si>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</si>
  <si>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</si>
  <si>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Ciencias, Tecnologías y Medios Educativos</t>
  </si>
  <si>
    <t>Ulia Yemail Cortés</t>
  </si>
  <si>
    <t>uyemail@educacionbogota.gov.co</t>
  </si>
  <si>
    <t>Garantizar e implementar talleres de orientación socio ocupacional dirigidos exclusivamente a los jóvenes indígenas de grado decimo y once que hacen parte del espacio autonomo, concertado entre la secretaria de educación distrital y sus autoridades tradicionales.</t>
  </si>
  <si>
    <t>Número de talleres realizados de orientación socio ocupacional dirigidos a la población indígena.</t>
  </si>
  <si>
    <t>Sumatoria de talleres de orientación socio ocupacional dirigidos a la población indígena.</t>
  </si>
  <si>
    <t xml:space="preserve">Con el fin de articular los temas y sobre todo, escuchar las inquietudes por parte de la comunidad indígena para la realización de los talleres con los jóvenes de su comunidad durante el 2021, la DEM realizó el 20 de noviembre una reunión con las autoridades indígenas de los 14 pueblos que hacen parte de los acompañamientos desde la SED, donde se realizó una presentación general de la Estrategia Yo Puedo Ser a las autoridades indígenas, se hizo la presentación del equipo y así mismo de los representantes de la comunidad indígena. En esta reunión se acordó la necesidad de realizar mesas de trabajo para llevar a cabo la escucha de las inquietudes y necesidades de la comunidad, y en el marco de las competencias de la Estrategia de orientación, realizar las articulaciones del caso para la implementación de los talleres a los jovenes. Se realizaron entonces dos mesas de trabajo, de la siguiente manera: 
*Se llevó a cabo la primera mesa de trabajo con las autoridades Indígenas  y dinamizadores el 03 de diciembre del 2020, en donde el equipo de la Estrategia de Orientación Socio Ocupacional-OSO- de la DEM. escuchó  a la comunidad Indígena a través de sus representantes los cuales dieron a conocer cuáles eran las prioridades, necesidades e inquietudes para llevar a cabo los talleres con los jóvenes de la comunidad. 
*Se llevó a cabo la segunda mesa de trabajo con las autoridades Indígenas el 20 de diciembre del 2020.  El equipo de la Estrategia OSO, realizó una sesión  dinámica de participación en donde  se socializó con la comunidad la propuesta de implementación de talleres incluyendo los aportes realizados por la comunidad en la primera mesa.  De allí surgieron nuevas ideas y  aspectos a tener en cuenta. A partir de estas dos mesas, se acuerda con la comunidad que se realizarán una o dos mesas más en el 2021 para terminar de articular detalles al respecto, previa implementación de los talleres con los jóvenes de la comunidad.
</t>
  </si>
  <si>
    <t>El tema de conectividad para algunos de los representantes de la comunidad Indígena les impidió trabajar en las mesas realizadas.  Para el 2021 se planea realizar de forma presencial las siguientes mesas, dependiendo de lo que suceda en torno a la emergencia sanitaria y el aislamiento preventivo provocado por el COVID-19. Si no es posible, se continuará en la modalidad virtual y se realizará envío de la información por email  a los representantes de las comunidades que no puedan participar de forma virtual.</t>
  </si>
  <si>
    <t xml:space="preserve"> Se llevó a cabo la realización de documento  propuesta para el desarrollo de los talleres de orientación socio ocupacional con la comunidad. Allí se plantean el número de talleres y propuesta de contenido de los mismos, como resultado  de las 3 mesas de trabajo llevadas a cabo con la comunidad y los pueblos convocados a final de 2020.  Este documento fue enviado a la Dirección de Inclusión para retroalimentación y se encuentra en periodo de ajuste para ser presentado a la mesa autónoma. De igual forma, la Estrategia “Yo Puedo Ser” en el proceso de fortalecimiento de su equipo de trabajo, incluyó la contratación de un profesional que, adicional a la experiencia en torno a la estrategia de Orientación Socio ocupacional, cuente con conocimientos y experiencia en el trabajo con comunidades raizales y / o etnias, lo anterior con el fin de realizar los talleres acordados con las condiciones necesarias para dar cumplimiento a los aspectos acordados con la mesa autónoma indígena.
Beneficiarios: Aun no se cuenta con número de beneficiarios, ya que la realización de los talleres de orientación socio ocupacional con las comunidades indígenas, se iniciará una vez la propuesta de la DEM, sea aprobada por la mesa autónoma y se acuerden las fechas de los mismos.    
  </t>
  </si>
  <si>
    <t>En las acciones de planeación y organización de la acción afirmativa, realizadas hasta el momento con la mesa autónoma, no se han presentado dificultades</t>
  </si>
  <si>
    <t xml:space="preserve">Se envía en tres ocasiones a la mesa autónoma vía correo electrónico, documento propuesta para la implementación de los talleres de orientación socio ocupacional.  
Paralelamente, se realizan ajustes en el diseño de los talleres con el fin de incorporar el enfoque étnico dirigido a la población indígena para desarrollar procesos de orientación socio ocupacional con los y las jóvenes pertenecientes a las comunidades raizales ubicadas en Bogotá, contemplando tanto la modalidad virtual como presencial. 
Se gestiona  mesa de trabajo con la comunidad  a través de la Dirección de Inclusión e integración de poblaciones para la aprobación de la propuesta y organización de los aspectos operativos para su implementación. Se concertan dos de ellas y se asiste a las mismas. 
Se concreta una tercera reunión presencial el día 30 de junio con la gobernadora Paulina Majín, donde  se acuerda reunión con los gobernadores para el 22 de julio en la Casa del pensamiento con el fin   de presentar la propuesta, discutirla y establecer todos los aspectos logísticos y operativos para la implementación
Beneficiarios: Aun no se cuenta con número de beneficiarios, ya que la realización de los talleres de orientación socio ocupacional con las comunidades indígenas, se iniciará una vez la propuesta de la DEM, sea aprobada por la mesa autónoma y se acuerden las fechas de los mismos.   
</t>
  </si>
  <si>
    <t xml:space="preserve">Se concertaron dos mesas de trabajo  en las que no se contó con  la participación de los gobernadores y gobernadoras convocados de los cabildos. Por lo anterior no ha sido posible la revisión y aprobación de la propuesta por parte de la comunidad indígena. 
Como alternativa de solución se organizó una reunión presencial con la gobernadora indígena Paulina Majin el 30 de junio  con el fin de lograr la organización y aprobación de la propuesta y así poder iniciar la implementación de los talleres. </t>
  </si>
  <si>
    <t>$ 16.498.500</t>
  </si>
  <si>
    <t xml:space="preserve">Durante el tercer trimestre, se programaron 4 reuniones para lograr la retroalimentación, ajuste y aprobación de la propuesta, logrando acuerdos durante la última de ellas, realizada el 23 de septiembre ya que en las 3 primeras no hubo quorum de la mesa autónoma indígena. En esta última reunión llevada a cabo en la Casa del Pensamiento Indígena, se logró presentar la propuesta de implementación a las y los gobernadores de los siguientes cabildos: Tubú Hummuri Masá, Yanacona, Inga, Uitoto, Wounnan y Kichwa.
El gobernador del cabildo Kichwa manifestó su interés en desarrollar los talleres para las y los jóvenes de su comunidad sugiriendo: 1. Que una autoridad pueda acompañar activamente el desarrollo de la sesión, 2. Realizar la implementación en una de las IED en la cual existe la mayor población estudiantil perteneciente a esta comunidad.
Se logró ajustar la propuesta presentada a partir de las recomendaciones de las autoridades indígenas que manifestaron la necesidad de simplificar los talleres, así como enfocarlos hacia las opciones de formación que existen y cómo pueden articularse con los saberes propios.
Beneficiarios: A la fecha no se ha logrado la implementación con las y los jóvenes indígenas por lo que no es posible reportar beneficiarios. </t>
  </si>
  <si>
    <t>Una de las mayores dificultades ha sido la imposibilidad de llevar a cabo las mesas de trabajo programadas para la retroalimentación y aprobación de la propuesta enviada desde el mes de abril por la DEM a la mesa autónoma, con el fin de iniciar la implementación de los talleres programados.
Los integrantes de la mesa autónoma indígena se encuentran respondiendo a gran cantidad de compromisos por lo que su agenda permanece ocupada. A pesar de realizar acuerdos en torno a las fechas de las reuniones y de enviar con antelación las invitaciones, bien sea para las reuniones virtuales o presenciales, no se logra garantizar la asistencia y el quorum para avanzar en las acciones, como sucedió en las reuniones programadas durante el tercer trimestre:
-Julio 22: Reunión acordada en encuentro presencial con la Gobernadora Paulina Majín el día 30 de junio. No fue posible realizarla de manera presencial, como se había acordado, ya que la Gobernadora afirmó no tener claridad de si la reunión era presencial o virtual, por lo que no convocó a las autoridades indígenas, a pesar del envío previo de la invitación por parte de la DEM. Se realizó entonces de manera virtual teniendo participación de 4 autoridades indígenas las cuales manifestaron que, para llevar a cabo los talleres era necesario contar con presupuesto para refrigerios y transporte si se realizaba presencial o para datos o internet si era virtual, requerimientos que no fueron acordados en el proceso de concertación de las acciones afirmativas realizado con la mesa autónoma indígena durante el 2020; surgiendo otra problemática para el desarrollo de la acción afirmativa.
Se aclara a las autoridades que el presupuesto de la acción afirmativa fue establecido desde el inicio a partir de la concertación de la acción y estos aspectos no fueron contemplados. Por tal razón, se solicita programar reunión para el 25 de agosto de manera virtual convocando a todas las autoridades para realizar revisión de los aspectos presupuestales de la acción Afirmativa.
-Agosto 25: A esta reunión solo asisten 3 autoridades indígenas sin lograr el quorum por lo que no se puede llevar a cabo la reunión y se solicita reprogramarla.
-Septiembre 23: Con el apoyo de la profesional de enlace de la Dirección de inclusión e Integración de poblaciones, se gestiona nuevamente un espacio con la Gobernadora Paulina Majin de manera presencial en la Casa del Pensamiento y se convoca nuevamente a las autoridades indígenas con el fin de poder revisar la propuesta de acción afirmativa, darle su aprobación y organizar los procesos logísticos para iniciar su implementación.
En esta reunión se logró presentar la propuesta de implementación para las y los gobernadores de los siguientes cabildos: Tubú Hummuri Masá, Yanacona, Inga, Uitoto, Wounnan y Kichwa.
El gobernador del cabildo Kichwa manifestó su interés en desarrollar los talleres para las y los jóvenes de su comunidad sugiriendo: 1. Que una autoridad pueda acompañar activamente el desarrollo de la sesión, 2. Realizar la implementación en una de las IED en la cual existe la mayor población estudiantil perteneciente a esta comunidad.
Otros dos gobernadores manifestaron estar interesados en los talleres, pero aún no se generaron acuerdos al respecto.
Dado que el profesional enlace de la Dirección de Inclusión no estuvo presente a lo largo de la reunión realizada el 23 de septiembre, se acuerda una reunión con ella para socializar los acuerdos generados con los gobernadores asistentes y solicitar su apoyo en el contacto con el dinamizador de la Dirección de Inclusión asignado a la IED referida por el gobernador del cabildo Kichwa y lograr así la implementación efectiva del taller. Esta reunión fue programada por el profesional enlace para el día 28 de septiembre, sin embargo, no asistió a la reunión lo que causa un retraso en el avance de la implementación de dicho taller, así como la gestión con los demás gobernadores que manifestaron su interés en la reunión anterior.
Otra de las dificultades presentadas ha sido la insistencia de las autoridades indígenas en que se requieren garantías mínimas para la implementación de los talleres como internet, refrigerios, transporte y que sea la propia comunidad indígena la que dicte los talleres. A pesar de que se ha precisado que durante la concertación de la acción afirmativa no se acordaron dichos aspectos y por tanto no se cuenta con presupuesto para estos rubros, las autoridades indígenas insisten en que sin estas garantías no es viable la implementación de la acción afirmativa.
Con el fin de abordar las dificultades presentadas en torno a la implementación de las acciones afirmativas, se realizó mesa de trabajo al interior de la SED presidida por la Directora de Inclusión con la participación de las distintas direcciones a cargo de las acciones y se precisaron distintos aspectos en relación con el alcance de las acciones teniendo en cuenta la concertación realizada en la vigencia 2020. 
Debido a las diferentes problemáticas descritas, a la fecha solo se cuenta con la posibilidad de realizar un taller con comunidades indígenas y la manifestación de interés por parte de otros dos gobernadores de diferentes cabildos con los cuales se realizará gestión para concretar la implementación.
Se reitera que por parte del equipo de la Dirección de Educación Media se han tenido listas desde el mes de abril, las condiciones técnicas y pedagógicas para la implementación de los 6 talleres propuestos para la acción afirmativa.</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</si>
  <si>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</si>
  <si>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</si>
  <si>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</si>
  <si>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</si>
  <si>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</si>
  <si>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</si>
  <si>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La información de avances con corte al 31/ 12/ 2020 del seguimiento corresponde al periodo de fecha de inicio y finalización registrado en la matriz</t>
  </si>
  <si>
    <t xml:space="preserve">Garantizar el diseño e implementación de tres Cátedras de Pedagogía concertadas con las catorce autoridades indígenas del espacio autonomo, sobre pedagogías propias, interculturales que contribuyan a generar un proceso de reflexión, análisis, proyección, apropiación y fortalecimiento de la educación propia en contexto de ciudad, garantizando el desarrollo logístico y académico de las mismas. </t>
  </si>
  <si>
    <t>Número de Cátedras de Pedagogía realizadas sobre sobre pedagogías propias, interculturales y latinoamericanas</t>
  </si>
  <si>
    <t xml:space="preserve">Sumatoria de Cátedras de Pedagogía realizadas sobre sobre pedagogías propias, interculturales y latinoamericanas </t>
  </si>
  <si>
    <t xml:space="preserve">1 cátedra de pedagogía
Año= 2018
</t>
  </si>
  <si>
    <t>A la fecha no se ha presentado ningún avance.</t>
  </si>
  <si>
    <t>A la fecha no ha sido posible concertar a través de la DIIP, una reunión con la Mesa Autónoma Indígena Intercultural para concertar que esta acción se cumplirá en el segundo semestre 2021. Se solicitará nuevamente  la gestión de la DIIP para concertar la reunión.</t>
  </si>
  <si>
    <t>Se diseñó de una propuesta para realizar la Cátedra de Pedagogía que integra los elementos pedagógicos con la temática e intereses de la comunidad. Se trabajó de manera conjunta con la comunidad y quedaron de compartir nuevos aportes.
Se realizaron Mesas de trabajo con las autoridades de la Mesa Autónoma para avanzar en la planeación de la Cátedra de Pedagogía, la cual abordará temas relacionados con pedagogías propias, interculturales y latinoamericanas que contribuyan a generar un proceso de reflexión, análisis, proyección, y fortalecimiento de la educación propia en contexto de ciudad, con la participación de pueblos indígenas del Distrito Capital</t>
  </si>
  <si>
    <t>En la última reunión realizada la Mesa se comprometió a revisar la presentación de la propuesta y enviar al profesional de la Dirección nuevos aportes, pero a la fecha no han enviado dicha retroalimentación. Desde la Dirección se está brindando un plazo mayor para que puedan enviarlos.</t>
  </si>
  <si>
    <t>Durante este trimestre, se definió con la  Mesa Autónoma las personas que se desempeñarán como Conversadora y Conversador de la Cátedra "Educación propia indígena e intercultural en contexto de ciudad" y, en reunión con ellos se concertó que se realizará el 27 de octubre, a las 5.00 p.m. a través de Facebook de la SED y, se aprobó el minuto a minuto de ésta.
Se les pidió la documentación que necesita ser entregada al momento de solicitar los requerimientos logísticos y de prensa.</t>
  </si>
  <si>
    <t>Durante este trimestre no se presentaron dificultades.</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</si>
  <si>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</si>
  <si>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</si>
  <si>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Dirección de Formación de Docentes e Innovaciones Pedagógicas</t>
  </si>
  <si>
    <t xml:space="preserve">Nancy 
Martínez Álvarez </t>
  </si>
  <si>
    <t>nmartineza@educacionbogota.gov.co</t>
  </si>
  <si>
    <t xml:space="preserve">Realizar un programa de formación permanente dirigido a maestros, maestras y directivos docentes indígenas (avalados por las autoridades indígenas del espacio autonomo) o que forman estudiantes de dichas comunidades en las IED con vinculación en propiedad, relacionado con educación propia intercultural y bilingüe en contextos de ciudad. </t>
  </si>
  <si>
    <t>Número de maestros, maestras y directivos docentes apoyados con un programa de formación permanente relacionado con educación propia intercultural y bilingüe en contextos de ciudad</t>
  </si>
  <si>
    <t>Sumatoria de maestros, maestras y directivos docentes apoyados con un programa de formación permanente</t>
  </si>
  <si>
    <t>1 programa de formación permanente, 70 maestras y maestros 
Año= 2019</t>
  </si>
  <si>
    <t>A la fecha no ha sido posible concertar a través de la DIIP, una reunión con la Mesa Autónoma Indígena Intercultural para generar los acuerdos requeridos para adelantar esta acción durante este semestre. Se solicitará nuevamente  la gestión de la DIIP para concertar la reunión.</t>
  </si>
  <si>
    <t>Se realizó reunión entre la SED, la Mesa Indígena y la Universidad Autónoma Indígena Intercultural generando acuerdos para que luego que diseñen la propuesta entre la Mesa y la Universidad, la envíen a la profesional de la Dirección para revisión, valoración y aprobación, pasos requeridos para su implementación.</t>
  </si>
  <si>
    <t xml:space="preserve">A la fecha no se ha recibido la propuesta del programa de formación permanente por parte de la Universidad Autónoma Indígena Intercultural y la Mesa Indígena. Desde la Dirección se han enviado correos recordando este compromiso y se  está brindando un plazo mayor para que puedan enviarla. </t>
  </si>
  <si>
    <t xml:space="preserve">Se recibió oficio de la Universidad Autónoma Indígena Intercultural a través del cual por temas internos solicitan que el programa de formación permanente enmarcado en este PIAA  sea aplazado para  el primer semestre del 2022. </t>
  </si>
  <si>
    <t>Teniendo en cuenta que es la única entidad formadora propuesta y avalada por la Mesa para adelantar este proceso formativo, como Dirección de Formación de Docentes e Innovaciones Pedagógicas se aceptó esta solicitud y se le solicitó a la Universidad entregar la propuesta ajustada en octubre y se les invita a continuar trabajando de manera articulada para que el programa pueda iniciar en mediados de enero - principios de febrero del 2022.</t>
  </si>
  <si>
    <t xml:space="preserve">Realizar una Estancia Pedagógica donde maestros, maestras y directivos docentes indígenas (avalados por las autoridades indígenas del espacio autonomo) o que forman estudiantes de dichas comunidades en las IED, vinculados en propiedad, visiten uno de los territorios de los pueblos indígenas pertenecientes al espacio autónomo de Bogotá, fomentando el intercambio de saberes entre las comunidades y los participantes. </t>
  </si>
  <si>
    <t>Número de Estancias Pedagógicas de intercambio de saberes realizada</t>
  </si>
  <si>
    <t>Sumatoria de Estancias Pedagógicas de intercambio de saberes</t>
  </si>
  <si>
    <t>Se realizaron Mesas de trabajo para avanzar en su planeación tomando como punto de partida preguntas orientadoras propuestas por la Dirección. Se elaboran estudios previos que incluyen el desarrollo de la estancia y la elaboración de las memorias.
Se diseñó el preliminar de una estancia pedagógica que permita el diálogo y la reflexión para el intercambio de saberes entre los pueblos indígenas y las/los participantes (maestros/as, autoridades indígenas) acerca de: Discriminación hacia los pueblos indígenas, educación propia y educación estructural de los colegios, riqueza cultural de los pueblos indígenas y ritualidad.</t>
  </si>
  <si>
    <t>A la fecha no se han presentado dificultades. Se acordó con la Mesa que esta acción se cumplirá en el segundo semestre 2021.</t>
  </si>
  <si>
    <t>Se firmó el convenio  interadministrativo  con el IDEP #2797407 del 27 de agosto del 2021, con acta de inicio del 31 de agosto, a través del cual se realizará la estancia pedagógica en noviembre.</t>
  </si>
  <si>
    <t>La estancia estaba programada para septiembre, pero en conversaciones adelantadas con el IDEP  se identificó que por razones de tiempo y contratación no se alcanzaba a realizar, así que se propuso a la Mesa Autónoma Indígena Intercultural  llevarla a cabo en noviembre.</t>
  </si>
  <si>
    <t xml:space="preserve">Garantizar la formación posgradual de 20 maestros, maestras y directivos docentes indígenas (avalados por las autoridades indígenas del espacio autonomo) o que forman estudiantes de dichas comunidades en las IED, vinculados en propiedad, en líneas o énfasis en educación intercultural o etnoeducación. </t>
  </si>
  <si>
    <t xml:space="preserve">Número de maestros, maestras y directivos docentes, apoyados con formación posgradual en líneas o énfasis en educación intercultural o etnoeducación. </t>
  </si>
  <si>
    <t>Sumatoria de maestros, maestras y directivos docentes apoyados con programas de formación posgradual</t>
  </si>
  <si>
    <t xml:space="preserve">32 docentes con formación posgradual
Año=2019 y 2020
</t>
  </si>
  <si>
    <t>Invitación a universidades acreditadas para que presentarán propuestas de formación posgradual, siendo una de las áreas, la Interculturalidad.</t>
  </si>
  <si>
    <t>A la fecha no se han presentado dificultades. Esta acción se cumplirá en el segundo semestre 2021.</t>
  </si>
  <si>
    <t>Se publicó la convocatoria de formación posgradual para la participación en la Maestría en Educación con énfasis en Comunicación Intercultural, Etnoeducación y Diversidad Cultural ofertada por la Universidad Distrital. Se revisaron requisitos habilitantes y envío el listado de docentes habilitados a la Universidad para que adelanten el proceso de selección.</t>
  </si>
  <si>
    <t>Si bien 11 docentes cumplieron requisitos habilitantes en el marco de la convocatoria de formación posgradual 2021-II para el programa de Maestría en Educación - Énfasis en Comunicación Intercultural, Etnoeducación y Diversidad Cultural de la Universidad Distrital, sólo 2 docentes cumplieron el perfil acordado para esta acción, al estar vinculados al colegio Compartir Recuerdo de la localidad de Ciudad Bolívar que cuenta con estudiantes indígenas.
Los(as) docentes admitidos(as) se encuentran en proceso de legalización para ser beneficiarios del Fondo SED-ICETEX. Ya iniciaron su proceso de formación con la Universidad Distrital Francisco José de Caldas. No se ha realizado el desembolso a la universidad DFJC que orienta este programa de formación.
2 docentes cumplieron el perfil acordado para esta acción, al estar vinculados al colegio Compartir Recuerdo de la localidad de Ciudad Bolívar que cuenta con estudiantes indígenas.</t>
  </si>
  <si>
    <t>Aunque a la convocatoria de formación posgradual 2021-II se postularon 924 docentes  y la SED a través del Proyecto de Inversión 7686, dispuso los recursos presupuestales para cumplir con los cupos pactados de esta Acción Afirmativa, no hubo la suficiente demanda por parte de los(as) docentes.
Se espera adelantar una próxima convocatoria y socialización de la misma con especial énfasis en los colegios que cuentan con estudiantes indígenas, para cumplir con los cupos proyectados.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</si>
  <si>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</si>
  <si>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Diseñar e implementar unas estrategias de acción para promover la permanencia y reducir el nivel de abandono de los jóvenes de las comunidades indígenas que hacen parte del espacio autonomo, desarrollando estrategias en conjunto con las autoridades indígenas, para el Acceso a la Educación Superior en las IES aliadas. La entidad garantizará los recursos necesarios para dar cumplimiento a la acción.</t>
  </si>
  <si>
    <t>Porcentaje de acciones desarrolladas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</si>
  <si>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</si>
  <si>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</si>
  <si>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 xml:space="preserve">Nos encontramos en etapa de implementación y ajustes. </t>
  </si>
  <si>
    <t>Se están definiendo y estructurando las acciones que se desarrollarán en el marco de la Agencia Distrital para la Educación Superior, la Ciencia y la Tecnología, con el fin de mitigar los niveles de abandono a las estrategias de educación superior.</t>
  </si>
  <si>
    <t>No se presentan dificultades.</t>
  </si>
  <si>
    <t>$ 1.550.000</t>
  </si>
  <si>
    <t xml:space="preserve">Para esta acción afirmativa se esta haciendo un trabajo de dialogo con las IES, en el marco del Programa de Jóvenes a la U, para que el nivel de abandono no aumente. </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</si>
  <si>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</si>
  <si>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</si>
  <si>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</si>
  <si>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</si>
  <si>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</si>
  <si>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Garantizar un proceso anual de divulgación y socialización de la oferta, para el acceso a la educación superior y educación postmedia para la comunidad Indígena, previa concertación con las autoridades indígenas de los cabildos que hacen parte del espacio autonomo. La entidad garantizara los recursos necesarios para realizar la acción.</t>
  </si>
  <si>
    <t xml:space="preserve">Número de socializaciones realizadas de las estrategias de Acceso a la Educación Superior para la Comunidad Indígena. </t>
  </si>
  <si>
    <t xml:space="preserve">Sumatoria de Socializaciones de las estrategias de Acceso a la Educación Superior para la Comunidad Indígena. </t>
  </si>
  <si>
    <t>2 Socializaciones efectuadas a la población objetivo, por medio de Facebook live, de manera presencial y de mas herramientas existentes.  
Año= 2020</t>
  </si>
  <si>
    <t>Se realizaron tres (3) socializaciones para la convocatoria 2021-1, con la asistencia de 29 personas. Una primera socialización el 18 de diciembre de 2020 y otras el 12 y 13 de enero de 2021.</t>
  </si>
  <si>
    <t xml:space="preserve">Se presentaron algunas dificultades con los asistentes a las socializaciones debido a que se esperaba que el aforo de estudiantes, docentes y familiares fuera mas alto. Es este sentido se trabajará de la mano con los representantes de la comunidad indígena  con el fin de tener el tiempo y el espacio suficiente para lograr una mayor participación. </t>
  </si>
  <si>
    <t xml:space="preserve">A corte junio de 2021 se han llevado a cabo 7 socializaciones de las estrategias de acceso a la Educación Superior, las cuales fueron concertadas con la comunidad.
Las fechas de las socializaciones fueron: 18 de diciembre de 2020 (socialización para la convocatoria 2021-1), 13,14 Enero, 8, 10, 12 y 28 de Junio de 2021.
Se evidencio un aumento importante en la participación de la comunidad para las socializaciones que se efectuaron en el segundo semestre de 2021. </t>
  </si>
  <si>
    <t>No se presentaron dificultades.</t>
  </si>
  <si>
    <t>$ 1.215.000</t>
  </si>
  <si>
    <t xml:space="preserve">Se han llevado a cabo 9 socializaciones de las estrategias de acceso a la Educación Superior, las cuales fueron concertadas con la comunidad.
Las fechas de las socializaciones fueron: 18 de diciembre de 2020 (socialización para la convocatoria 2021-1), 13,14 Enero, 8, 10, 12 y 28 de Junio, 30 de Julio y 3 de Agosto de 2021.
Se evidencio un aumento importante en la participación de la comunidad para las socializaciones que se efectuaron en el segundo semestre de 2021.
A la fecha se han realizado socialización a más de 250 personas de la comunidad. </t>
  </si>
  <si>
    <t>Se seguirá trabajando para que el porcentaje de participación aumente a medida que se efectúan las convocatorias, ya que existe un margen de la población que aún no conoce de las estrategias de acceso a educación superior</t>
  </si>
  <si>
    <t>Garantizar el 15% de calificación diferencial en el documento de los términos de las convocatorias de Acceso a Educación Superior y Educación Postmedia para la comunidad indígena, sobre el total de la asignación incluyendo enfoque de género para mujeres,  previo cumplimiento de requisitos.</t>
  </si>
  <si>
    <t>Número de documentos elaborados de términos de las convocatorias de Acceso a Educación Superior y Educación Postmedia con el 15% de calificación diferencial para la comunidad indígena.
(Nota: Se encuentran sujetas a la creación,  direccionamiento y unificación de estrategias las cuales serán definidas en la Agencia de Educación Superior, en donde se garantice la asignación del porcentaje de participación a la comunidad indígena. Se garantiza la vinculación  previo cumplimiento de requisitos establecidos en las convocatorias.)</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</si>
  <si>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</si>
  <si>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indígena  pueda ingresar a la educación superior. 
Año= Convocatoria de Acceso a Educación Superior 2020-1. </t>
  </si>
  <si>
    <t>Con el aumento del puntaje diferencial se evidencio que para la convocatoria 2021-1,  se dio un aumento en la cantidad de beneficiarios que a la fecha se encuentran ya legalizados esto referente  a las estrategias que ofrece la Dirección. Es preciso aclarar que este número de beneficiarios aumente porque el proceso de legalización para el Fondo de Víctimas aun no ha finalizado. El aumento del puntaje diferencial se dio de la siguiente manera:   Fondo Educación Superior para Todos: 30 Puntos;  Fondo de Víctimas del Conflicto Armado en Colombia: 7 Puntos; Fondo de Ciudad Bolívar: 8 Puntos; Programa Reto a la U: 6 Puntos.</t>
  </si>
  <si>
    <t xml:space="preserve">Desde la Dirección evidenciamos que los resultados de los créditos condonables en gran medida se debe a la baja participación de la comunidad Indígena en los proceso de socialización. Razón por la  cual se proponen hacer mesas de trabajo con los representantes de las comunidades con el fin de establecer fechas futuras para las socialización y que la participación aumente.  De igual manera se identifico que varios de las personas a las cuales se les aprobó el crédito condonables no efectuaron el proceso de legalización ante la institución encargada de este procedimiento o en dado caso no finalizaron el proceso establecido en los documentos propios de cada estrategia.  </t>
  </si>
  <si>
    <t xml:space="preserve">Con el aumento del puntaje diferencial se evidencio que para la convocatoria 2021-1  se dio un aumento en la cantidad de beneficiarios que a la fecha se encuentran ya legalizados esto referente  a las estrategias que ofrece la Dirección. 
Beneficiarios: Para la convocatoria 2021-1, fueron aprobados y legalizados créditos condonables a 5 personas, adicionales a las (5) personas reportadas en el primer trimestre del año para un total de 10 personas que manifestaron pertenecer a la comunidad indígena (mesa autónoma y otras formas organizativas) las cuales fueron validadas en la base de datos del Ministerio del Interior, quienes debieron realizar todo el proceso de legalización ante la Institución de Educación Superior y se les aprobó el beneficio. </t>
  </si>
  <si>
    <t xml:space="preserve">Desde la Dirección evidenciamos que los resultados de los créditos condonables en gran medida se debe a la baja participación de la comunidad en los proceso de socialización. Razón por la  cual se propone hacer mesas de trabajo con los representantes de las comunidades con el fin establecer fechas futuras para las socialización y que la participación aumente.  De igual manera se identifico que varias de las personas a las cuales se les aprobó el crédito condonable no efectuaron el proceso de legalización ante la institución encargada de este procedimiento o en dado caso no finalizaron el proceso establecido en los documentos propios de cada estrategia.  </t>
  </si>
  <si>
    <t>$ 113.230.757</t>
  </si>
  <si>
    <t>Con el aumento del puntaje diferencial se evidencio que para la convocatoria 2021-1 y 2021-2, se dio un aumento en la cantidad de beneficiarios adjudicados, teniendo en cuenta la modificación realizada en el Fondo de Víctimas y la Inclusión del programa de Jóvenes a la U.  Los puntajes diferenciales asignados para la convocatoria 2021-2 son: 
- Fondo Educación Superior para Todos: 30 Puntos.
- Fondo de Víctimas del Conflicto Armado en Colombia: 7 Puntos.
- Fondo de Ciudad Bolívar: 14 Puntos.
- Jóvenes a la U: 15 Puntos
En el Fondo de Víctimas del Conflicto Armado en Colombia, se eliminó el parámetro que exigía que los aspirantes fueran egresados de colegios de Distrito, quedando abierto para los bachilleres egresados de colegios a nivel Nacional
Los puntajes son asignados siempre y cuando los postulantes manifiesten pertenecer a la comunidad, cumplan las condiciones establecidas en los reglamentos y términos de las convocatorias, y se encuentren registrados en el Ministerio del Interior.
Para la convocatoria 2021-2 y con el lanzamiento del programa de Jóvenes a la U, para la comunidad indígena (mesa autónoma y otras formas organizativas) fueron adjudicados 195 cupos de acceso a la educación Superior esto para el periodo del presente reporte. Ahora bien, si tenemos en cuenta los primeros cupos adjudicados en el primer y segundo trimestre del año (10 personas), tenemos un total a la fecha de 205 personas que manifestaron pertenecer a la comunidad indígena, los cuales también fueron validadas en la base de datos del Ministerio del Interior, quienes debieron realizar todo el proceso de legalización ante la Institución de Educación Superior para las cuales se les aprobó el beneficio.</t>
  </si>
  <si>
    <t>Desde la Dirección de Relaciones con los Sectores de Educación Superior y Educación para el Trabajo se evidencio que el nivel de participación de la comunidad en los espacios de socialización ha venido en aumento de manera significativa, sin embargo, existe un margen de la población que aún no conoce de las estrategias de acceso a educación superior que tiene la Dirección.
Otra dificultad es el reconocimiento de la pertenencia étnica ante el Ministerio del Interior, siendo un parámetro fundamental en el momento de la asignación del puntaje diferencial.</t>
  </si>
  <si>
    <t>Elaborar e implementar un estudio de identificación de perfiles de formación y cualificación profesional para la población indígena orientado al acceso pertinente en educación superior y educación postmedia. La entidad garantizara los recursos necesarios para dar cumplimiento a la acción. realizando seguimiento semestralmente</t>
  </si>
  <si>
    <t xml:space="preserve">Número de estudios elaborados e implementados de identificación de perfiles de formación y cualificación profesional para la población indígena orientado al acceso pertinente en educación superior y educación postmedia. </t>
  </si>
  <si>
    <t>Sumatoria de estudios de identificación de perfiles de formación y cualificación profesional para la población indígena</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</si>
  <si>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</si>
  <si>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</si>
  <si>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$ 4.166.666</t>
  </si>
  <si>
    <t>Por parte de la Dirección de Relaciones de Educación Superior, se llevó acabo la estructuración del contenido del estudio, el cual contará con un marco normativo de la atención educativa del grupo étnico afrodescendiente y la educación Inclusiva.
Un capítulo del estudio contará con la participación de la comunidad para identificar las características de la población, y poder tener un visión más clara y precisa de los programas que a futuro mejorarán el acceso a la Educación Superior. Por lo cual se realizarán reuniones con la comunidad en el cuarto trimestre, con el fin de trabajar de manera articulada.
Esto acompañado del proceso de caracterización y estructuración de la Agencia Distrital para la Educación Superior, la Ciencia y la Tecnología.</t>
  </si>
  <si>
    <t xml:space="preserve">Evaluar  y ajustar la política pública de infancia y adolescencia en Bogotá Distrito Capital, de manera participativa y concertada con el espacio autónomo de pueblos indígenas. 
</t>
  </si>
  <si>
    <t>Reducción de las desigualdades</t>
  </si>
  <si>
    <t>Diferencial</t>
  </si>
  <si>
    <t xml:space="preserve">Encuentros para  la Inclusión de niñas, niños, adolescentes y  familias de los pueblos indigenas en los espacios de evaluación de la Politica pública de Infancia y Adolescencia, </t>
  </si>
  <si>
    <t>Número de encuentros realizados con los pueblos indigenas en los espacios de evaluación de la Politica pública de Infancia y Adolescencia</t>
  </si>
  <si>
    <t>Sin linea de base</t>
  </si>
  <si>
    <t>Durante este periodo no se reportan acciones para esta acción afirmativa ya que no se han iniciado los encuentros para la actualización de la Politica Publica de infancia y Adolescencia en donde debe participar la población indigena.</t>
  </si>
  <si>
    <t>Para el segundo trimestre, se realizaron concertaciones con la mesa autónoma indígena para el proceso de evaluación de la Política Pública de Infancia y Adolescencia. En este encuentro se acordó que delegarían tres representantes para la mesa técnica de evaluación y a través de agendas de trabajo por cabildos se establecerán las metodologías y actividades para que las niñas, niños y adolescentes participen activamente en el diseño de la evaluación de la Política Publica de infancia y adolescencia con aportes desde las comunidades indígenas.</t>
  </si>
  <si>
    <t>Debido a el tiempo de contratación de los profesionales del equipo de Política Publica de infancia y adolescencia, los tiempos en el desarrollo de las actividades se han visto un poco demorados, se espera que en el tercer trimestre se adelantan las acciones para la evaluación y actualización de la Política.</t>
  </si>
  <si>
    <t>6 Sistema Distrital de Cuidado.</t>
  </si>
  <si>
    <t>7744: Generación de Oportunidades para el desarrollo integral de la Niñez y la Adolescencia de Bogotá</t>
  </si>
  <si>
    <t>Integración Social</t>
  </si>
  <si>
    <t>Secretaria Distritial de Integración Social</t>
  </si>
  <si>
    <t>Subdirección para la Infancia</t>
  </si>
  <si>
    <t>Luis Hernando Parra Nope</t>
  </si>
  <si>
    <t>3279797 Ext: 12410</t>
  </si>
  <si>
    <t>lparra@sdis.gov.co</t>
  </si>
  <si>
    <t xml:space="preserve">Garantizar el funcionamiento de las once Casas de Pensamiento Intercultural en concertación con el espacio autónomo de los pueblos indígenas de Bogotá. </t>
  </si>
  <si>
    <t>Número de Casas de Pensamiento Intercultural que aportan a la perviviencia cultural indigena en contexto de ciudad.</t>
  </si>
  <si>
    <t>Sumatoria de Casas de Pensamiento Intercultural en funcionamiento.
2021: 11
2022: 12
2023: 12
2024: 12</t>
  </si>
  <si>
    <t>Las Casas de Pensamiento Intercultural, presta atención en el marco de educación inicial con enfoque de atención integral a la primera infancia, en el marco de la Ruta Integral de Atenciones -RIA-donde se promueve el desarrollo integral con enfoque diferencial a través de procesos pedagógicos para el potenciamiento del cuidado calificado, apoyo alimentario con calidad y oportunidad y promoción de la corresponsabilidad de las familias, orientado hacia el reconocimiento de la diversidad, la identidad étnica y cultural de las niñas y niños de primera infancia que habitan en Bogotá. 
• Procesos pedagógicos e interacciones efectivas (juego, arte, literatura y exploración del medio), orientadas hacia el reconocimiento de la diversidad, la identidad étnica y cultural.
• Cuidado calificado con talento humano idóneo y con experiencia en procesos culturales.
• Apoyo alimentario con calidad y oportunidad.
• Seguimiento al estado nutricional de las niñas y los niños.
• Promoción de la corresponsabilidad de las familias frente a la garantía de los derechos de la primera infancia.
Esta acción afirmativa, implica garantizar la prestación del servicio en las Casas de Pensamiento Intercultural, promoviendo prácticas pedagógicas intencionadas desde la preservación e identidad cultural, fomento de relaciones interculturales, formas y prácticas de crianza y participación comunitaria.
Al período reportado se cuentan con once (11) Casas de Pensamiento Intercultural, ubicadas en diez (10) Localidades de la ciudad: Bosa, Ciudad Bolívar, Usme, Kennedy, Engativá, Santa Fe, Suba, Fontibón, Los Mártires, y San Cristóbal. 
Es de indicar, que dada la Emergencia Sanitaria se realizaron ajustes a la atención de las niñas y niños para continuar prestando la atención en casa, entre las acciones desarrolladas se encuentra:
1. Entrega de “Orientaciones pedagógicas para el re-encuentro en familia”, que tiene como propósito fortalecer el hogar como entorno protector y posibilitador de aprendizajes para las niñas y los niños, las cuales se pueden consultar en la página web de la Entidad1.
2. Acciones virtuales y de acompañamiento telefónico y presencial a los participantes.
3. Entrega de apoyos alimentarios, para contribuir a mantener el estado nutricional de las niñas y los niños durante el tiempo que permanecerán recibiendo la prestación del servicio para la primera infancia en casa.</t>
  </si>
  <si>
    <t xml:space="preserve">Las Casas de Pensamiento intercultural fijaron sus acciones durante este segundo trimestre en la implementación de los esquemas de atención en educación inicial flexible en el marco de las acciones para el regreso voluntario, gradual y seguro a los jardines infantiles y casas de pensamiento intercultural, se continúa en funcionamiento de las Casas de Pensamiento Intercultural a través del esquema de atención multimodal con las acciones derivadas de la estrategia “Aprendemos Jugando para Cuidarnos en Casa”, como respuesta a las necesidades manifestadas por las familias, a través de la Ruta de participación y los diálogos permanentes que establecen con el talento humano, esta estrategia contiene material diferencial que apunta a el desarrollo de experiencias por parte de las sabedoras y sabedores de las Casas de Pensamiento para aportar a la pervivencia cultural indígena.
Por otra parte, se han desarrollado experiencias alrededor de la Celebración de Fiestas propias en las Casas de Pensamiento Intercultural, para este trimestre se realizó la conmemoración del Inty Raimy en donde participo el talento humano de las Casas De pensamiento y algunas familias, de igual forma se conmemoro el Festival de la Chicha, en la Casa de Pensamiento Ambika Pijao de la localidad de Usme. Se realizaron 3 encuentros de cualificación que aporta al fortalecimiento de las prácticas de atención en la vivencia y diálogo entre las diversas culturas que confluyen en las unidades operativas.
Las 11 Casas de pensamiento intercultural en el trimestre marzo-Junio han atendido 1.100 niñas y niños, de los cuales 369 sus familias se reconocen como indigenas,14 negros,mulatos,afrocolombianos,717 que no se reconocen dentro de ningún pueblo étnico.
</t>
  </si>
  <si>
    <t>Es importante fortalecer el proceso de contratación del talento humano en las casas de pensamiento, para un efectivo funcionamiento y articulación con las niñas, niños, familias y autoridades durante todo el año.</t>
  </si>
  <si>
    <t xml:space="preserve">Aperturar 1 (una) Casa de Pensamiento Intercultural para el año 2022 en concertación con el espacio autónomo de pueblos indígenas en Bogotá. </t>
  </si>
  <si>
    <t xml:space="preserve"> Número de Casa de Pensamiento Intercultural para la perviviencia cultural indigena en contexto de ciudad.</t>
  </si>
  <si>
    <t>Sumatoria de  Casas de Pensamiento Inercultural aperturada.
2022- 1</t>
  </si>
  <si>
    <t>No se reportan acciones frete a esta acción afirmativa ya que la apertura de la nueva Casa de Pensamiento Intercultural esta prevista para el 2022.</t>
  </si>
  <si>
    <t>Se dialogo con las autoridades del  el espacio autónomo indígena sobre la apertura de la nueva Casa De Pensamiento Intercultural, las autoridades dieron a conocer que se proyecta que sea del Pueblo Yanacona; se proyecta una nueva mesa técnica para definir la localidad en la que puede ser ubicada dependiendo el lugar de residencia donde este la mayoría de personas que pertenezcan a este pueblo.</t>
  </si>
  <si>
    <t>No se reportan acciones frente a esta acción afirmativa ya que la apertura de la nueva Casa de Pensamiento Intercultural esta prevista para el 2022.</t>
  </si>
  <si>
    <t xml:space="preserve">Garantizar que mínimo el 80% del talento humano de las  Casas de Pensamiento Intercultural sea indígena; con el debido aval de las autoridades indígenas. </t>
  </si>
  <si>
    <t>Porcentaje de Talento Humano con pertenencia indigena contratado en las Casas de Pensamiento Intercultural</t>
  </si>
  <si>
    <t>Número de  personas con pertenencia indígena contratadas en las Casas de Pensamiento Intercultural/Número de personas con pertenencia indígena programadas para ser contratadas en las casas de pensamiento intercultural *100
2021: 80%
2022:80%
2023:100%
2024:1O0%</t>
  </si>
  <si>
    <t>Contar con un colectivo pedagógico perteneciente a los diferentes pueblos indígenas presentes en las Casas de Pensamiento Intercultural aporta de manera significativa a la atención con enfoque diferencial, logrando el posicionamiento de los procesos culturales y pedagógicos, quienes durante la vigencia implementaron el proyecto pedagógico desde el enfoque de atención integral a la primera infancia, la interculturalidad y los planes de vida de cada pueblo. 
Es de indicar que para la vigencia 2021 se programó que  minimo el 80% del equipo pedagógico con pertenencia indígena en las Casas de Pensamiento Intercultural. Para el mes de marzo de 2021 se alcanza un 38% del talento humano contratado con pertenencia indígena.</t>
  </si>
  <si>
    <t>Para el segundo trimestre se cuenta con el 75% del talento humano indígena en las Casas de Pensamiento Intercultural, lo que hace posible que las experiencias pedagógicas que se desarrollan aporten de forma significativa a la atención con enfoque diferencial étnico, logrando el posicionamiento de los procesos culturales y pedagógicos, facilitando la  implementación del proyecto pedagógico desde el enfoque de atención integral a la primera infancia, la interculturalidad y los planes de vida de cada pueblo. 
Es de indicar que para la vigencia 2021 se programó que  mínimo el 80% del equipo pedagógico con pertenencia indígena en las Casas de Pensamiento Intercultural. Para el segundo trimestre se cuenta con el 75% del talento humano contratado con pertenencia indígena y avalado por cada una de las autoridades.</t>
  </si>
  <si>
    <t>Se presentaron retrasos en la entrega de documentos contractuales del talento humano por ello se sugiere que los cabildos indígenas cuenten con una base de datos con el talento humano que puede llegar hacer parte de las Casas de pensamiento intercultural, con el fin de que al momento de solicitar los perfiles tengan las claridades de las personas a postular, en el tiempo establecido y no posterior a las fechas de entregas de documentos, esto para evitar retrocesos en los procesos de contratación.</t>
  </si>
  <si>
    <t>Contratar mínimo 3 sabedores o sabedoras indígenas en cada una de las Casas de Pensamiento Intercultural para movilizar y fortalecer las prácticas pedagógicas, culturales y comunitarias.</t>
  </si>
  <si>
    <t>Profesionales con pertenencia etnica contratados para las Casas de Pensamiento Intercultural en funcionamiento.</t>
  </si>
  <si>
    <t>Número de profesionales con pertenecencia etnica contratados pertenecientes a la  de Casas de Pensamiento Intercultural en funcionamiento.
2021: 33
2022: 33
2023: 33
2024: 33</t>
  </si>
  <si>
    <t xml:space="preserve">Durante este periodo se encuentran contratados 10 sabedoras- sabedores indigenas que corresponde al 30% .Los sabedoras y sabedores Indígenas desarrollan experiencias culturales dirigidas a las niñas y niños atendidos en las Casas de Pensamiento Intercultural con el fin de revivir prácticas ancestrales indígenas, quienes de acuerdo a su saber y en coherencia con la cosmovisión, plan de vida y legado cultural de procedencia de los diferentes pueblos o regiones a los que pertenecen las niñas y los niños atendidos en dichas unidades operativas. </t>
  </si>
  <si>
    <t xml:space="preserve">Para el segundo trimestre se realizó la contratación de 33 sabedoras y sabedores indígenas que apoyan las 11 Casas de Pensamiento intercultural; es importante resaltar que el accionar de las sabedoras y sabedores es indispensable en el fortalecimiento y la identidad cultural de las niñas, los niños y sus familias, a través de enseñanzas y saberes propios sobre su historia, el tejido, la agricultura, la narración oral, la alimentación propia, la medicina, lengua propia o materna, danza, pintura, escultura, palabra, consejo, entre otros, que no solo transmiten un arte o saber para hacer, sino también una serie de enseñanzas sobre el Ser y Estar de los pueblos indígenas en el contexto de ciudad. </t>
  </si>
  <si>
    <t>No se presentaron dificultades para esta acción afirmativa.</t>
  </si>
  <si>
    <t>La dotación ancestral, se realizará en la extensión de las Acciones Afirmativas 2020, así las cosas, no se podría establecer una nueva compra para cada año.</t>
  </si>
  <si>
    <t>Número de Dotación ancestral entregada en las 11 Casas de Pensamiento Intercultural</t>
  </si>
  <si>
    <t>Sumatoria de Entregas de dotación ancestral en las 11 Casas de Pensamiento Intercultural</t>
  </si>
  <si>
    <t xml:space="preserve">La dotación ancentral en las Casas de pensamiento Intercultural se realizo en la vigencia 2020. </t>
  </si>
  <si>
    <t xml:space="preserve">La dotación ancestral en las Casas de pensamiento Intercultural se realizo en la vigencia 2020. </t>
  </si>
  <si>
    <t>N.A.</t>
  </si>
  <si>
    <t>Compra de materiales de consumo diferenciales para la construcción y elaboración de artes propias, prácticas y costumbres para cada Casa de Pensamiento Intercultural en el marco de la dotación ancestral entre el año 2022 al 2024.</t>
  </si>
  <si>
    <t>Número de entrega de materiales de consumo diferenciales para la construcción y elaboración de artes propias para cada Casa de Pensamiento Intercultural en el marco de la dotación ancestral</t>
  </si>
  <si>
    <t>Sumatoria de entregas de  materiales de consumo diferenciales para la construcción y elaboración de artes propias para cada Casa de Pensamiento Intercultural en el marco de la dotación ancestral</t>
  </si>
  <si>
    <t>Esta acción se pretende llevar a cabo en la vigencia 2022 ya que para el año 2021 todas las Casas de Pensamiento Intercultural fueron dotadas con elementos ancetrales y de uso continuo.</t>
  </si>
  <si>
    <t>Esta acción se llevará a cabo en la vigencia 2022 ya que para el año 2021 todas las Casas de Pensamiento Intercultural fueron dotadas con elementos ancestrales y de uso continuo.</t>
  </si>
  <si>
    <t>Implementar un plan anual de trabajo concertado con los Cabildos Indígenas e integración Social para el funcionamiento y fortalecimiento cultural en cada una de las Casas de Pensamiento Intercultural.</t>
  </si>
  <si>
    <t>Número de Planes de trabajo implementados para el funcionamiento y fortalecimiento cultural en cada una de las Casas de Pensamiento Intercultural.</t>
  </si>
  <si>
    <t>Sumatoria de  planes de trabajo implementados para el funcionamiento y fortalecimiento cultural en cada una de las Casas de Pensamiento Intercultural.</t>
  </si>
  <si>
    <t>El plan de trabajo tiene como objetivo organizar el acompañamiento a los procesos desarrollados en las Casas de Pensamiento Intercultural, por una parte, en el aporte o construcción de documentos técnicos, instructivos y formatos asociados a la prestación del servicio que soporten cada vez más el proceso desarrollado en estos escenarios con el fin de continuar movilizando la comprensión de la interculturalidad y la pervivencia cultural; por otra parte, se encuentra lo relacionado con el seguimiento a los procesos de atención en las Casas de Pensamiento Intercultural, la identificación de alertas y su respectivo reporte, y finalmente en el acompañamiento in situ en cada una de las unidades operativas. 
Para la vigencia 2021, como avance en la implementación del plan de trabajo se realizo el diseño de este que contiene las acciones que se desarrollaran durante el año.
Cabe resaltar, que el anterior proceso es movilizado por una persona indígena con experiencia en el trabajo con los pueblos, quien a su vez es puente articulador entre la Entidad y los gobiernos indígenas con el fin de avanzar en el proceso de atención a la población. Se realizo el diseño del plan de trabajo el cual contiene las actividades  anuales que se desarrollaran para el fortalecimiento cultural en cada una de las Casas de Pensamiento Intercultural.</t>
  </si>
  <si>
    <t>Durante el segundo trimestre se compartió el formato del plan de trabajo anual que desarrollará cada casa de pensamiento intercultural, de igual forma las responsables retroalimentaron el plan de trabajo con el talento humano, para planear las acciones que se desarrollaran de forma anual, las actividades planeadas son movilizadas por una persona indígena con experiencia en el trabajo con los pueblos, quien a su vez es puente articulador entre la Entidad y los gobiernos indígenas con el fin de avanzar en el proceso de atención a la población. Se realizó el diseño del plan de trabajo el cual contiene las actividades  anuales que se desarrollaran para el fortalecimiento cultural en cada una de las Casas de Pensamiento Intercultural.
Los 11 planes de trabajo están constituidos por actualizaciones en los proyectos pedagógicos que fortalecerán la pervivencia cultural en cada casa de pensamiento.</t>
  </si>
  <si>
    <t>Diseño e implementación de rutas de atención diferencial a los servicios sociales del Estado para los pueblos indígenas.</t>
  </si>
  <si>
    <t>Consolidar e implementar una ruta de trabajo para la inclusión de gestantes indígenas en los servicios sociales de la Subdirección para la Infancia.</t>
  </si>
  <si>
    <t>Número de Rutas de trabajo para la inclusión de gestantes indígenas en los servicios sociales de la Subdirección para la Infancia.</t>
  </si>
  <si>
    <t>Sumatoria de Ruta de trabajo formulada e implementada para la inclusión de gestantes indígenas en los servicios sociales de la Subdirección para la Infancia.</t>
  </si>
  <si>
    <t>Para esta acción afirmativa no se tiene presupuesto,las acciones se realizan de forma conjunta con Creciendo en familia para  identificar y crear la ruta de trabajo para mujeres gestantes indigenas.</t>
  </si>
  <si>
    <t>Junto con el espacio autónomo indígena se creo la ruta para la inclusión de gestantes indígenas en los servicios sociales de la Subdirección para la Infancia. Será la coordinadora del espacio autónomo quien consolide la matriz enviada por cada una de las autoridades de los cabildos y a su vez se remita a la líder de la modalidad Crecemos juntos para realizar la revisión respectiva y de esta manera incluir a las gestantes indígenas en las modalidades de servicio que requieran para aportar al mejoramiento de su calidad de vida con enfoque diferencial.</t>
  </si>
  <si>
    <t>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</si>
  <si>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 xml:space="preserve">Garantizar la inclusión del enfoque étnico en el programa de TMC para el beneficio de jóvenes indígenas que cumplan el proceso requerido para su focalización
</t>
  </si>
  <si>
    <t>Poblacional - diferencial; territorial</t>
  </si>
  <si>
    <t>Numero de Informes que brinde avances de la inclusión del enfoque étnico en el programa de TMC para el beneficio de jóvenes indígenas que cumplan el proceso requerido para su focalización.</t>
  </si>
  <si>
    <t>Sumatoria de informes que permitan evidenciar la implementación del enfoque étnico en el programa de TMC para el beneficio de jóvenes indígenas que cumplan el proceso requerido para su focalización.</t>
  </si>
  <si>
    <t>sin línea base</t>
  </si>
  <si>
    <t>Se identifica  en el informe correspondiente al primer trimestre la elaboración de indicadores en el marco del indice de vulnerabilidad juvenil que identifican la preponderancia del enfoque diferencial como factor para identificar vulnerabilidades subsecuentes en los  y las jóvenes identificadas</t>
  </si>
  <si>
    <t xml:space="preserve">Al momento se han logrado caracterizar 399 jóvenes indígenas en la Estrategia Reto y 4 de estos jóvenes han sido vinculados al Servicio Social para la Seguridad Económica de la Juventud (SSSEJ).
El primer joven de 24 años de edad es de la localidad de San Cristóbal, cuenta con un nivel de escolaridad de bachiller, pasó efectivamente su primer mes en el curso comunitario de agentes de prevención, sin embargo, en el segundo mes, no cumplió con el seguimiento telefónico que tiene como objetivo medir las necesidades de los/as jóvenes, sus necesidades de enrutamiento a otras dependencias de la SDIS o entidades del distrito y sus factores protectores o de deserción del servicio, en próximos días, se requerirá al joven de manera oficial para que presente este seguimiento.
El segundo joven de 20 años de edad es de la localidad de San Cristóbal, cuenta con un nivel de escolaridad de Bachiller, este joven si cumple con seguimiento telefónico, encontrando como principales evidencias que el joven cuenta con todos sus documentos de identificación, no cuenta con ningún tipo de comparendo y que no se encuentra afiliado en salud, por lo cuál es necesario activar la ruta para lograr la afiliación efectiva del joven. 
El tercer joven de 26 años de edad es de la localidad de San Cristóbal, cuenta con un nivel de escolaridad de Técnico, este joven paso su primer mes en el curso comunitario de agentes de prevención efectivamente y cumplió con el seguimiento telefónico efectivamente, encontrándose como principales resultados, que cuenta con todos sus documentos al día, no tienen ningún tipo de comparendo y se encuentra afiliado al Servicio de Seguridad Social en Salud, teniendo un riesgo bajo de deserción.
La última joven de 27 años de edad es de la localidad de Usme, cuenta con un nivel de escolaridad de Bachiller, cumplió efectivamente su primer mes en el curso comunitario de agentes de prevención y cumplió con el seguimiento telefónico efectivamente, encontrándose como principales resultados, que tiene su documentación al día, no cuenta con ningún comparendo y se encuentra afiliado al Servicio de Seguridad Social en Salud, teniendo un riesgo bajo de deserción.
</t>
  </si>
  <si>
    <t>Para lograr una mayor  vinculación de jóvenes a los servicios con cobertura y atención territorial de la Subdirección para la Juventud se estableció contacto con el Espacio Autónomo Indígena en el mes de junio donde se realizaron 2 mesas técnica en las que se han concertado varios compromisos para fortalecer la vinculación y participación de estos jóvenes a los servicios de la Subdirección, esto en común acuerdo con las actividades y acciones propuestas con el espacio representativo de la comunidad.</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</si>
  <si>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</si>
  <si>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</si>
  <si>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</si>
  <si>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</si>
  <si>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</si>
  <si>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</si>
  <si>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Construir e implementar  un Plan de trabajo entre la SDIS y el espacio autónomo indígenas para garantizar la inclusión del 100% de la juventud de la población indígena en las estrategias de la Subdirección para la Juventud que aporte a la implementación de la política pública.</t>
  </si>
  <si>
    <t xml:space="preserve">Porcentaje de avance de fases o actividades para el seguimiento del plan de trabajo diseñado e implementado para asegurar el cumplimiento del enfoque diferencial étnico en los servicios con cobertura y atención territorial de la Subdirección para la Juventud.
</t>
  </si>
  <si>
    <t>(Número de Fases ejecutadas para el seguimiento del plan de trabajo diseñado e implementado / Número de fases  programadas)*100</t>
  </si>
  <si>
    <t>Se realizaron 2 reuniones con el espacio autónomo indigena en las cuales se socializó el plan de trabajo y se profundizó en el desarrollo de acciones concretas como el tema de transferencias monetarias condicionadas, socializando los componentes y funcionamiento de la estrategia Reto</t>
  </si>
  <si>
    <t>Se llevaron a cabo dos reuniones una el día 2 de junio y la otra el día 16 de junio en la que se adelantaron las acciones propuestas del plan de trabajo, en las reuniones se proponen 5 encuentros interculturales con jóvenes y autoridades indígenas, las fechas programadas y lugares están sujetos a concertación con las autoridades indígenas. Este plan de trabajo posee avances en propuestas para los diferentes servicios con cobertura y atención territorial de la Subdirección para la Juventud por ejemplo la socialización del funcionamiento e importancia de los COLJ, apoyo en las conmemoraciones de los pueblos indígenas desde el componente de comunicaciones.</t>
  </si>
  <si>
    <t>Se encuentra pendiente realizar una reunión con jóvenes indígenas el día 2 de julio (fecha tentativa) para recolectar los insumos y observaciones para el diseño de la construcción metodológica de los encuentros interculturales.</t>
  </si>
  <si>
    <t xml:space="preserve">Vincular un gestor territorial indígena que movilice y acompañe los procesos a desarrollar para la juventud indígena desde la Subdirección para la juventud. </t>
  </si>
  <si>
    <t>Número de Gestores territoriales indígena contratados</t>
  </si>
  <si>
    <t>Sumatoria de Gestores territoriales indígenas contratados</t>
  </si>
  <si>
    <t>0.50</t>
  </si>
  <si>
    <t xml:space="preserve">Se avanza en la escogencia del joven indigena,  la solicitud de papeles y la concertación en la elaboración de las obligaciones contractuales. </t>
  </si>
  <si>
    <t xml:space="preserve">La vinculación del gestor con pertenencia étnica indígena se encuentra en proceso de numeración y una vez este sea numerado pasa a firma en la plataforma SECOP II. </t>
  </si>
  <si>
    <t>El proceso de vinculación contractual del gestor con pertenencia étnica indígena se vio afectado luego que el joven seleccionado por el Espacio Autónomo Indígena no cumplió los requisitos para el perfil de gestor profesional al no tener título profesional, así que tuvo que devolverse el proceso de contratación para poder conseguir su vinculación con otro perfil.</t>
  </si>
  <si>
    <t>Vincular a jóvenes étnicos indígenas  en los servicios con cobertura y atención territorial enfocada en los servicios sociales y estrategias de la Subdirección para la Juventud.</t>
  </si>
  <si>
    <t>Porcentaje de jóvenes etnicos indígenas vinculados a los servicios con cobertura y atención territorial</t>
  </si>
  <si>
    <t>(Número de jóvenes etnicos indígenas vinculados a los servicios con cobertura y atención territorial/Número de jóvenes etnicos indígenas programados)X 100</t>
  </si>
  <si>
    <t>23 jóvenes indigenas atentidos para el trimestre, en el marco del servicio de casas de juventud, en el componente de prevencón integral, prevención de violencias, prevención de consumos de spa, prevención en temas de salud mental y prevención de la paternidad y maternidad temprana, ademas en el componente de politica publica de juventud</t>
  </si>
  <si>
    <t>16 jóvenes indígenas atendidos en los meses de abril y mayo mediante sistema misional SIRBE. 5 jóvenes indígenas en los meses de abril y mayo (2 mujeres y 3 hombres) componente de Prevención (taller de derechos sexuales y reproductivos, jornadas de prevención integral) en las localidades de Bosa, Suba, Rafael Uribe Uribe 
8 jóvenes indígenas en los meses de abril y mayo (5 mujeres y 3 hombres) componente de oportunidades (actividades culturales, feria de empleabilidad, formación para la generación de ingresos) en las localidades de Suba, Engativá, Bosa, Los Mártires.
3 jóvenes indígenas en los meses de abril y mayo (2 mujeres y 1 hombre) componente de Política Pública (socialización de Política Pública de Juventud) en las localidad de Los Mártires.</t>
  </si>
  <si>
    <t>Si bien hay jóvenes indígenas vinculados a los servicios con atención y cobertura territorial, se busca a partir del plan de trabajo acordado con las autoridades indígenas realizar encuentros interculturales con el objetivo de generar insumos para contribuir al cumplimiento de la acción afirmativa que busca vincular jóvenes étnicos indígenas en los servicios con cobertura y atención territorial enfocada en los servicios sociales y estrategias de la Subdirección para la
Juventud para garantizar una vinculación efectiva en el siguiente reporte trimestral.</t>
  </si>
  <si>
    <t>Se brindará atención a las personas habitantes de calle pertenecientes a los pueblos indígenas con enfoque diferencial étnico.</t>
  </si>
  <si>
    <t>Porcentaje de personas habitantes de calle y en riesgo de estarlo pertenecientes a los pueblos indígenas atendidos con enfoque diferencial étnico</t>
  </si>
  <si>
    <t xml:space="preserve">Número de personas habitantes de calle y en riesgo de estarlo pertenecientes a los pueblos indígenas atendidos / Número de personas habitantes de calle y en riesgo de estarlo pertenecientes a los pueblos indígenas que solicitan atención * 100 </t>
  </si>
  <si>
    <t>16 personas habitantes de calle pertenecientes a los pueblos Indigenas  atendidos entre 2016-2020</t>
  </si>
  <si>
    <t>12.5%</t>
  </si>
  <si>
    <t>La meta es a demanda. Durante el primer trimestre fueron atendidas en las diferentes unidades operativas del proyecto 7757, un total de 2 personas habitantes de calle pertenecientes a las comunidades indígenas, de manera que pudieron acceder a la oferta institucional orientada hacia la mitigación de riesgos y la reducción de daños asociados a la vida en calle.  
De otra parte, desde la subdirección para la adultez se avanzó en la construcción de una propuesta de metodología para la cualificación del talento humano sobre la aplicación del enfoque diferencial étnico que fue presentada a la Dirección Poblacional y en la cual se incluyeron ajustes sugeridos desde esa dependencia.
Anexo 1 - Metodología Población Indígena,</t>
  </si>
  <si>
    <t>No se encontraron dificultades.</t>
  </si>
  <si>
    <t xml:space="preserve">La meta es a demanda. Durante el segundo trimestre fueron atendidas en las diferentes unidades operativas del proyecto 7757, un total de 2 personas habitantes de calle pertenecientes a los pueblos  indígenas, una de ellas perteneciente al pueblo Wayuu de manera que pudieron acceder a la oferta institucional orientada hacia la mitigación de riesgos y la reducción de daños asociados a la vida en calle.  
Por otra parte, en sesión con las Autoridades Indígenas se socializó la Estrategia de Prevención de la Habitabilidad en Calle y se recibieron sugerencias para lo cual se les envió el documento para su revisión en la próxima sesión de trabajo en la Casa Indígena poder recibir la retroalimentación por parte de ellos. </t>
  </si>
  <si>
    <t>3 Movilidad Social Integral</t>
  </si>
  <si>
    <t>Proyecto 7757 - Implementación de estrategias y servicios integrales para el abordaje del fenómeno de habitabilidad en calle en Bogotá</t>
  </si>
  <si>
    <t>Secretaria Distrital de Integración Social</t>
  </si>
  <si>
    <t>Subdirección para la Adultez</t>
  </si>
  <si>
    <t>Daniel Mora Avila Miguel Alberto González</t>
  </si>
  <si>
    <t>3279797 ext 65000</t>
  </si>
  <si>
    <t>dmoraa@sdis.gov.co mgonzaleza@sdis.gov.co</t>
  </si>
  <si>
    <t xml:space="preserve">Garantizar el uso de los espacios pertinentes en los Centros Día para la implementación de la estrategia intercultural desde la orientación del saber ser de los pueblos indígenas en articulación con las redes de cuidado comunitario y servicio social, para  la conservación de los saberes  de los mayores y las identidades de los pueblos indígenas, teniendo en cuenta las diversas cosmovisiones de los pueblos.
</t>
  </si>
  <si>
    <t>Diferencial _ Étnico</t>
  </si>
  <si>
    <t>Porcentaje de localidades con  Redes de cuidado comunitario dinamizadas en la ciudad con inclusión de personas mayores de los pueblos indigenas</t>
  </si>
  <si>
    <t>(N° de Localidades con Redes de cuidado comunitario Dinamizadas en la ciudad con inclusión de personas mayores de los pueblos indígenas/ N° de Localidades con población indígena identificada) * 100</t>
  </si>
  <si>
    <t xml:space="preserve">Se han adelantado 2 reuniones de acercamiento entre equipos Estrategia Intercultural Indigena Redes de Cuidado Comunitario  y Centro Día se conocieron detalles de cada una de las estrategias donde se presentaron algunas ideas, luego se realizaron propuestas de articulación y ajustes
Se ha avanzado con un mapeo y caracterización de las unidades operativas del Centro Día en la ciudad de Bogotá, se cuenta con un mapa de distribución espacial y con una rejilla de variables que apoyarán la tarea
</t>
  </si>
  <si>
    <t>Se requiere un conocimiento detallado de cada una de las estrategias para poder concretar acciones. Se plantea dialogar un poco mas entre estrategias para mayor claridad acerca de cuales son las acciones que estan realizando para hacer la propuesta mas concreta
Se requiere articular aún mas con Centro Dia, Estrategia Redes de Cuidado y Estrategia Intercultural para el cumplimiento de la acción afirmativa, asi mismo revisar las propuestas realizadas por parte y parte y concretar cuales serán las actividades, tareas, productos y tiempos
Se plantea diligenciar la rejilla de variables y realizar un trabajo de campo para verificar el estado de los Centro Dia con esto tener una idea mas clara sobre que unidades operativas pueden ser pertinentes para la implementación de redes de cuidado comunitario en las localidades</t>
  </si>
  <si>
    <t xml:space="preserve">A la fecha hay una atención en el servicio Centro Día así:  109 en Centro Día (01 enero al 30 de junio de 2021)
Durante el segundo trimestre de 2021 se cuenta con un avance para las localidades con redes de cuidado dinamizadas con los pueblos indígenas, se ha avanzado en la construcción de un plan de trabajo, un cronograma para articular actividades entre la Estrategia de Redes de Cuidado Comunitario, Estrategia Intercultural y Servicio Centro Día  para garantizar el uso de los espacios pertinentes en los Centros Día y fortalecer las redes de cuidado comunitario de las personas mayores de los pueblos indígenas, esto de acuerdo a las temáticas planteadas.
En reunión sostenida el día 08 de junio se revisó el plan de trabajo formulado de manera conjunta entre la Estrategia de Redes de Cuidado Comunitario y la Estrategia Intercultural llegando a los siguientes acuerdos: 
1. La Estrategia Intercultural remitirá un cronograma de festividades y fechas emblemáticas en las cuales se articularán las dos estrategias. 
2. Se adelantarán unos conversatorios para posicionar y hacer visible el tema de la interculturalidad en la vejez. 
3. Efectuar un proceso de capacitación con la estrategia intercultural, actividad que liderará la Estrategia de Redes de Cuidado Comunitario un martes o jueves al mes de acuerdo con la concertación a la que se llegue.  
Para fortalecer la articulación entre los Centros Día y la Estrategia Intercultural, se han socializado las acciones afirmativas con los equipos de los Centros Dia Tierra de Saberes de la localidad Teusaquillo, Andares de la localidad de Kennedy, Luz de Esperanza de la localidad de Engativá, Palabras Mayores de la localidad Rafael Uribe Uribe y Mi Refugio de la localidad de Los Mártires. 
Se llevó a cabo una socialización del servicio social Centro Dia con el equipo de gestores culturales de la Estrategia Intercultural en el marco de la resolución 0509 de 2021, con el fin de que el equipo de gestores cuente con la información necesaria para ofertar el servicio social a las comunidades y de esta manera buscar incrementar la participación de las personas mayores de los pueblos indígenas, en este servicio social.  A partir de este ejercicio, se han referenciado dos personas para ingresar al servicio social, con quienes se avanzó en la focalización. Una de ellas cumple con los criterios de ingreso y ya se encuentra en lista de espera con prioridad para ingresar al Centro Día Palabras Mayores. La otra persona referenciada no cumple con los criterios de ingreso por lo que se redireccionó a la Subdirección Local para ver a qué sería ingresar de acuerdo al cumplimiento de criterios.  
Se conformó un grupo de personas mayores entre participantes del Centro Dia y personas mayores de los diferentes cabildos de los pueblos indígenas, con quienes se realizarán salidas pedagógicas por el Museo de la Independencia - Casa del Florero, para asistir a dos talleres presenciales en el Museo. Estos talleres están enmarcados dentro de la conmemoración de los 212 años de independencia y los 61 años de apertura del Museo, para resignificar estas dos fechas a través de las voces e historias personales y colectivas de las comunidades indígenas, y así generar diálogos y reflexiones a partir de las diversa concepciones que cada persona mayor puede compartir para aportar a los discursos del Museo, también desde la imaginería propia de los pueblos indígenas. El  primer taller se realizará en el jardín del Museo y la actividad consiste en la realización de una pintura experimental con la guía del Maestro Juan Carlos Acevedo Urquijo de la Universidad Gran Colombia, por medio del cual se busca que las personas mayores de los pueblos indígenas mezclen colores a su gusto, generen imágenes propias teniendo en cuenta tonalidades y formas relacionadas con el espacio patrimonial del Museo, así como con las imágenes que las comunidades tiene sobre los dos hechos históricos que está conmemorando el Museo. El segundo taller consiste en un recorrido por la sala permanente "Legados de Ciudadanía" y un taller didáctico sobre el significado de la ciudadanía en Colombia durante los siglos XX-XXI, el cual pretende que los adultos mayores recuerden y reflexionen sobre los hechos más relevantes que les permitieron construir ciudadanía.   
</t>
  </si>
  <si>
    <t>6 Sistema Distrital del Cuidado</t>
  </si>
  <si>
    <t>Proyecto 7770 Compromiso con el envejecimiento activo y una Bogotá cuidadora e incluyente</t>
  </si>
  <si>
    <t xml:space="preserve">Secretaría Distrital de Integración Social </t>
  </si>
  <si>
    <t>Subdirección para la Vejez</t>
  </si>
  <si>
    <t xml:space="preserve">Sonia Tovar
Viviana Cajamarca </t>
  </si>
  <si>
    <t>313 8223056
3195857305</t>
  </si>
  <si>
    <t>stovar@sdis.gov.co
vcajamarca@sdis.gov.co</t>
  </si>
  <si>
    <t xml:space="preserve">Contratar a 10  agentes culturales indígenas dentro del talento humano de la estrategia intercultural de vejez indígena en el marco del servicio social  Centro Día, para fortalecer el envejecimiento activo desde las prácticas culturales y comunitarias de los pueblos indígenas. </t>
  </si>
  <si>
    <t>Número de agentes culturales indígenas contratados</t>
  </si>
  <si>
    <t>Número de agentes culturales  indígenas contratados por el proyecto</t>
  </si>
  <si>
    <t>Durante el primer trimestre del 2021 se mantuvieron contratados diez (10) gestores indígenas.</t>
  </si>
  <si>
    <t>Faltó armonización entre las acciones planteadas desde la Subdirección para la Vejez y las de la Estrategia Intercultural. Se plantea realizar sesiones mixtas virtules-presenciales para el ajuste de los documentos e instrumentos de la Estrategia Intercultural además poner de manifiesto actividades concretas para el cumplimiento de las acciones afirmativas
Se plantea realizar un mapeo y caracterización de las unidades operativas de los Centro Dia
De 250 personas mayores contactadas vía telefonica xx personas mayores no contestaron la comunicación por lo cual se llamo a algún contacto cercano para lo cual se definio un aproximado de 200 personas que participarán en las actividades de implementación de la Estrategia Intercultural
Al realizar el seguimiento  de atención en CPS, con el primer caso no hubo vinculación porque se expresaron aspectos internos del cabildo. En el segundo caso se realizará  seguimiento al caso en abril. Además, se plantea reforzar la orientación general a gestores culturales para la referenciación de casos de personas mayores que puedan requerir atención en los servicios sociales
Orientación de casos por parte de todos los gestores para que las personas interesadas y que cumplan los criterios accedan al servicio social centro Dia</t>
  </si>
  <si>
    <t xml:space="preserve">En el segundo trimestre se cuenta con la contratación efectiva de los 10 agentes culturales, sus objetos contractuales y obligaciones especificas fueron ajustados de acuerdo a lo expresado por las autoridades respecto a que estos correspondan al enfoque diferencial indígena y contengan acciones de fortalecimiento local. 
Con este equipo se ha elaborado un plan de trabajo y un cronograma para avanzar en la implementación de la Estrategia Intercultural, este insumo la cual fue elaborado por parte del equipo de gestores culturales indígenas contratados y los equipos técnicos de la Subdirección para la Vejez. 
Con estos elementos se ha construido en el anexo técnico y estudios previos requeridos, los cuáles se están revisando y ajustando para adelantar la formalización de los recursos que permitan garantizar los insumos. </t>
  </si>
  <si>
    <t xml:space="preserve">La contratación ha sido progresiva y se ha venido gestionando con el equipo administrativo para agilizar el proceso, por eso en el segundo trimestre se reporta un efectividad en cuanto a esta acción afirmativa. </t>
  </si>
  <si>
    <t xml:space="preserve">Garantizar los insumos para la implementación de la estrategia intercultural de vejez indígena en el marco del servicio social Centro Dia con el enfoque territorial y diferencial, en concertación con los 14 pueblos del espacio autónomo indígena. </t>
  </si>
  <si>
    <t>Porcentaje de estrategias interculturales con perspectiva  indígena  ajustada e implementada</t>
  </si>
  <si>
    <t>(N° de estrategias interculturales con perspectiva  indígena ajustada e implementada  / N° de estrategias interculturales con perspectiva  indígena propuestas) * 100</t>
  </si>
  <si>
    <t xml:space="preserve">Listar y cotizar con los cabildos los insumos requeridos para la implementación de la Estrategia Intercultural, esto teniendo en cuentas las actividades acordadas por el espacio autónomo, se cuenta con ese documento 
</t>
  </si>
  <si>
    <t xml:space="preserve">
No se concretado la totalidad de la cotización con cuatro cabildos, no obstante, con los 10 cabildos restantes que presentaron sus propuestas se realizó el presupuesto con los insumos propuestos con el costeo de las actividades que se van a realizar</t>
  </si>
  <si>
    <t xml:space="preserve">Se cuenta con un plan de trabajo, un cronograma y el listado de insumos necesarios para implementar la Estrategia Intercultural la cual fue elaborada por parte del equipo de gestores culturales indígenas contratados y los equipos técnicos de la Subdirección para la Vejez, vale decir que se han realizado 5 reuniones de trabajo para estas actividades. Con estos elementos se ha avanzado en el anexo técnico y estudios previos requeridos, los cuáles se están revisando y ajustando para adelantar la formalización de los recursos que permitan garantizar los insumos. </t>
  </si>
  <si>
    <t xml:space="preserve">Elaborar y ajustar el plan de trabajo, cronograma y listado de compras ancestrales ha sido un proceso de vincular información de todos los pueblos del espacio autónomo, esto ha sido todo un reto que va en marcha aunque falta armonizar elementos requeridos para la compra. </t>
  </si>
  <si>
    <t>Garantía para la implementación de medidas de protección integral que tengan en cuenta los derechos diferenciales de los sujetos de protección especial al interior de los pueblos indígenas, concertadas de acuerdo con sus particularidades culturales</t>
  </si>
  <si>
    <t>Revisar y ajustar  los criterios de priorización con el espacio autónomo indígena, para garantizar la entrega del 100% de apoyos económicos a personas mayores de los pueblos indígenas que soliciten y cumplan los criterios.</t>
  </si>
  <si>
    <t>Porcentaje de Personas mayores indígenas vinculadas al servicio de apoyos económicos</t>
  </si>
  <si>
    <t>(N° de Personas Mayores indígenas que reciben apoyos económicos / N° de apoyos económicos disponibles para personas mayores indígenas que cumplan con criterios de ingreso) * 100</t>
  </si>
  <si>
    <t xml:space="preserve">Se cuenta con un ajuste para incluir el enfoque diferencial en los criterios de priorización, el cual se encuentra en revisión y aprobación por la mesa GIS
Del reporte entregado por DADE acrca de la atención a traves del servicio de apoyos económicos se presenta 201 personas mayores indigenas en atención 
</t>
  </si>
  <si>
    <t xml:space="preserve">Para complementar los ejercicios de identificación se plantea la posibilidad de implementar tecnicas adicionales como recorrido territoriales o cartografia social con los equipos territoriales
</t>
  </si>
  <si>
    <t xml:space="preserve">En el segundo trimestre, Se presenta una atención a personas mayores indígenas en los servicios sociales así:
- Apoyos económicos: tipo A, B, D: 202 son recursos de la SDIS y con recursos de los Fondos de Desarrollo Local de la Alcaldía Locales hay 155 tipo C,  en total serían 357 
- Atención:  160 de Apoyos económicos: tipo  B, B Desplazado,  D  y  tipo C:  127 según resultado del cruce de información con SIRBE de la base remitida por E.I.
- Personas mayores con quienes se puede desarrollar procesos de identificación: 1522
Se ha mantenido un diálogo entre los gestores de la Estrategia Intercultural y el servicio de Apoyos Económicos, se han realizado 2 mesas de trabajo (11/06/2021 - 29/06/2021) para avanzar en la socialización de la Resolución 0509 de 2021 evidenciando cumplimiento de la acción afirmativa relacionada con el ajuste de los criterios de priorización a personas mayores de los pueblos indígenas .
Se avanza en la caracterización de personas mayores indígenas identificadas por el equipo de la Estrategia Intercultural se entrega información actualizada para depuración de la base por parte del equipo de estrategia intercultural se cuenta con la inclusión del enfoque diferencial indígena por medio de la Resolución 0509, para iniciar planteamiento de estrategias de identificación y focalización de personas mayores de las comunidades indígenas.
</t>
  </si>
  <si>
    <t>Se han socializado los criterios de ingreso y las particularidades del servicio, sin embargo, se plantea seguir apropiando el ajuste de la Resolución 0509 de 2021 y trabajar con la información que suministre los gestores culturales para la identificación de las personas mayores y su inclusión teniendo en cuenta los criterios de la resolución.</t>
  </si>
  <si>
    <t xml:space="preserve">1. Camino de gobierno propio y autonomía_x000D_
_x000D_
</t>
  </si>
  <si>
    <t>1.2 Garantizar la construcción de mecanismos de coordinación entre el sistema de justicia propia de los pueblos indígenas y el sistema de justicia ordinaria; de tal manera que se garantice, proteja, restituya y restablezca el derecho al ejercicio pleno de</t>
  </si>
  <si>
    <t>Generar mecanismos de articulación y coordinación con la jurisdicción especial indígena, que posibiliten la atención de niños, niñas y adolescentes víctimas de violencias sexuales con pertenencia étnica indígena, así como de personas víctimas de violencia intrafamiliar de conformidad con el bloque de constitucionalidad.</t>
  </si>
  <si>
    <t>diferencial y de género</t>
  </si>
  <si>
    <t>Número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</si>
  <si>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Sumatoria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</si>
  <si>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Sin linea base</t>
  </si>
  <si>
    <t>5"%</t>
  </si>
  <si>
    <t>Concertación de la acción relacionada con la definicion de mecanismos de articulación interjurisdiccional</t>
  </si>
  <si>
    <t>El primer mecanismo es una articulación y coordinación con las autoridades indígenas y las Comisarias de familia en términos interjurisdiccionales, en donde se identifican los cabildos indígenas, sus formas organizativas y Autoridades propias para el abordaje de la violencia intrafamiliar y las violencias sexuales; relacionando las acciones que desde los 14 cabildos indígenas y desde las Comisarias de familia se adelantan en justicia para la atención, protección, restauración y restablecimiento de los derechos de los  niños, niñas y adolescentes víctimas de violencias sexuales, así como de personas víctimas de violencia intrafamiliar con pertenencia étnica indígena.</t>
  </si>
  <si>
    <t>Se adelantaron dos reuniones con las Autoridades indígenas con el fin de avanzar en la definición del plan de trabajo para el cumplimiento de las actividades concertadas , pero aunque la convocatoria fue enviada en los tiempos requeridos y en la fecha propuesta por los pueblos indígenas, las Autoridades indigenas decidieron que al no contar con el quorum se debia posponer. El equipo de enfoque diferencial de la Dirección poblacional reprogramará la reunión con la Gobernadora Yanacona a cargo de la Secretaría Técnica del Consejo Consultivo Indígena.</t>
  </si>
  <si>
    <t>Se adelantaron dos reuniones con las Autoridades indígenas con el fin de avanzar en la definición del plan de trabajo para el cumplimiento de las actividades concertadas , pero aunque la convocatoria fue enviada en los tiempos requeridos y en la fecha propuesta por los pueblos indígenas, las Autoridades indígenas decidieron que al no contar con el quorum se debía posponer. El equipo de enfoque diferencial de la Dirección poblacional reprogramará la reunión con la Gobernadora Yanacona a cargo de la Secretaría Técnica del Consejo Consultivo Indígena.</t>
  </si>
  <si>
    <t>Plataforma institucional para la seguridad y justicia</t>
  </si>
  <si>
    <t>Fortalecer el 100% de las Comisarías de Familia en su estructura organizacional y su capacidad
operativa. humana y tecnológica. para garantizar a las víctimas de violencia intrafamiliar el oportuno acceso a la justicia y
la garantía integral de sus derechos..</t>
  </si>
  <si>
    <t>Implementar un plan de acción para el fortalecimiento de las Comisarias de Familia en
la atención integral para el acceso a la justicia y la garantía de derechos frente a la violencia intrafamiliar.</t>
  </si>
  <si>
    <t>Subdirección para la Familia</t>
  </si>
  <si>
    <t>Omaira Orduz
Luz Myriam Rincon</t>
  </si>
  <si>
    <t xml:space="preserve">3168758190
</t>
  </si>
  <si>
    <t xml:space="preserve">rorduz@sdis.gov.co
lrinconl@sdis.gov.co
</t>
  </si>
  <si>
    <t xml:space="preserve">Creación de una ruta de atención a las víctimas de violencia intrafamiliar y niñas, niños y adolescentes víctimas de violencia sexual pertenecientes a los pueblos indígenas, recepecionados por las Comisarias de familia que contemple articulación con la justicia propia en el marco del bloque de constitucionalidad.  </t>
  </si>
  <si>
    <t>Porcentaje de avance de documento con la ruta de atención a las víctimas de violencia intrafamiliar y niños, niñas y adolescentes victimas de violencia sexual pertenecientes a los pueblos indígenas, recepcionados por las Comisarias de Familia, en articulación con la justicia propia, construido y socializado con Comisarias de familia y Autoridades indígenas.</t>
  </si>
  <si>
    <t>Porcentaje de avance en la formulación y socialización del documento con la  ruta de atención a las víctimas de violencia intrafamiliar y niños, niñas y adolescentes victimas de violencia sexual pertenecientes a los pueblos indígenas, recepcionados por las Comisarias de Familia /avance programado  en la formulación y socialización del documento con la  ruta de atención  a las víctimas de violencia intrafamiliar y niños, niñas y adolescentes victimas de violencia sexual pertenecientes a los pueblos indígenas, recepcionados por las Comisarias de Familia 100%</t>
  </si>
  <si>
    <t>Concertación de la acción relacionada con la construcción de ruta de atención diferencial de violencia intrafamiliar</t>
  </si>
  <si>
    <t>Se adelantaron dos reuniones con las Autoridades indígenas para avanzar en la definición del plan de trabajo para el cumplimiento de las actividades concertadas desde el componente de justicia. No obstante, no se logró avanzar dado que no se conto con el quorum requerido.</t>
  </si>
  <si>
    <t>Si bien la convocatoria fue enviada en los tiempos requeridos y en la fecha propuesta por los pueblos indígenas, no se contó con el quorum de Autoridades para poder llevarla a cabo. El equipo de enfoque diferencial de la Dirección poblacional reprogramará la reunión con la Gobernadora Yanacona a cargo de la Secretaría Técnica del Consejo Consultivo Indígena.</t>
  </si>
  <si>
    <t>5. Camino de economía indígena</t>
  </si>
  <si>
    <t>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</si>
  <si>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Revisar y ajustar  los criterios de priorización con el espacio autónomo indígena, para garantizar la atención del 100% de  cuidadores y cuidadoras de personas con discapacidad de los pueblos indígenas.</t>
  </si>
  <si>
    <t>Mesas de trabajo espacio autónomo indígena - Criterios estrategia territorial</t>
  </si>
  <si>
    <t>Sumatoria de mesas de trabajo realizadas con el espacio autónomo indígena para garantizar la atención del 100% de  cuidadores y cuidadoras de personas con discapacidad de los pueblos indígenas.</t>
  </si>
  <si>
    <t>Se formularon las fichas técnicas de las modalidades de atención del Proyecto 7771, en las cuales se incorporaron los criterios de priorización, con aspectos relacionados con el enfoque étnico, de acuerdo con las directrices de la SDIS y teniendo en cuenta los aportes y observaciones efectuadas por la población Indígena, con el fin de garantizar y priorizar la atención de cuidadores y cuidadoras de personas con discapacidad de los pueblos indígenas.</t>
  </si>
  <si>
    <t>Dar a conocer los criterios de priorización establecidos por la SDIS a la comunidad indigena, para adelantar y articular esta y las demás acciones concertadas. La solución estará dada en lograr programar la primer mesa técnica, en el corto plazo, que permita dar cumplimiento a las acciones concertadas.</t>
  </si>
  <si>
    <t xml:space="preserve">Con el fin de dar a conocer los criterios de priorización establecidos con la SDIS a la comunidad indígena, para adelantar las acciones concertadas, se agendaron tres reuniones así: dos de trabajo preparatorias los días 8 y 28 de junio de 2021, esta última se pospuso ya que no hubo quórum. Una mesa técnica, realizada el 21 de junio de la presente vigencia, aquí se trabajaron junto con la estrategia Territorial, los criterios de caracterización de PcD Cuidadoras-es. </t>
  </si>
  <si>
    <t>Continuar las mesas de trabajo, para avanzar en los criterios de priorización, concertados con la comunidad indígena en cumplimiento al articulo 66 del Plan de Desarrollo Distrital 2020-2024.</t>
  </si>
  <si>
    <t>Sistema Distrital de Cuidado</t>
  </si>
  <si>
    <t>Implementar una (1) estrategia territorial para cuidadores y cuidadoras de personas con discapacidad,  que contribuya al reconocimiento socioeconómico y redistribución de roles en el marco del Sistema Distrital de Cuidado.</t>
  </si>
  <si>
    <t>7771 Fortalecimiento de las oportunidades de inclusión de las personas con discapacidad y sus cuidadores-as en Bogotá</t>
  </si>
  <si>
    <t>Proyecto de Discapacidad</t>
  </si>
  <si>
    <t>Nathalie Ariza Castellanos</t>
  </si>
  <si>
    <t>jarizac@sdis.gov.co</t>
  </si>
  <si>
    <t xml:space="preserve">Vincular a un gestor territorial indígena en el marco del proyecto 7771, en preferencia cuidador-a de persona con discapacidad. </t>
  </si>
  <si>
    <t>Trabajo decente y crecimiento económico</t>
  </si>
  <si>
    <t>Vinculación gestor territorial indígena</t>
  </si>
  <si>
    <t>Número de personas indígenas contratadas como gestores territoriales por cada vigencia</t>
  </si>
  <si>
    <t>Se adelantó la solicitud de hojas de vida, que cumplan con el perfil para la contratación de un gestor territorial indigena con discapacidad o cuidador-a, las cuales se encuentran en proceso de validación por el proyecto 7771, de acuerdo con los procedimientos establecidos por la entidad .</t>
  </si>
  <si>
    <t xml:space="preserve">No se cuenta con una base de datos de personas con discapacidad o cuidadores-as indigenas que cumpla con el perfil establecido por el proyecto que permita agilizar los procesos de contratación para el cargo concertado.  </t>
  </si>
  <si>
    <t>Se gestionó y realizó el seguimiento, para la legalización del contrato de la señora Yesmin Eliza Yalanda Yalanda, en el cargo de auxiliar de enfermería del Centro Integral de Protección Hogar Renacer, quien fue avalado por los representantes de los Pueblos Indígenas, quien inició la prestación de los servicios, el día 3 de mayo de 2021.</t>
  </si>
  <si>
    <t>A pesar de la dificultad de no contar con una base de datos de personas con discapacidad o cuidadores-as perteneciente a los pueblos indígenas que cumpla con el perfil establecido por el proyecto, que permita agilizar los procesos de contratación para el cargo concertado; se sumaron esfuerzos por parte del proyecto 7771, ajustando a la modalidad de contratación y la necesidad del cargo en uno de los centros de servicios que tiene el proyecto para la atención de la población con alguna discapacidad.</t>
  </si>
  <si>
    <t xml:space="preserve">Revisar y ajustar una ruta de atención diferencial a personas con discapacidad, pertenecientes a los pueblos indígenas,  para garantizar el 100% de su atención, en concertación con el espacio autónomo indígena. </t>
  </si>
  <si>
    <t>Ruta de atención diferencial a personas con discapacidad, pertenecientes a los pueblos indígenas</t>
  </si>
  <si>
    <t>Avance porcentual en la definición, ajuste y seguimiento de la ruta diferencial / Programación porcentual de avance * 100%</t>
  </si>
  <si>
    <t>Se realizaron tres reuniones (2 virtuales y 1 presencial) con el fin de revisar la ruta de atención diferencial  entre el proyecto 7771 de la SDIS y el espacio autónomo indígena y recoger aportes y  elementos para el diseño de la ficha de caracterización del registro de cuidadores y cuidadoras de personas con discapacidad pertenecientes a los pueblos indígenas</t>
  </si>
  <si>
    <t>Se evidencia resistencia por parte de algunos integrantes de las mesas de trabajo para el diseño de la ruta. Sin embargo, desde la SDIS existe la disposición y compromiso por trabajar articuladamente,  labor que se mantendrá en las mesas de trabajo del segundo trimestre de la presente vigencia.</t>
  </si>
  <si>
    <t>Se socializa el ajuste a la ruta de atención diferencial a personas con discapacidad, pertenecientes a los pueblos indígenas, a través del anexo técnico de la resolución 0509 del 20 de abril de 2021 de la SDIS, en el sentido de ajustar los criterios de priorización, para el ingreso de personas con discapacidad con estas dos condiciones a cualquiera de los servicios del proyecto 7771 de Discapacidad.</t>
  </si>
  <si>
    <t>Es importante tener en cuenta las dificultades que se tenía con la resolución 825 de 2018, para el ingreso de la ruta de atención diferencial a personas con discapacidad, pertenecientes a los pueblos indígenas, para garantizar el 100% de su atención, sin embargo con la expedición de la resolución 0509 del 20 de abril de 2021 de la SDIS, en el trabajo de ajustar el anexo técnico, se ha logrado estos avances y se han dado a conocer a los pueblos étnicos indígenas y se manifiesta la continuidad de seguir trabajando, para lograr erradicar la discriminación en cualquiera de los sentidos.</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</si>
  <si>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</si>
  <si>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 xml:space="preserve">Garantizar la Inclusión en el entorno productivo y educativo de las personas con discapacidad, cuidadores-ras pertenecientes a los pueblos indígenas, teniendo encuenta el enfoque diferencial indígena y en concertación con el espacio autónomo indígena </t>
  </si>
  <si>
    <t>Inclusión en entornos productivo y educativo</t>
  </si>
  <si>
    <t>Número de personas con discapacidad y cuidadores-as de grupos indígenas incluidas / Número de personas con discapacidad y cuidadores-as de grupos indígenas programadas para inclusión * 100%</t>
  </si>
  <si>
    <t xml:space="preserve">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 pueblos indígena, para el periodo de reporte. Sin embargo la SDIS, se esta prestando atención a dos personas indígenas con discapacidad, en el servicio Centros Crecer de Usme y Ciudad Bolívar, quienes pueden ser posibles candidatos para su inclusión educativa, teniendo en cuenta la valoración interdisciplinaria que se realice y el fortalecimieto de sus competencias para dicha inclusión  </t>
  </si>
  <si>
    <t xml:space="preserve">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pueblos indigenas, sino para la población con discapacidad más vulnerable del Distrito Capital </t>
  </si>
  <si>
    <t>Se programaron dos reuniones, los días 8 y 28 de junio de 2021, en los que solo asistieron a la primera y la última se pospuso para el mes de julio de 2021, debido a la falta de quórum; con el objetivo de avanzar en la acción concertada con los grupos de los pueblos indígenas, para dar cumplimiento al indicador de Inclusión en entornos productivo y educativo de las personas con discapacidad, cuidadores-ras pertenecientes a los pueblos indígenas, teniendo en cuenta el enfoque diferencial indígena y en concertación con el espacio autónomo indígena.</t>
  </si>
  <si>
    <t>Se presentaron dificultades para la programación de agendas, que permitan avanzar en la acción concertada en el entorno productivo y educativo de las personas con discapacidad, cuidadores-ras pertenecientes a los pueblos indígenas, a su vez, la emergencia sanitaria del - Covid-19, ha afectado sustancialmente lograr la vinculación de población con discapacidad en diferentes entornos. Sin embargo, la SDIS desde el proyecto 7771, continúa realizando procesos de gestión y articulación con el sector privado y público, para avanzar en esta acción, donde ya se tiene programada una reunión para el 12 de julio de 2021.</t>
  </si>
  <si>
    <t xml:space="preserve">Incrementar en 40% los procesos de inclusión educativa y productiva de las personas con discapacidad, sus cuidadores y cuidadoras. </t>
  </si>
  <si>
    <t>Definición de estrategias de capacitación y formación para la inserción laboral y el óptimo desarrollo de las dinámicas productivas, partiendo de las características socioculturales de los pueblos indígenas.</t>
  </si>
  <si>
    <t xml:space="preserve">Conformar una ruta de trabajo entre la SDIS Y el espacio autónomo indígena para aportar a ficha de caracterización del registro de cuidadores y cuidadoras de personas con discapacidad pertenecientes a los pueblos indígenas. </t>
  </si>
  <si>
    <t>Número de Mesas de trabajo realizadas con el espacio autónomo indígena para aportar a ficha de caracterización del registro de cuidadores y cuidadoras de personas con discapacidad.</t>
  </si>
  <si>
    <t>Sumatoria de mesas de trabajo realizadas con el espacio autónomo indígena para aportar a ficha de caracterización del registro de cuidadores y cuidadoras de personas con discapacidad.</t>
  </si>
  <si>
    <t>Se adelantaron tres reuniones (2 virtuales y 1 presencial) con el fin de revisar la ruta de trabajo entre el proyecto 7771 de la SDIS y el espacio autónomo indígena y recoger aportes y elementos para el diseño de la ficha de caracterización del registro de cuidadores y cuidadoras de personas con discapacidad pertenecientes a los pueblos indígenas</t>
  </si>
  <si>
    <t xml:space="preserve">Se requiere agilizar el proceso de diseño de la ficha de caracterización del registro de cuidadores y cuidadoras de personas con discapacidad para que ser presentada y retroalimentada por la comunidad indígena.                                                                                                                                                   </t>
  </si>
  <si>
    <t>No aplica</t>
  </si>
  <si>
    <t xml:space="preserve">Garantizar la vinculación de cuatro personas idóneas de los pueblos indígenas, que contribuya al fortalecimiento de los procesos sociales y territoriales, de acuerdo con la identidad cultural y la cosmovisión, con el fin de lograr un enfoque diferencial y sensibilización  para la atención de la Población Indígena.
</t>
  </si>
  <si>
    <t>Territorial, diferencial-poblacional</t>
  </si>
  <si>
    <t>Personas indígenas vinculadas en la Dirección Territorial</t>
  </si>
  <si>
    <t># de personas indígenas vinculadas en la Dirección Territorial</t>
  </si>
  <si>
    <t>1 persona indígena contratada en la Dirección Territorial de octubre a diciembre de 2020</t>
  </si>
  <si>
    <t xml:space="preserve">En la vigencia 2020 se contrató un referente indígena en el proyecto 7735 de la DT bajo el contrato 11633 - 2020 con fecha de inicio 28/08/20 con un plazo de 5  meses, por tanto la fecha fin fue el 27/01/21, por un valor total de $25.840.000.  </t>
  </si>
  <si>
    <t>1. A nivel interno armonización del plan de desarrollo.
2. Cambio sistema de información presupuesta a nivel Distrital.
3. Entrega completa y oprtuna de los documentos requeridos para la contratación.</t>
  </si>
  <si>
    <t>En la vigencia 2020 se contrato un referente indigena en el proyecto 7735 de la D T bajo el contrato 11633 - 2020 con fecha de inicio 28/08/20 con un plazo de 5  meses, por tanto la fecha fin es 27/01/21 por valor totoal de $25.840.000. 
NOTA: 1. Los recursos se presupuestaron en 2020 y se reservó parte para pago y ejecición física 2021. 2. Para la ejecución financiera se toma el valor presupuestado en 2020 por $25.840.000. 3. Para 2021 hay un presupuesto programado por valor $129.340.000 se proyecta ejecutar en el segundo trimestre. 4. Los procesos contractuales iniciaron en febrero de 2021 para los dos bachilleres agentes etnocomunitarios  con números de procesos 273072 y 273095; una profesional agente etnosocial ici con número de proceso 273155. De otra parte la profesional agente etnica territorial fue seleccionada el 11/02/21 pero desistio del proceso de contratación, por lo anterior estamos a la espera de una nueva hoja vida.</t>
  </si>
  <si>
    <t>1. A nivel interno armonización del plan de desarrollo.
2. Cambio sistema de información presupuesta a nivel Distrital.
3. Entrega completa y oprtuna de los documentos requeridos para la contratación, así como el desistimiento de una de las personas postuladas por el Consejo Consultivo y de Concertación para los Pueblos Indígenas y seleccionada de forma conjunta entidad-autoridades.</t>
  </si>
  <si>
    <t>En el 2° trimestre de la vigencia 2021 se contrató a cuatro (4) personas indígenas en la Dirección Territorial, así:
Una profesional indígena en el proyecto 7749 contrato 4662 - 2021, fecha de inicio 15/04/21, plazo de 10  meses, fecha fin 14/02/22, por valor total de $45.630.000. 
Un profesional indígena en el proyecto 7735, contrato 7104-2021, fecha inicio 01/06/21, plazo de 9 meses, valor total 47.907.360.
Una agente etnocomunitaria indígena proyecto 7768, contrato 4830-2021, fecha inicio 19/04/21, plazo 9 meses, valor total 16.450.000
Un agente comunitario indígena proyecto 7768, contrato 3928-2021, fecha inicio 8/04/21, plazo 9 meses, valor total 16.450.000
NOTAS: 1). Los procesos contractuales iniciaron en febrero de 2021, así: los dos bachilleres agentes etnocomunitarios  con números de procesos 273072 y 273095; una profesional agente etnosocial ICI con número de proceso 273155. De otra parte, la profesional agente étnica territorial fue seleccionada el 11/02/21, pero desistió del proceso de contratación por motivos de fuerza mayor ajenos a la entidad, lo cual implicó una dilación en el proceso de selección y contratación de este cupo</t>
  </si>
  <si>
    <t>Frente a esta acción afirmativa, las dificultades radican en los tiempos requeridos para la gestión de los contratos, dado que en repetidas ocasiones los futuros contratistas entregan la documentación incompleta o de forma no idónea, por lo cual debe ser subsanada, aumentando los tiempos de gestión. Adicionalmente, se presentan dificultades para la ejecución presupuestal en los tiempos previstos, ya que en ocasiones los contratistas no entregan ni cargan los informes de ejecución contractual a tiempo, de forma que la entidad no puede proceder con el pago de honorarios hasta que el contratista aporte los requisitos de ley. Por último, cabe señalar que la contratación del profesional "Agente Étnico Territorial" en el proyecto 7735 se vio retrasada, toda vez que la profesional inicialmente postulada por el Consejo Consultivo y de Concertación para los Pueblos Indígenas, fue seleccionada el 11/02/21, pero desistió del proceso de contratación por motivos de fuerza mayor ajenos a la entidad, lo cual implicó una dilación en el proceso de selección y contratación de este cupo. El aval para la nueva hoja de vida a contratar (Alexis Sigindioy) fue recibida por la entidad el 3/05/21, a partir de lo cual inició el proceso de gestión contractual y se generó contrato a partir del 1/06/21.</t>
  </si>
  <si>
    <t>Varios programas</t>
  </si>
  <si>
    <t>Varias metas (15,63,545)</t>
  </si>
  <si>
    <t>Varios proyectos (7735, 7749, 7768)</t>
  </si>
  <si>
    <t>Dirección Territorial</t>
  </si>
  <si>
    <t>Miguel Ángel Barriga Talero
Irina Flórez Ruiz</t>
  </si>
  <si>
    <t>3134338407
3138943606</t>
  </si>
  <si>
    <t>mbarriga@sdis.gov.co
iflorez@sdis.gov.co</t>
  </si>
  <si>
    <t>Atender al 100% de las personas indígenas que se encuentren en situación de emergencia social y de vulnerabilidad inminente a través del servicio "Enlace Social".</t>
  </si>
  <si>
    <t>Fin de la pobreza</t>
  </si>
  <si>
    <t>Territorial, diferencial-poblacional y de género</t>
  </si>
  <si>
    <t>Porcentaje de personas indígenas  en situación de emergencia social y de vulnerabilidad inminente atendidas a través del servicio "Enlace Social"</t>
  </si>
  <si>
    <t>(Número de personas indígenas en situación de emergencia social y de vulnerabilidad inminente atendidas a través del servicio Enlace Social / Número de personas indígenas que cumplan los criterios técnicos  de  emergencia social y vulnerabilidad inminente requeridos para el servicio Enlace Social) * 100</t>
  </si>
  <si>
    <t>623 personas indígenas atendidas por enlace social, línea base periodo enero 2017 -  a abril del 2020</t>
  </si>
  <si>
    <t xml:space="preserve">El equipo de prestación del Servicio Enlace Social ha atendido a las personas de los pueblos indígenas identificadas en emergencia social.
Noviembre: 10 personas en Atención Emergencia Social Bono de Apoyo Alimentario y 1 por Atención Emergencia Social Suministros. 
Diciembre: 35 personas en Atención Emergencia Social Bono de Apoyo Alimentario, 3 por Atención Emergencia Social Suministros.  y 1 persona en Atención Emergencia Social por Servicio Funerario. 
Total trimestre: 49 Personas Atendidas
</t>
  </si>
  <si>
    <t>al periodo de reporte no se encuentra dificultad en el desarrollo de la atención</t>
  </si>
  <si>
    <t xml:space="preserve">El equipo de prestación del Servicio Enlace Social ha atendido a las personas de los pueblos indígenas identificadas en emergencia social. Enero: 51 personas en Atención Emergencia Social Bono de Apoyo Alimentario y 1 por Atención Emergencia Social Suministros. 
Febrero: 24 personas en Atención Emergencia Social Bono de Apoyo Alimentario, 1 persona en Atención Emergencia Social por Servicio Funerario y 1 por Atención Emergencia Social Suministros. 
Marzo: 3 personas en Atención Emergencia Social Bono de Apoyo Alimentario y 1 persona en Atención Emergencia Social por Servicio Funerario. 
Total trimestre: 84 Personas Atendidas. </t>
  </si>
  <si>
    <t xml:space="preserve">Una situación recurrente es que las personas y familias de pueblos indígenas, en particular aquellas pertenecientes a la etnia Embera, no se presentan a las citas y a los espacios de atención, por lo que ha sido necesario abrir agenda de atención en más de dos y tres ocasiones, para realizar la atención efectiva, lo que se repite en las acciones de seguimiento y acompañamiento. </t>
  </si>
  <si>
    <r>
      <t xml:space="preserve">Para el periodo del segundo trimestre del 2021 (abril-junio) el servicio de Respuesta Social (antes "Enlace Social") realizó atención a 75 personas únicas con pertenencia indígena, así: 
Entrega de Bonos canjeables por alimentos: 68 Personas Únicas Atendidas
Auxilio Funerario: 4 atenciones  
Alojamiento transitorio: 3 Personas Únicas Atendidas 
Fuente: SIRBE, reporte DADE corte 30 junio de 2021.
NOTAS: 1). Frente al cálculo del % de ejecución presupuestal, es necesario señalar que el servicio de Respuesta Social atiende </t>
    </r>
    <r>
      <rPr>
        <i/>
        <sz val="12"/>
        <color theme="1"/>
        <rFont val="Arial"/>
        <family val="2"/>
      </rPr>
      <t>por demanda</t>
    </r>
    <r>
      <rPr>
        <sz val="12"/>
        <color theme="1"/>
        <rFont val="Arial"/>
        <family val="2"/>
      </rPr>
      <t xml:space="preserve">. En este sentido, y teniendo en cuenta el contexto de salud pública por COVID19 que también ha aumentado las demandas en el ámbito social, la demanda de atenciones para este servicio ha sido mayor que en vigencias pasadas, sobre las cuales se proyectó el presupuesto a ejecutar en el cuatrienio 2020-2024. </t>
    </r>
  </si>
  <si>
    <t xml:space="preserve">6. Sistema Distrital del Cuidado </t>
  </si>
  <si>
    <t xml:space="preserve">7749 Estrategia de Territorios Cuidadores </t>
  </si>
  <si>
    <t>8. Camino hacia la soberanía y la seguridad alimentaria</t>
  </si>
  <si>
    <t>8.4 Diseño e implementación de programas y proyectos que garanticen el acceso a los alimentos para los pueblos indígenas con mayor grado de fragilidad y vulnerabilidad social, bajo un enfoque diferencial.</t>
  </si>
  <si>
    <t xml:space="preserve">Entregar el 100% apoyos alimentarios,  programados en la Complementación Alimentaria Canasta Basica Indígena  a familias en condición de pobreza y pobreza extrema. </t>
  </si>
  <si>
    <t>Hambre cero</t>
  </si>
  <si>
    <t>Derechos Humanos, Enfoque Diferencial</t>
  </si>
  <si>
    <t xml:space="preserve">porcentaje de personas indígenas  atendidas mediante apoyos alimentarios a través de Canasta Básica Indígena a familias en condición de pobreza y pobreza extrema  </t>
  </si>
  <si>
    <t>(Número  de personas indígenas atendidas mediante apoyos alimentarios a través de Canasta Básica Indígena a familias en condición de pobreza y pobreza extrema  /Número  de personas indígenas que cumplen con los requisitos para ser atendidos a traves de Canasta Básica indígena a familias en condición de pobreza ypobreza extrema *100</t>
  </si>
  <si>
    <t>3015 personas atendidas en el 2019</t>
  </si>
  <si>
    <t xml:space="preserve">En el periodo reportado los cabildos indígenas se encuentran con contratacion vigente para la entrega de canasta alimentaria por lo cual se realizó la entrega del 100% de los apoyos alimentarios programados para esta modalidad. Con corte a 31/03/2021 se atendieron un total de 2808 personas de los 5 cabildos indigenas asi: 1532 mujeres y 1276 hombres. </t>
  </si>
  <si>
    <t xml:space="preserve">No se han presentado inconvenientes para la operación del servicio </t>
  </si>
  <si>
    <t>En el periodo reportado los cabildos indígenas cuentan con contratación vigente para la entrega de canasta alimentaria con los 5 cabildos con un total mensual de 852 canasta básicas indígenas así: Muisca Bosa 153, Muisca Suba 210, Ambika Pijao 243, Inga 121, Kichwa 125.  Adicional a ellos es importante resaltar que se elaboró un cronograma de trabajo para la revisión del próximo anexo técnico de canasta indígena de forma mancomunada con los profesionales y lideres de los cabildos indígenas. En el periodo del 01/04/2021 al 27/06/2021 se contó con 243 canastas entregadas en abril y 852 en mayo y junio 2021. Se atendieron un total de 2839 personas de los 5 cabildos indígenas así: 1531 mujeres y 1308 hombres.</t>
  </si>
  <si>
    <t>Debido a los trámites de formalización del contrato interadministrativo con algunos de los cabildos, solo el cabildo de Usme logró efectuar entrega de la canasta en el mes de abril 2021; los demás cabildos comenzaron operación del contrato a partir de mayo 2021. Se viene avanzando en mesas de concertación del anexo técnico para contar con los insumos para nuevo previos para el proceso de contratación en noviembre 2021.</t>
  </si>
  <si>
    <t xml:space="preserve">Sistema Distrital del Cuidado </t>
  </si>
  <si>
    <t>7745: Compromiso por una alimentacion integral en Bogotá</t>
  </si>
  <si>
    <t>Dirección de Nutrición y Abastecimiento</t>
  </si>
  <si>
    <t>Boris Alexander Flomin de Leon
Sandra Milena Yopasa</t>
  </si>
  <si>
    <t>3279797 ext 70000</t>
  </si>
  <si>
    <t>bflomin@sdis.gov.co
syopasa@sdis.gov.co</t>
  </si>
  <si>
    <t>Entregar el 100% de los apoyos alimentarios a través de bonos canjeables a las familias  indígena vulnerables en Bogotá en el marco del dialogo con el espacio autónomo indígena</t>
  </si>
  <si>
    <t xml:space="preserve">Porcentaje  de personas indígenas  atendidas  con apoyos alimentarios entregados a través de Bonos canjeables por alimentos </t>
  </si>
  <si>
    <t>(Nümero de personas indígenas atendidas mediante  apoyos alimentarios entregados a través de Bonos canjeables por alimentos /Nümero de personas indígenas programas para ser atendidas  con apoyos alimentarios entregados a través de Bonos canjeables por alimentos*100</t>
  </si>
  <si>
    <t>746 personas atendidas con bonos del proyecto en el 2019</t>
  </si>
  <si>
    <t>De acuerdo al periodo reportado el proyecto 7745 en su modalidad bono canjeable por alimento, con corte a 30/03/2021 cuenta con 1155 personas indigenas atendidas asi, 372 hombres y 783 mujeres.</t>
  </si>
  <si>
    <t xml:space="preserve">Se presentan restricciones para el ingreso de familias indigenas a la modalidad de bonos ya que uno de los criterios esta definido por puntaje sisben, dadala situacion la SDIS se encuentra en modificacion de la resolución 0825/2018 para permitir el ingreso de las familias y personas en condicion de vulnerabilidad. </t>
  </si>
  <si>
    <t>En relación a los alcances de la acción se lleva a cabo una reunión el día 8-06-2021 con las autoridades indígenas donde se realiza seguimiento al envió de bases de datos de los pueblos, en aras de que estas se cruzaran con la Dirección de Análisis y Diseño Estratégico-DADE para la identificación de familias que ya vinculadas a los servicios de la SDIS y de esta manera empezar la priorización y focalización de aquellas en estado de vulnerabilidad. En el periodo del 01/04/2021 al 27/06/2021 el proyecto 7745 en su modalidad bonos canjeables por alimentos, contó con 877 personas indígenas atendidas así, 343 hombres y 534 mujeres.</t>
  </si>
  <si>
    <t>Se presentan restricciones para el ingreso de familias indígenas a la modalidad de bonos ya que uno de los criterios esta definido por puntaje Sisbén. Como alternativa la SDIS genera la resolución 0509/2021 para permitir el ingreso de las familias y personas en condición de vulnerabilidad, atendiendo a otros criterios de focalización complementarios y no solamente SISBEN. Por tanto, se habilita el certificado emitido por la autoridad tradicional indígena para el registro en el aplicativo focalización.</t>
  </si>
  <si>
    <t>Capacitar 584 hogares en educación nutricional y fortalecimiento de usos y costumbres desde el componente social, por medio de acciones y/o actividades ejecutadas desde el equipo social y nutricional del Cabildo Indígena</t>
  </si>
  <si>
    <t>Salud y bienestar</t>
  </si>
  <si>
    <t>Número de hogares  participantes de la Complementación alimentaria Canasta Básica Indígena, orientados en educación nutricional y/o fortalecimiento en usos y costumbres.</t>
  </si>
  <si>
    <t>Sumatoria  de hogares  participantes de la Complementación alimentaria Canasta Básica Indígena, orientados en educación nutricional y/o fortalecimiento en usos y costumbres.</t>
  </si>
  <si>
    <t>sin linea Base</t>
  </si>
  <si>
    <t xml:space="preserve">Para el periodo reportado se cuenta con un registro de 150 familias registradas en cupos pertenecientes a la modalidad de canasta basica indigena (Cabildo Muisca de Suba) que cuentan con educación nutricional en marzo 2021. </t>
  </si>
  <si>
    <t xml:space="preserve">Se presentan algunas dificultades al momento del registro de cursos con el sistema de registro de beneficiarios SIRBE. </t>
  </si>
  <si>
    <t>Para el periodo reportado se cuenta con un registro de 120 familias de la modalidad de canasta básica indígena del Cabildo Muisca de Suba que cuentan con educación nutricional entre abril y junio 27 de 2021. 44 hombres y 76 mujeres.
Se aclara que el presupuesto total de este indicador está asociado al total del presupuesto de canastas indígenas</t>
  </si>
  <si>
    <t>Se presentan algunas dificultades al momento del registro de cursos con el sistema de registro de beneficiarios SIRBE, teniendo en cuenta que hasta final de mes se registra esta información, por lo cual no aparecen reportados otros cabildos indígenas.</t>
  </si>
  <si>
    <t xml:space="preserve">Garantizar la vinculación del 100% de jóvenes Indígenas que hagan parte del modelo pedagógico del IDIPRON, que cumplan con el perfil requerido en los convenios que se encuentren activos, teniendo en cuenta el enfoque diferencial indígena. </t>
  </si>
  <si>
    <t>Poblacional - diferencial</t>
  </si>
  <si>
    <t>Porcentaje de vinculación de jóvenes indigenas a los convenios Activos gestionados por IDIPRON</t>
  </si>
  <si>
    <t>((Número de jóvenes  indigenas  del Idipron vinculados a convenios)/(Total de jóvenes  indigenas atendidos por el Idipron))*100</t>
  </si>
  <si>
    <t>14 Jóvenes indigenas vinculados a convenios en el año 2019</t>
  </si>
  <si>
    <t>N/A</t>
  </si>
  <si>
    <t xml:space="preserve">Durante el primer trimestre se logró la vinculación de 5 jóvenes con pertenencia étnica Embera, a los estímulos monetarios, por medio de la estrategia de convenios laborales. </t>
  </si>
  <si>
    <t xml:space="preserve">Ampliar la oferta del Instituto a más comunidades con pertenencia étnica Indígena, debido a las limitaciones que tenemos para la contratación de personal multilingüe, que permita superar las barreras comunicativas en la atención a población indígena que no habla español. </t>
  </si>
  <si>
    <t xml:space="preserve">A lo largo del segundo trimestres se ha aumentado al doble la vinculación de jóvenes con pertenencia étnica indígena a los estímulos de corresponsabilidad, por medio de seis convenios que en el momento se están llevando a cabo. </t>
  </si>
  <si>
    <t xml:space="preserve">La medición del porcentaje de avance está formulada para hacerse en relación al número total de jóvenes con pertenencia étnica indígena atendidos en el idipron y para este segundo semestre el número aumentó, lo cual implica que aunque la vinculación a convenios sea del doble de personas, el avance porcentual no lo refleja de ese modo. </t>
  </si>
  <si>
    <t>7726 Desarrollo Capacidades y Ampliación de Oportunidades de Jóvenes para su Inclusión Social y Productiva Bogotá</t>
  </si>
  <si>
    <t>IDIPRON</t>
  </si>
  <si>
    <t>Ofcina Asesora de Planeación</t>
  </si>
  <si>
    <t>Fabián Andrés Correa Alvarez
Karen Sarmiento Martínez</t>
  </si>
  <si>
    <t>3223074510
3118551051</t>
  </si>
  <si>
    <t>fabian.correa@idipron.gov.co
karen.sarmiento@idipron.gov.co</t>
  </si>
  <si>
    <t>6. Camino de salud y medicina ancestral</t>
  </si>
  <si>
    <t>6.2- Atención integral en salud y cobertura total del Régimen Subsidiado para la población indígena, exceptuando los casos definidos en el artículo 5 de la Ley 691 de 2001</t>
  </si>
  <si>
    <r>
      <t>Establecer una ruta diferencial concertada que permita un crecimiento progresivo de la cobertura del 95% del aseguramiento al sistema general de salud de la población indígena de los</t>
    </r>
    <r>
      <rPr>
        <b/>
        <sz val="12"/>
        <rFont val="Arial"/>
        <family val="2"/>
      </rPr>
      <t xml:space="preserve"> cabildos reconocidos en el Distrito Capital quienes presentan listado censal</t>
    </r>
    <r>
      <rPr>
        <sz val="12"/>
        <rFont val="Arial"/>
        <family val="2"/>
      </rPr>
      <t xml:space="preserve"> y cumplen con la normatividad vigente.</t>
    </r>
  </si>
  <si>
    <t xml:space="preserve">3- Salud y bienestar </t>
  </si>
  <si>
    <t xml:space="preserve">Poblacional - Diferencial </t>
  </si>
  <si>
    <t xml:space="preserve">Porcentaje de avance en la implementacion de la ruta diferencial y concertada  de afiliación al SGSSS a fin de evidenciar el crecimiento de la cobertura de Población (indigena) afiliada del Régimen Subsidiado.
</t>
  </si>
  <si>
    <t>Actividades realizadas en la implementacion de la ruta concertada/ actividades programadas en el marco de la ruta diferencial * 100</t>
  </si>
  <si>
    <t>sin linea base</t>
  </si>
  <si>
    <t xml:space="preserve">Inversión </t>
  </si>
  <si>
    <t>Pendiente ajustar  la fórmula</t>
  </si>
  <si>
    <t xml:space="preserve">En reunión del Consejo Consultivo Indígena se presenta información sobre situación de afiliación y se propone cronograma de encuentros para trabajo conjunto, además se hace invitación para adelantar asistencia técnica en función de actualización de listado censal/base de datos.
En reunión del Consejo Consultivo Indígena se explica la necesidad de entrega formal a SDS de listado censal/base de datos para identificar población afiliable al SGSSS y, definir conjuntamente acciones para incrementar aseguramiento de la población.
 El día 09 de marzo de 2021 el Cabildo Ambiká Pijao hace entrega oficial a la SDS, del listado censal de la comunidad actualizado a 2021.
</t>
  </si>
  <si>
    <t xml:space="preserve">Dificultades 
Se cuentan cinco (5) Cabildos (Ambiká Pijao, Inga, Kichwa, Muisca Bosa, Muisca Suba) reconocidos por el Ministerio del Interior. Las demás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Asstencia técnica y trabajo conjunto para elaborar y/o actualizar listados censales/bases de datospara hacer entrega formal a SDS , iniciar  identificación población afiliable al SGSSS y, definir conjuntamente acciones para incrementar aseguramiento de la población.
</t>
  </si>
  <si>
    <t xml:space="preserve">En el segundo trimestre se logró llegar a acuerdos con ochos pueblos Indigenas en el cual se avanzó:
Con tres cabildos para iniciar el proceso de construcción de la ruta diferencial concertada que permita un crecimiento progresivo de la cobertura del 95% del aseguramiento al sistema general de salud de la población indígena de los cabildos reconocidos en el Distrito Capital quienes presentan listado censal y cumplen con la normatividad vigente, programandose encuentros para el tercer trimestre con los cabildos muisca de Suba, Kichwa e Inga, quienes asistieron a consejo consultivo en la casa de pensamiento indígena.
Con cinco representantes de los pueblos: Yanacona, Misak, Tubu, Uitoto, Pastos en el espacio de concertación se proyecta  iniciar el proceso de construcción  con cada pueblo para ruta diferencial concertada, que permita un crecimiento progresivo de la cobertura del 95% del aseguramiento al sistema general de salud, se programan las esas de trabajo.
</t>
  </si>
  <si>
    <t>Dentro de  las dificultades presentadas en el segundo trimestre, se identifica que los gobernadores y sus representantes no participan de los espacios concertados lo que dilata el cumplimiento de las actividades programadas, de igual manera no se cuenta con la actualización de los listado censal ante el Ministerio del Interior lo que dificulta la veracidad y calidad de la información mencionada en la Resolución 1838/2019 de los cinco cabildos, asi como las bases de datos de los demas pueblos.
Alternativa de solución: Culminar con las fechas ya acordadas, reiterar a los pueblos la importancia de contar con los listados censales o base de datos .</t>
  </si>
  <si>
    <t xml:space="preserve"> $                            -  </t>
  </si>
  <si>
    <t xml:space="preserve"> </t>
  </si>
  <si>
    <t xml:space="preserve">Durante este periodo se llevaron a cabo sesiones presenciales de asistencia técnica con autoridades tradicionales o responsables de salud de las comunidades: Muisca de Suba (13 de julio); Inga (22 de julio); Kichwa (30 de julio y 31 de agosto); y Tubú Humurimmassa (24 de septiembre).
Se llevaron a cabo contactos, sin lograr realizar la asistencia técnica con las comunidades Misak (19 de julio) y Uitoto (29 de julio).
Además, hicieron entrega a la SDS, de base de datos, el Cabildo Tubú Humurimmassa (27 de julio); y del listado censal actualizado 2021 el Cabildo Kichwa (07 de agosto).  </t>
  </si>
  <si>
    <r>
      <t>Pendiente entrega, a la SDS, de listado censal actualizado de dos(2) de las comunidades reconocidas en Bogotá, por el Ministerio del Interior. Algunas de las comunidades con representación con el Consultivo Indígena, están pendientes de sesiones de asistencia técnica para el levantamiento y entrega a SDS de Base de Datos.</t>
    </r>
    <r>
      <rPr>
        <b/>
        <sz val="10"/>
        <rFont val="Arial"/>
        <family val="2"/>
      </rPr>
      <t xml:space="preserve">
Alternativa.
Continuar el acompañamiento de asistencia técnica y lograr los encuentros con las autoridades, para continuar la entrega de listados censales actualizados y bases de datos de las comunidades del consultivo.</t>
    </r>
    <r>
      <rPr>
        <sz val="10"/>
        <rFont val="Arial"/>
        <family val="2"/>
      </rPr>
      <t xml:space="preserve">  </t>
    </r>
  </si>
  <si>
    <t>Mejora de la gestión de instituciones de salud</t>
  </si>
  <si>
    <t>66- A 2024 conseguir una cobertura del  95% o más el aseguramiento de la población al SGSSS en el Distrito Capital. (Con base en Censo DANE 2018).</t>
  </si>
  <si>
    <t xml:space="preserve">Salud </t>
  </si>
  <si>
    <t>Secretaría Distrital de Salud</t>
  </si>
  <si>
    <t>Subdirección de Administración del Aseguramiento</t>
  </si>
  <si>
    <t>Gloria Jannett Quiñones Cárdenas
Delio Adenawer Atuesta García</t>
  </si>
  <si>
    <t>3649090 Ext 9615  Ext. 9989</t>
  </si>
  <si>
    <t>gjquinones@saludcapital.gov.co
DAAtuesta@saludcapital.gov.co</t>
  </si>
  <si>
    <t>Respecto a la asiganción del presupuesto para el cuatrenio se precisa que la accioón afiramativa a implementar hace parte del proceso de afiliación al régimen subsidiado, por lo cual, aunque no se destinan recursos específicos la SDS - Dirección de Aseguramiento y Garantía del Derecho a la Salud, garantizará el cumplimiento de la misma mediante la gestión de la Subdirección de Administración del Aseguramiento.  Lo anterior fue informado en el espacio de concertación con las autoridades indígenas.</t>
  </si>
  <si>
    <t>6.6- Apoyo en el diseño y funcionamiento de la Institución Prestadora de Servicios de Salud (IPS) de los pueblos y autoridades indígenas de Bogotá en articulación con los procesos de prestación de servicios a la EPS pública distrital.</t>
  </si>
  <si>
    <t xml:space="preserve">Instalar una mesa de dialogo y seguimiento permanente con las EAPB (su respectiva red de prestación de servicios) y espacio autónomo Indígena, para surtir los procesos de concertación y acuerdos en la atención diferencial en el acceso y la prestación del servicio de la población Indígena. </t>
  </si>
  <si>
    <t>Una mesa de dialogo y seguimiento permanente con las EAPB con el espacio autónomo indígena para concertación y acuerdos.</t>
  </si>
  <si>
    <t>Una mesa de dialogo con las EAPB y el espacio autónomo indígena sesionando en concordancia con el plan de accion definido.</t>
  </si>
  <si>
    <t xml:space="preserve">El día 03 de marzo de 2021 se acompaña y se da soporte técnico de aseguramiento, en la reunión del Gobernador y referente de salud del Cabildo Ambiká Pijao con Gerente Regional Centro de Coosalud EPS, como resultado programan encuentros de trabajo conjunto.  </t>
  </si>
  <si>
    <t xml:space="preserve">Dificultades 
Se cuentan cinco (5) Cabildos (Ambiká Pijao, Inga, Kichwa, Muisca Bosa, Muisca Suba) reconocidos por el Ministerio del Interior. Las demás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Asistencia técnica y trabajo conjunto para elaborar y/o actualizar listados censales/bases de datos para hacer entrega formal a SDS , iniciar  identificación población afiliable al SGSSS y definir conjuntamente acciones para incrementar aseguramiento de la población.
</t>
  </si>
  <si>
    <t xml:space="preserve">No Aplica </t>
  </si>
  <si>
    <t>Para el periodo se realizan dos reuniones con las areas de Participacion Social, Garantia del Aseguramiento, Administracion del Aseguramiento y Salud Publica, aquí se establecen acuerdos para la constitucion de la mesa. Se solicita a los gerentes de las diferentes EAPB datos de referentes a cargo de poblacion a fin de actualizar directorios e ir consolidando insumos.</t>
  </si>
  <si>
    <t>Aunque existe informacion previa frente a acuerdos definidos con los Pueblos no se tiene un ejercicio sistematizado y sistematico de avances o de dificultades.
Alternativas: Documentar  los ejercicios de manera periodica  para contar con una fuente de informacion que permita acciones oportunas.</t>
  </si>
  <si>
    <t> </t>
  </si>
  <si>
    <t>Subdirección de Garantía del Derecho a la Salud</t>
  </si>
  <si>
    <t>Cris Encarnación Reyes Gómez</t>
  </si>
  <si>
    <t>3649090 Ext 9010</t>
  </si>
  <si>
    <t>cereyes@saludcapital.gov.co</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</si>
  <si>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</si>
  <si>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 a traves de  mesas de concertaciòn con el espacio autonomo Indigena para la definiciòn de la implementaciòn de la misma.</t>
  </si>
  <si>
    <t>10- reducción de las desigualdades</t>
  </si>
  <si>
    <t>Derechos Humanos; Diferencial;  Territorial</t>
  </si>
  <si>
    <t xml:space="preserve">Una ruta para la resolución de barreras de acceso en la población indígena en el marco del SGSSS. </t>
  </si>
  <si>
    <t>Una ruta construida e implementada</t>
  </si>
  <si>
    <t xml:space="preserve"> En el Tercer trimestre de 2021 se avanzo en diálogos de concertación con las autoridades indígenas, donde se realiza contextualización de la dirección de servicio a la ciudadanía, con el fin de visibilizar los procedimientos a los cuales tiene acceso la ciudadanía como lo son: gestión de peticiones, trámites y servicios, orientación e información y asistencia técnica, en el mes de julio se realiza lectura de necesidades con los gobernadores de las autoridades indígenas, donde se realizó la identificación de las barreras de acceso a los servicios de salud y las necesidades específicas de las comunidades indígenas.Para el mes de  agosto 2021 se realizó la socialización del resultado de la lectura de necesidades con la autoridades indígenas, por medio de este ejercicio se valida e incluye algunos elementos. En el mes de septiembre se realiza diseño preliminar de flujograma para la construcción de la ruta, adicionalmente durante el tercer trimestre se realizó el diseño del curso virtual de Enfoque poblacional, diferencial y de género, dirigido a funcionarios y colaboradores de las IPS e EPS, Subredes Integradas de Servicios de Salud y Capital Salud, este curso cuenta con un módulo especifico de las comunidades Étnicas, donde se incluyó la cosmovisión de los pueblos indígenas, por medio de piezas comunicativas (videos) construido por una mujer indígena.   Se realizó capacitación en enfoque Étnico con el fin de cualificar a los servidores de servicio a la ciudadanía en atención a la población étnica, contando con la asistencia de diferentes EPS y las subredes integradas de servicios de salud.  Por otra parte, se realizó articulación con líderes de la comunidad muisca de suba e Inga quienes realizaron participación en la semana de servicio a la ciudadanía que se realizó la última semana de septiembre.</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</si>
  <si>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</si>
  <si>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</si>
  <si>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Secretaria Distrital de Salud </t>
  </si>
  <si>
    <t>Dirección de Servicio a la Ciudadanía</t>
  </si>
  <si>
    <t>Cindy Matamoros Perdomo 
Martha Liliana Tunjo López</t>
  </si>
  <si>
    <t>3046652826
3107687429</t>
  </si>
  <si>
    <t>cmmatamoros@saludcapital.gov.co
mltunjo@saludcapital.gov.co</t>
  </si>
  <si>
    <t xml:space="preserve">En el primer trimestre el sector no reporto avance </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</si>
  <si>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</si>
  <si>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Concertar, ajustar e  incluir en el modelo de salud integral   adecuaciones socioculturales necesarias para la prestación de servicios en  la implementación de las RIAS (Rutas Integrales de Atención en Salud) con enfoque de derechos, diferencial, e intercultural, de manera conjunta con las comunidades indígenas, a traves de la vinculacion de dos referentes tecnicos  de manera concertada con el espacio Autonomo Indigena.</t>
  </si>
  <si>
    <t xml:space="preserve">Porcentaje de  avance en la incorporación del enfoque poblacional diferencial, de género, participativo,  resolutivo y territorial en el  componente de prestación de servicios  de salud en las EAPB y su red de prestadores de servicios.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</si>
  <si>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</si>
  <si>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</si>
  <si>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Teniendo en cuenta que las adecuaciones socioculturales en la prestación de servicios se realiza conjuntamente con los pueblos indígenas y la vinculación de dos gestores étnicos de pertenencia indígena, Durante este trimestre se  realizó  la gestión contractual para la contratación de los gestores,  de los cuales uno (1) con vinculación contrato No. 2471269 de 2021,  y el otro gestor pendiente la contratación por razones ajenas a la entidad (convalidación de título bachiller  del aspirante), situación que es de conocimiento de las autoridades indígenas. 
* Se llevó acabo dos reuniones (15 y 22 de junio/2021) con las autoridades indígenas en la Casa de Pensamiento Indígena con la  participación de siete pueblos (Muisca de Suba, Pastos, Uitoto, Kichwa, Kamentsa, Yanacona, Tubú)  para la definición de plan y cronograma de trabajo conjunto.   
* Se realizó la caracterización sociodemográfica  y preliminar de morbilidad  de los pueblos indígenas con el fin de identificar georeferenciación  y la adaptación de prestación  de servicios según ocurrencia  y prevalencia de diagnósticos de atención en salud.  Así mismo,  la conceptualización (medicina ancestral desde la cosmovisión indígena, antecedentes pueblos  indígenas, terminología lengua nativa, proyección de intervenciones individuales - caminos de interculturalidad, plantas medicinales autocuidado pueblos indígenas). 
* Se realizó los ajustes pertinentes a los estudios previos para la prueba piloto de adaptaciones  socioculturales en la prestación de servicios para las poblaciones indígenas según sus usos, costumbres, medicina ancestral y cosmovisión particular. 
* Se elaboró el estudio previo para la implementación de las adaptaciones socioculturales e incorporación del enfoque diferencial étnico en la prestación de servicios de salud en EAPB y red prestadora de servicios, en un proceso que se articulará  con las comunidades y estudio piloto de las adaptaciones socioculturales en la prestación de servicios de salud a los pueblos indígenas. 
De igual manera, en cumplimiento de la acción afirmativa concertada se participó en las siguientes reuniones en el marco del artículo 66 del Plan Distrital de Desarrollo 2020-2024:
* Reunión  (25/02/2021) efectuada con las Gobernadoras  y los Gobernadores de los Pueblos Indígenas cuyo objeto fue la presentación de la acciones  afirmativas definidas con el sector salud  y  realizar seguimiento del avance de las concertaciones realizadas. 
* Reunión (24/02/2021) convocada por la Secretaría de Gobierno  - I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</si>
  <si>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 xml:space="preserve">Dificultad: La  contratación de  uno (1)  de los gestores étnicos avalados por las autoridades indígenas se  encuentra suspendido por la convalidación del título de bachiller del aspirante, la situación fue comunicada oportunamente de manera oficial a la coordinación de salud de las autoridades indígenas, por lo cual se espera la subsanación del documento para continuidad de la contratación y así Desde la Dirección de Provisión de Servicios de Salud adelantar la gestión correspondiente. 
Alternativa de Solución: Se proyecta que para el segundo semestre 2021, se obtenga respuesta  por parte de las autoridades indígenas para continuar con el curso del contrato de gestor étnico indígena.  
</t>
  </si>
  <si>
    <t>$ 25.850.000</t>
  </si>
  <si>
    <t xml:space="preserve">En el tercer trimestre en cumplimiento de la acción afirmativa pactada y definido, concertado un plan de trabajo con los pueblos indígenas se desarrollarón las siguientes actividades:
*  Mesas de diálogo e intercambio de saberes con la participación de los pueblos indígenas (Muisca de Suba, Bosa, Ambika Pijao, Kichwa, Inga, Tubu, Kamentsa, Siapidara, Wounaan, Uitoto, Yanacona, Pastos, Misak), espacios en los que se  aportó, construyó colectivame abordando las temáticas de  necesidades y expectativas en la prestación de los servicios de salud,  cuidado de salud, cursos.momentos de vida  según la cosmovisión, usos, costumbres para  las adaptaciones interculturales de las Rutas integrales de Atención en Salud (RIAS)  de Promoción y Mantenimiento de la Salud y Ruta Materno Perinatal teniendo en cuenta la importancia de la parteria  y la necesidad de adaptar atenciones diferenciales en el marco de un enfoque de derechos;  realizados el 24, 31/07/2021, 5,14, 27/08/2021, 15,22/09/2021.
* Sistematización y consolidación  de la información de los instrumentos metodológicos aplicados en las mesas de trabajo de diálogo de saberes realizadas.
* Elaboración de las adaptabilidades inteculturales - técnicas diferenciales de las Rutas Integrales de Atención Promoción y Mantenimiento de la Salud y Maternoperinatal.
* En relación con el compromiso de vinculación del segundo gestor étnico segun la acción afirmativa concertada, frente al desistimiento del proceso precontractual del candidato del pueblo Kichwa por temas de convalidación de su título de bachiller, se da continuidad al compromiso, recibiendo hoja de vida  avalada por parte de la Coordinación de Casa de Pensamiento Indígena, proceso que se encuentra en gestión precontractual.  y continua con el proceso recibiendo el aval de </t>
  </si>
  <si>
    <t xml:space="preserve">Dificultades:
* La participación de algunos pueblos indígenas en las mesas de diálogo de saberes, la comunicaión telefónica no efectiva con algunas autoridades indígenas para la confirmación de participación en las jornadas convocadas.
* La comunicación telefónica y vía correo electrónico con la persona que se encuentra en proceso de gestión contractual para la remisión de documentos requisito en la continuidad del proceso de  contratación.
Alternativas de Solución: La programación de diálgo de saberes en espacios extraordinarios con los pueblos indígenas (Muisca Bosa, Ambika Pijao) con el fin de recopilar aportes según cosmovisión, usos, costumbres que aportará a la construcción de adaptabilidades interculturales en la prestación de servicios de salud. </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</si>
  <si>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</si>
  <si>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</si>
  <si>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</si>
  <si>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Ruiz Valdes 
Liliana Vanegas </t>
  </si>
  <si>
    <t>3649090 Ext. 9512</t>
  </si>
  <si>
    <t xml:space="preserve">myruiz@saludcapital.gov.co
hlvanegas@saludcapital.gov.co </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</si>
  <si>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</si>
  <si>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Análisis de Situación en Salud de la población indígena del Distrito desde el enfoque diferencial e intercultural, con una actualización cada dos años, a través de  mesas de concertación con el espacio autónomo Indígena para la definición de la implementación de la misma partiendo del avance de año 2020 y en el marco de la norma</t>
  </si>
  <si>
    <t>12/30/2023</t>
  </si>
  <si>
    <t>Documento de análisis de condiciones de vida y enfermedad de la población Indigena en Bogotá</t>
  </si>
  <si>
    <t>Un documento construido y validado con los actores involucrados</t>
  </si>
  <si>
    <t>Documento de análisis de condiciones de salud y vida de la población Indígena año 2020-SDS</t>
  </si>
  <si>
    <t xml:space="preserve">Dificultad: Los lineamientos nacionales de emergencia Sanitaria con ocasión de Pandemia COVID- 19, ha dilatado los tiempos de trabajo con las comunidades, por lo cual en los convenios de PSPIC Marzo-Junio no se contempló la operación de acciones en cumplimiento a esta accion afirmativa 
Alternativa de Solución: revisar la inclusión de este producto en futuras vigencias del PSPIC, de manera que se pueda dar contnuidad al proceso en el 2021 con cumplimiento de los compromisos establecidos </t>
  </si>
  <si>
    <t xml:space="preserve"> $                          -  </t>
  </si>
  <si>
    <t xml:space="preserve">Durante este trimestre  no hay avance en la implementacion de la accion afirmativa debido a los lineamientos distritales  con ocasión de Pandemia COVID- 19,  por lo cual en los convenios de PSPIC Julio-JOctubre no se contempló la operación de acciones en cumplimiento a esta accion afirmativa </t>
  </si>
  <si>
    <t xml:space="preserve">Dificultad: Los lineamientos nacionales de emergencia Sanitaria con ocasión de Pandemia COVID- 19, ha dilatado los tiempos de trabajo con las comunidades, por lo cual en los convenios de PSPIC Julio-Octubre no se contempló la operación de acciones en cumplimiento a esta accion afirmativa
Alternativa de Solución: realizar la  inclusión de este producto en futura vigencias del PSPIC, de manera que se pueda dar contnuidad al proceso en el 2021 con cumplimiento de los compromisos establecidos </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</si>
  <si>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</si>
  <si>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Subsecretaria de Salud Publica/subdirección de Gestion y Evaluacion de Politicas</t>
  </si>
  <si>
    <t>Juan Carlos Cocoma
Leidy Johanna Cabiativa</t>
  </si>
  <si>
    <t>Tel: 3649090 ext. 9737</t>
  </si>
  <si>
    <t xml:space="preserve">
Jccocoma@saludcapital.gov.coLjcabiativa@saludcapital.gov.co</t>
  </si>
  <si>
    <t>Diseñar y garantizar la implementación de un programa diferencial en acciones colectivas promocionales y preventivas  desde el Plan de Salud Publica de Intervenciones Colectivas PSPIC</t>
  </si>
  <si>
    <t>Porcentaje de avance en el diseño e implementación del programa diferencial que atiende la población indígena de la ciudad</t>
  </si>
  <si>
    <t>N°  actividades realizadas en el marco del programa diferencial/ Total actividades del programa contempladas para el diseño e implementación*100</t>
  </si>
  <si>
    <t>Estrategia de abordaje diferencial a familias etnicas- indigenas implementada SDS en el marco del PSPIC (2016-2020)</t>
  </si>
  <si>
    <t xml:space="preserve">En el mes de Febrero (25/02/2021) se socializó a los gobernadores que a partir del Decreto 087 del 16 de marzo de 2020 “Por el cual se declara la calamidad pública con ocasión de la situación epidemiológica causada por el Coronavirus (COVID-19) en Bogotá"; las acciones del sector se ven alteradas en el marco de la atención a la identificación, prevención y promoción del contagio por lo cual las acciones de este acuerdo debieron adecuarse desde lo técnico, administrativo y financiero. En este sentido socializó la propuesta de implementación de acciones transitorias en el marco de la emergencia COVID-19 del periodo marzo-junio 2021, a través de la estrategia de abordaje familias por parte de cinco (5) equipos vinculados a través de las Subredes Integradas de Servicios de Salud, desarrollando acciones de identificación de riesgos en salud, acciones promocionales y preventivas.
En este sentido, la SDS participó del consejo consultivo Indígena en el cual se reiteró el compromiso de dar inicio a las actividades programadas en cumplimiento a esta acción afirmativa. Sin embargo las autoridades han manifestado inconformidad con la programación de los equipos y la no aceptación a presentar los respectivos avales (perfiles-talento humano), argumentando no lograr un consenso entre los 14 pueblos indígenas de manera autónoma.
Aunque se generaron dos espacios con autoridades indígenas y la SDS la posición de las autoridades se mantuvo, lo que conllevo a que este producto no se lograra implementar en la vigencia acordada marzo-junio, puesto que no se presentaron los equipos para la vinculación en las respectivas subredes. Es muy importante precisar que este tipo de acciones cursa por espacios de diálogo y concertación, y que no pueden ser desarrolladas sin los acuerdos correspondientes,  y que los recursos programados estaban sujetos a una realidad de atención en el marco de la emergencia nacional Pandemia COVID-19.
En relación a la dificultad anteriormente mencionada en reunión con autoridades Indígenas 22/06/2021 se acordó un proceso de nueva vigencia en el marco del PSPIC periodo Julio-octubre con la vinculación de 10 equipos indígenas retomando uno de los compromisos iniciales de la implementación de esta estrategia, esto sujeto a que en este periodo de transición se presentara la propuesta de Programa de salud diferencial,  con el fin de dialogar y concertar la implementación de acciones que se desarrollen en un largo plazo, 
Finalmente, se retomara la  mesa técnica jurídica con el propósito dialogar acerca de la normativa existente para la contratación de los recursos del PSPIC.
</t>
  </si>
  <si>
    <t xml:space="preserve">Dificultad: Durante este trimestre no se contó con avance de acciones entorno la implementación de la estrategia de abordaje diferencial a familias, puesto que los 14 pueblos Indígenas inicialmente se mostraron inconformes con la programación de cinco equipos negandose a dar inicio a la implementación, posteriormente a razón de los expuestos que motivaron esta modificación se accedio al desarrollo de las acciones pero no  se avanzó en el consenso de la distribución de los equipos entre los diferentes pueblos para generar los respectivos avales a las subredes Integradas de Servicios de Salud y dar curso a la contratación.
Alternativa de Solución: Para la siguiente vigencia julio-octubre de los convenios del PSPIC 2021 se proyectara la ampliación de los equipos en lo concerniente a los compromisos de política pública, como participación de los 14 Pueblos.  
</t>
  </si>
  <si>
    <t>$ 693.319.096</t>
  </si>
  <si>
    <t>Esta acción afirmativa desarrolla sus acciones en el marco de los lineamientos técnicos del plan de Salud Pública de Intervenciones colectivas PSPIC que se implementa a través de las Subredes Integradas de servicios de Salud Norte, Sur, Sur Occidente y Centro Oriente. En cada una de ellas se tiene contemplado la implementación de la estrategia de abordaje diferencial a familias étnicas, la cual de manera concertada se ha definido con autoridades de Pueblos Indígenas.
Esta estrategia tiene como característica principal realizar acciones interculturales las cuales en la práctica obedecen a acciones desde la salud pública (promocionales y preventivas) con acciones propias de la Medicina Ancestral; actualmente cuenta con estrategias diferenciales de atención y abordaje a través de un equipo interdisciplinario conformado por una profesional de enfermería, técnico en salud, gestor comunitario, partera y medico ancestral. Esta estrategia durante este periodo cuenta con diez (10) equipos correspondientes a 50 personas con pertenecía Indígena dialogados y concertados con la instancia distrital y local de los pueblos Muisca de Suba, Muisca de Bosa, Kichwa, Pijao, Inga, Wounaan, uitoto, cametsa, pasto, yanacona, misak y tubu.
Durante este periodo se tiene proyectado abordar 449 familias Indígenas de las diferentes localidades, distribuidas en los diferentes equipos Indígenas con acciones familiares y atenciones colectivas desde la práctica propia de la medicina ancestral y conocimientos occidentales. Es importante resaltar que los temas de mayor énfasis desde el enfoque diferencial es lo concerniente a materno, primera infancia y temas de fortalecimiento propio de las comunidades, seguido de:
• Orientación en el funcionamiento del aseguramiento y SGSSS
• Cuidado de la infancia (énfasis en ERA, EDA, alimentación saludable)
• Cuidado de las gestantes (Énfasis en adherencia a los controles prenatales y alimentación saludable)
• Promoción de la lactancia materna
• Manejo y cuidado de enfermedades endémicas (vectores)
• Cuidado del cuerpo (ETS, Métodos de planificación familiar, derechos sexuales y reproductivos, prevención en violencias)
• Manejo de Riesgos en salud ambiental
• Identidad cultural y comunitaria
• Fortalecimiento de las prácticas propias de la medicina ancestral.
A partir de procesos administrativos y financieros se ha logrado a través del Plan de Intervenciones colectivas el suministro de insumos de Medicina Ancestral para el desarrollo de las actividades propias de salud y Medicina Ancestral, así como el posicionamiento de la estrategia en los espacios locales y comunitarios a través del espacio de gobernanza fortaleciendo así el componente comunitario.
De igual manera, durante este trimestre se han generado espacios de gestión y seguimiento al proceso de contratación de los equipos étnicos en las subredes que son vinculados para la acción integrada de etnias. Se ha realizado socialización Lineamientos acción integrada abordaje étnico diferencial entorno hogar Vigencia Julio-octubre 2021, asi como asistencia técnica con profesionales de apoyo y equipos étnicos del entorno hogar de las subredes con el fin de brindar orientaciones técnicas para la implementación del producto de abordaje diferencial a familias étnicas.
Finalmente, se ha realizado la  gestión con cinco (5) pueblos Indígenas Muisca Bosa, Muisca de suba, inga, pasto, wayuu, kichwa con el fin de programar y organizar las diesiocho (18) jornadas de vacunación contra COVID-19, logrando una cobertura en 1.581 personas indígenas</t>
  </si>
  <si>
    <t>Difcultad: El proceso de vinculacion contractual de los equipos en cada una de las subredes dilato la oportunidad d einicio de la vigencia establecida para 4 meses de ejecución.
Alternativa: se generaron espacios de segimientoa  acad una de las subredes en relacion al proceso d eocntratación d elso equipos Indigenas, logrando realizar un ajuste a la meta establecida a desarrollar durante la vigencia.</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</si>
  <si>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</si>
  <si>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</si>
  <si>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6.88- Creación de estrategias de coordinación y control entre los sistemas de salud propia y el sistema distrital de salud para el uso de plantas y prácticas ancestrales de conformidad al Derecho Mayor.</t>
  </si>
  <si>
    <t>Garantizar el desarrollo de 14 iniciativas de fortalecimiento de practicas de la medicina ancestral y/o participación en Salud, a partir de un proceso planificado e implementado de manera concertada con el espacio autonomo Indigena, en el marco de los proyectos de Territorios de Innovación y participación en Salud (TIPS).</t>
  </si>
  <si>
    <t>11- ciudades y comunidades sostenibles</t>
  </si>
  <si>
    <t xml:space="preserve"> 15/12/2022</t>
  </si>
  <si>
    <t>14 Iniciativas de fortalecimiento de prácticas ancestrales y/o participación en salud implementadas</t>
  </si>
  <si>
    <t xml:space="preserve">14 Iniciativas de fortalecimiento de prácticas ancestrales y/o participación en salud implementada </t>
  </si>
  <si>
    <t>Se realizaron dos espacios de diálogo y concertación con el espacio autónomo de Autoridades de los 14 pueblos indígenas, donde se socializa la metodologia y se acuerda la  caracterización y plan de trabajo para los púeblos Indigenas. Es de aclarar que la acción afirmativa está programada para su implementación en el año en 2022.</t>
  </si>
  <si>
    <t xml:space="preserve">Ninguna </t>
  </si>
  <si>
    <t>Se realizo carcaterizacion, concertación de plan de trabajo y socializacion de los lineamientos para la formulacion de proyectos de iniciativa comunitaria con los 14 pueblos Indigenas, es de precisar que este proceso se tiene proyectado ejecutar en el 2022</t>
  </si>
  <si>
    <t>Ninguno</t>
  </si>
  <si>
    <t>Salud</t>
  </si>
  <si>
    <t>Secretaria Distrital de Salud</t>
  </si>
  <si>
    <t>Dirección de Participación Social, Gestión Territorial y Transectorialidad</t>
  </si>
  <si>
    <t xml:space="preserve">Leonardo Mejia 
Nohemi Ramirez Blanco </t>
  </si>
  <si>
    <t>3144121701
3023492847</t>
  </si>
  <si>
    <t xml:space="preserve">la2mejia@saludcapital.gov.co
n2ramirez@Saludcapital.gov.co
</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</si>
  <si>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</si>
  <si>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t>
  </si>
  <si>
    <t>Inclusión de niños y niñas durante el cuatrienio, pertenecientes a los pueblos indígenas del Distrito a las 14 experiencias artísticas en las que participarían gradualmente 14 sabedores (as) indígenas - artistas formadores de estos pueblos</t>
  </si>
  <si>
    <t>Derechos; Género</t>
  </si>
  <si>
    <t>Experiencias artísticas dirigida a niños y niñas de 14 pueblos indígenas residentes en Bogotá con la participación de 14 cuidador(as) - sabedor(as) indígenas, quienes trabajarán colaborativamente con artistas de NIDOS.</t>
  </si>
  <si>
    <t xml:space="preserve">Sumatoria de asistencias a las experiencias culturales artísticas durante los cuatro años </t>
  </si>
  <si>
    <t>0 (2020)</t>
  </si>
  <si>
    <t xml:space="preserve">Se realiza reunión el día 16 de marzo del 2021, en donde el Instituto Distrital de las Artes hace una aproximación y define con las autoridades las fechas para el desarrollo de mesas de trabajo asociadas con cada acuerdo. De manera específica se formula mesa de trabajo del acuerdo asociado con la “inclusión de niños y niñas durante el cuatrienio, pertenecientes a los pueblos indígenas del Distrito a las 14 experiencias artísticas en las que participarían gradualmente 14 sabedores (as) indígenas - artistas formadores de estos pueblos” que se llevó a cabo el 8 de abril, mediante el desarrollo de sesión virtual, en donde se establecieron acuerdos en materia de perfiles de lo(s) sabedores (as) indígenas - artistas formadores, se realizó un aproximación teórica a lo que se entiende como experiencia artística (distanciando acción de lo que los cabildos interpretan como creación de escuelas de arte), metodología básica que permite definir hacia donde se direccionará la experiencia artística y  fecha en la que se entregaría la aproximación de cada cabildo en relación con la temática central en la que se centrará la vivencia artística seleccionada (21 de mayo). Para esta fecha también los cabildos informarán cuáles son los 4 primeros cabildos que de manera escalonada llevarán a cabo esta experiencia artística, teniendo en cuenta los criterios definidos en la reunión del 8 de abril. </t>
  </si>
  <si>
    <t>Se comenta como posible dificultad que se pueda presenta en la ejecución de este acuerdo el fraccionamiento de algunos de los cabildos (Uitoto y Eperara Siapidara) e incluso, la no determinación de una sola autoridad con la que se pueda interlocutar (caso de los Eperara Siapidara), ya que en este mismo espacio se hacen presentes las que se designan como autoridades de cada fracción del pueblo. Unida a las anteriores dificultades, se evidencia en el caso del pueblo Inga, que la autoridad del cabildo tiene problemas también con las diferentes comunidades de la ciudad, lo que ocasiona que parte de la representación Inga de la Localidad de Rafael Uribe Uribe intervenga y quiera tener incidencia en la ejecución de las acciones del pueblo en la Mesa Consultiva Indígena y en Autoridades Indígenas de Bakatá.</t>
  </si>
  <si>
    <t xml:space="preserve">Se desarrollaron mesas de trabajo en donde se desarrolló claridades metodológicas, técnicas y perfiles requeridos para poder llevar a cabo el acuerdo. Los 14 cabildos quedaron de realizar reuniòn interna en donde se precesarían los 4 cabildos que este año desarrollarían de manera gradual el cumplimiento de la acción. La reunión se  realizó, pero no se informó al Idartes cuáles eran los cabildos seleccionados por parte de la coordinación de la Casa de Pensamiento. La información con la que cuenta Idartes es la suministrada de manera informal por algunos cabildos cercanos, quienes brindaron información que las formas organizativas seleccionados fueron 1) Inga, Pasto, 3) Ambika Pijao y Yanacona. Hasta el momento, el cabildo Inga y Pasto envian formato diligenciado solicitado por el Idartes - Subdirección de Formación - Programa CREA diligenciado así como los nombres de las personas (artistas formadores - cuidadores) seleccionados por el cabildo, no obstante, no enviaron la documentación para su contratación. </t>
  </si>
  <si>
    <t>Nuevamente se enviarán comunicados escritos a cada cabildo para recordar el envío de la información haciendo uso del formato con las categorías definidas por el Programa. Igualmente se enviará lista de chequeo, además de citación a jornada de revisión y cumplimentación de la documentación requerida para que puedan hacer entrega de la información antes de agosto.</t>
  </si>
  <si>
    <t>$0.</t>
  </si>
  <si>
    <t>0</t>
  </si>
  <si>
    <t xml:space="preserve">Hasta la fecha el Idartes no conoce el nombre de los cabildos que de manera escalonada desarrollarán la acción según acuerdos internos, razón por la cual se realizó reunión el 2 de septiembre en donde se trató de precisar el nombre de los 4 cabildos que participarían en el desarrollo de esta acción. Finalizada el trimestre se informa que los cabildos que ejecutarán la acción son los siguientes: Kamentsá, Pasto, Uitoto y Yanacona. 
La ejecución como tal se llevará a cabo en el último trimestre, cuando se haga efectiva la contratación de los sabedores nominados. 
</t>
  </si>
  <si>
    <t xml:space="preserve">El hecho de que la coordinación de la Casa Indígena haya realizado la reunión sin levantar acta donde se constate la selección mancomunada de los cabildos, hace que el Idartes tenga que indagar uno por uno de los cabildos averiguando las formas organizativas que desarrollarán este acuerdo. Muchos de los sabedores no se encuentran inscritos con seguridad social, en consecuencia, ha demorado en algunos de los casos su contratación. Para favorecer la gestión y ejecución del recurso se ha propuesto la contratación no solo de una sino de dos personas, propuesta que ha sido acogida por algunos de los cabildos. </t>
  </si>
  <si>
    <t>Educación inicial: bases sólidad para la vida</t>
  </si>
  <si>
    <t>Promover la atención de 93.000 beneficiarios de primera infancia a través de la realización de experiencias artísticas a favor de los derechos culturales.</t>
  </si>
  <si>
    <t xml:space="preserve">Cultura </t>
  </si>
  <si>
    <t>IDARTES</t>
  </si>
  <si>
    <t>Subdirección de Formación</t>
  </si>
  <si>
    <t>Leyla Castillo Ballén</t>
  </si>
  <si>
    <t xml:space="preserve">leyla.castillo@idartes.gov.co </t>
  </si>
  <si>
    <t>Se sugiere que, para el desarrollo de esta acción, los recursos se gestionen bajo la modalidad que se ejecutarán los acuerdos 3 y 4, facilitando la contratación de las personas naturales y la compra de materiales e insumos que requieren el desarrollo de estas acción.</t>
  </si>
  <si>
    <t>3.2 Generación de espacios para la sensibilización y formación ciudadana frente al reconocimiento, respeto y valoración de los pueblos indígenas en el Distrito.</t>
  </si>
  <si>
    <t>Inclusión de jóvenes, adultos y adultos mayores de los pueblos indígenas residentes en la ciudad durante el cuatrienio quienes participaran en los 14 procesos de formación artística integral que se llevaran a cabo gradualmente durante los cuatro años</t>
  </si>
  <si>
    <t>Procesos de formación artística dirigidos a 1100 personas pertenecientes a 14 pueblos indígenas residentes en Bogotá con la participación de 14 artistas formadores indígenas</t>
  </si>
  <si>
    <t xml:space="preserve">Se realiza reunión el día 16 de marzo del 2021 y se acuerda tener mayor ampliación de este acuerdo en la sesión del 12 de abril, en donde se acuerda que el énfasis de la mesa se realizará en torno de la reactivación económica del campo artístico, permitiendo que en dicho espacio de participación concurran delegaciones de al menos 5 artistas de cada cabildo con los que se formularían estrategias que favorezcan la reactivación de nuestro campo. Se sugiere la reactivación de la plataforma “Por los senderos del arte indígena de Bogotá” a manera de circuito artístico virtual, en donde se pueda presentar la relatoría resultado de este ejercicio, además de los resultados artísticos producto de las 14 iniciativas artísticas (acuerdo 4). Por lo tanto, el recurso permitirá el desarrollo del espacio y la producción técnica del circuito virtual. </t>
  </si>
  <si>
    <t>Se comenta como posible dificultad que se pueda presentar en la ejecución de este acuerdo el fraccionamiento de algunos de los cabildos (Uitoto y Eperara Siapidara) e incluso, la no determinación de una sola autoridad con la que se pueda interlocutar (caso de los Eperara Siapidara), ya que en este mismo espacio se hacen presentes las que se designan como autoridades de cada fracción del pueblo. Unida a las anteriores dificultades, se evidencia en el caso del pueblo Inga, que la autoridad del cabildo tiene problemas también con las diferentes comunidades de la ciudad, lo que ocasiona que parte de la representación Inga de la Localidad de Rafael Uribe Uribe intervenga y quiera tener incidencia en la ejecución de las acciones del pueblo en la Mesa Consultiva Indígena y en Autoridades Indígenas de Bakatá.</t>
  </si>
  <si>
    <t xml:space="preserve">Se desarrollaron mesas de trabajo en donde se desarrolló claridades metodológicas, técnicas y perfiles requeridos para poder llevar a cabo el acuerdo. Los 14 cabildos quedaron de realizar reuniòn interna en donde se precesarían los 4 cabildos que este año desarrollarían de manera gradual el cumplimiento de la acción. La reunión se  realizó, pero no se informó al Idartes cuáles eran los cabildos seleccionados por parte de la coordinación de la Casa de Pensamiento. La información con la que cuenta Idartes es la suministrada de manera informal por algunos cabildos cercanos, quienes brindaron información que las formas organizativas seleccionados fueron 1) Inga, Pasto, 3) Ambika Pijao y Yanacona. Hasta el momento, ninguno de los cabildo ha enviado enfoque que tendrá cada espacio de intercambio de saberes conocido como Laboratoria Converge, identificando la práctica artística específica o integral en la que se enfocará. Tampoco ha enviado la documentación del artista formador que desarrollará el laboratorio. </t>
  </si>
  <si>
    <t xml:space="preserve">Hasta la fecha el Idartes no conoce el nombre de los cabildos que de manera escalonada desarrollarán la acción según acuerdos internos, razón por la cual se realizó reunión el 2 de septiembre en donde se trató de precisar el nombre de los 4 cabildos que participarían en el desarrollo de esta acción. Finalizada el trimestre se informa que los cabildos que ejecutarán la acción son los siguientes: Kichwa, Pastos, Uitoto y Yanacona. La ejecución como tal se llevará a cabo en el último trimestre, cuando se haga efectiva la contratación de los sabedores nominados. </t>
  </si>
  <si>
    <t xml:space="preserve">El hecho de que la coordinación de la Casa Indígena haya realizado la reunión sin levantar acta donde se constate la selección mancomunada de los cabildos, hace que el Idartes tenga que indagar uno por uno de los cabildos averiguando las formas organizativas que desarrollarán este acuerdo. Muchos de los artistas formadores no se encuentran inscritos con seguridad social, en consecuencia, ha demorado en algunos de los casos su contratación. Para favorecer la gestión y ejecución del recurso se ha propuesto la contratación no solo de una sino de dos personas, propuesta que ha sido acogida por algunos de los cabildos. </t>
  </si>
  <si>
    <t>Formación integral: más y mejor tiempo en los colegios</t>
  </si>
  <si>
    <t>250.000 Beneficiarios de procesos integrales de formación a lo largo de la vida con énfasis en el arte, la cultura y el patrimonio.</t>
  </si>
  <si>
    <t>3.5 Promoción y fomento de acciones para la recuperación, fortalecimiento, protección y salvaguarda de las lenguas nativas y la tradición oral y escrita de los pueblos indígenas.</t>
  </si>
  <si>
    <t>Fortalecer la lengua propia de 14 pueblos indígenas concertado con el espacio autónomo.</t>
  </si>
  <si>
    <t>Poblacional</t>
  </si>
  <si>
    <t>Acciones realizadas para el fortalecimiento de lenguas propias de los 14 pueblos indígenas</t>
  </si>
  <si>
    <t xml:space="preserve">Sumatoria de acciones realizadas </t>
  </si>
  <si>
    <t>Se realizan las actividades proyectadas por los 14 pueblos, mediante el convenio 285/20 con la UNAL.</t>
  </si>
  <si>
    <t>El incumplimiento a las obligaciones pactadas por parte de algunos de los cabildos; igualmente, la ejecución de estos recursos se hicieron durante el último trimestre por asuntos externos a la entidad especialmente por la Secretaría Distrital de Hacienda.</t>
  </si>
  <si>
    <t>Se establecen acuerdos en relación a la contratación con el cabildo Muisca de Bosa para el desarrollo de la propuesta</t>
  </si>
  <si>
    <t>Cumplimiento de las obligaciones en los tiempos fijados por parte de algunos cabildos. Se realizará especial seguimiento a los cabildos que presentan dificultades para cumplir con las fechas y obligaciones pactadas</t>
  </si>
  <si>
    <t>Construcción de la propuesta de fortalecimiento de lengua propia de 12 pueblos indígenas entre el Consejo Consultivo y de Concertación indígena y la SDCRD, la cual se desarrollará mediante una memoria audiovisual de procesos gastronómicos.</t>
  </si>
  <si>
    <t>Atraso en el diligenciamiento de la propuesta por parte de los gobernadore(as), al igual que en la respuesta a los ajustes requiridos por la entidad.</t>
  </si>
  <si>
    <t>0.%</t>
  </si>
  <si>
    <t>El proyecto será desarrollado durante el último trimestre del año, previo acuerdo sobre las fechas y espacios para la ejecución que serán acordadas con el Consejo Consultivo de pueblos indígenas. Por lo anterior, la SDCRD, a través del convenio interadministrativo 423/21 suscrito con el cabildo Indígena Muisca de Bosa, realizará los pagos respectivos durante el mes de noviembre, previa programación de los recursos en el PAD de la secretaría.</t>
  </si>
  <si>
    <t>Se presentaron dificultades en la suscripción del convenio con el cabildo indígena Muisca de Bosa. Al respecto, se adelantaron reuniones entre el CABILDO y el Consejo Consultivo indígena, en el que se acordaron los productos a entregar y las fechas de ejecución de las acciones, así como los desembolsos de los recursos.</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</si>
  <si>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</si>
  <si>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</si>
  <si>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7648 - Fortalecimiento estratégico de la gestión cultural territorial, poblacional y de la participación incidente en Bogotá</t>
  </si>
  <si>
    <t xml:space="preserve">Secretaria Distrital de Cultura Recreación y Deporte </t>
  </si>
  <si>
    <t xml:space="preserve">Dirección de Asuntos Locales y Participación </t>
  </si>
  <si>
    <t>Alejandro Franco Plata</t>
  </si>
  <si>
    <t>alejandro.franco@scrd.gov.co</t>
  </si>
  <si>
    <t xml:space="preserve">En la casilla de presupuesto ejecutado se reporta cero, toda vez que el pago se realizará en noviembre, previa programación de los desembolsos previstos en el convenio con el CABILDO. </t>
  </si>
  <si>
    <t>3.1 Implementación de acciones que promuevan, visibilicen y fortalezcan la identidad cultural, espiritual, la producción simbólica de las culturas indígenas, las formas de vida, los usos y costumbres y las tradiciones de los pueblos indígenas en la ciudad3.1 Implementación de acciones que promuevan, visibilicen y fortalezcan la identidad cultural, espiritual, la producción simbólica de las culturas indígenas, las formas de vida, los usos y costumbres y las tradiciones de los pueblos indígenas en la ciudad</t>
  </si>
  <si>
    <t>Apoyar técnica y financieramente el Encuentro Distrital de pueblos indígenas, de conformidad con el Decreto 842/19</t>
  </si>
  <si>
    <t>Número de encuentros Distrital de pueblos Indígenas apoyados</t>
  </si>
  <si>
    <t>Sumatoria de encuentros apoyados</t>
  </si>
  <si>
    <t>El evento se ejecuta a mediados de noviembre cumpliendo con los componentes estrategicos planteados en la propuesta de los 14 pueblos en relación a primeros insumos para la reformulación de la política pública desde el componente cultural.</t>
  </si>
  <si>
    <t xml:space="preserve">Inicalmente se proyectaron 10 millones de pesos, sin embargo, durante la vigencia se sumaron 11 millones de pesos más por recursos que fueron liberados de otros proyectos. Se espera totalcomprensión de los 14 pueblos ante este hecho.   </t>
  </si>
  <si>
    <t>Se establecen fechas al interior de los 14 pueblos para la construcción de una nueva propuesta, la cual será remitida a las entidades que hacen parte del decreto.</t>
  </si>
  <si>
    <t xml:space="preserve">No hay propuesta establecida por parte de los 14 pueblos para el desarrollo del encuentro, se espera que durante el mes de abril sea remitida a la SDCRD. </t>
  </si>
  <si>
    <t>Construcción de la propuesta del Encuentro Distrital de Pueblos Indígenas, entre el Consejo Consultivo y de Concertación indígena y la SDCRD, la cual se realizará mediante el Foro Interétnico con 12 pueblos indígenas de la ciudad.</t>
  </si>
  <si>
    <t>3.4 Promoción de procesos de investigación cultural para recuperar, proteger, preservar, mantener, transmitir y proyectar las prácticas y expresiones culturales de los pueblos indígenas, a partir de sus conocimientos ancestrales y saberes tradicionales, e</t>
  </si>
  <si>
    <t>Apoyar técnica y financieramente el Encuentro Distrital de mujeres indígenas, de conformidad con el Decreto 865/19</t>
  </si>
  <si>
    <t>Número de encuentros Distrital de mujeres Indígenas apoyados</t>
  </si>
  <si>
    <t>La actividad fue desarrollada durante el mes de septiembre, a través de la propuesta planteada por la Comisión Distrital de Mujeres Indígenas en Bogotá.</t>
  </si>
  <si>
    <t>Los cabildos indígenas no pudieron contratar con la entidad, razón por lo cual, se eligió al cabildo Muisca de Suba como representante para desarrollar las acciones con el operador logístico que tenía la SDCRD.</t>
  </si>
  <si>
    <t>Serán establecidas fechas al interior de los 14 pueblos y la Comisión Distrital de Mujeres Indígenas para la construcción de una nueva propuesta a desarrollarse durante el mes de septiembre.</t>
  </si>
  <si>
    <t xml:space="preserve">No hay propuesta establecida por parte de los 14 pueblos y la Comisión Distrital de Mujeres indígenas  para el desarrollo del encuentro, se espera que durante el mes de abril sea remitida a la SDCRD. </t>
  </si>
  <si>
    <t xml:space="preserve">Concertación de las acciones que desarrollará la SDCRD con la Comisión Distrital de Mujeres Indígenas, en el marco del Encuentro Distrital de Mujeres. </t>
  </si>
  <si>
    <t>Ajustes en los presupuestos que atenderán las actividades concertadas con la SDCRD, toda vez que, los recursos serán ejecutados por medio de un operador logístico, el cual retendrá un porcentaje de rubros que la ley le otorga.</t>
  </si>
  <si>
    <t>Las acciones derivadas del proyecto “HILANDO SABERES, TEJIENDO RESISTENCIAS - conversatorio de expresiones culturales”, que fueron diseñadas por la Consejería Distrital de Mujeres Indígenas, en cabeza de Omaira Jimena Telpiz, aportaron al fortalecimiento de las garantías de los derechos y la pervivencia cultural de las mujeres indígenas residentes en Bogotá, la adecuación institucional, la generación de condiciones para el desarrollo de la diversidad cultural, social, política y económica y el mejoramiento de sus condiciones de vida, bajo el principio del Buen Vivir, a través del desarrollo de actividades concertadas y ejecutadas desde sus saberes, de conformidad con el Decreto Distrital 865 de 2019 - Encuentro Distrital de Mujeres Indígenas 2021.</t>
  </si>
  <si>
    <t xml:space="preserve">Modificación en las fechas de ejecución del proyecto, para lo cual fue se hizo necesario varias reuniones con la Consejería Distrital de Mujeres indígenas, permitiendo de esta forma establecer cronogramas y acciones en el marco del Encuentro Distrital de Mujeres Indígenas. </t>
  </si>
  <si>
    <t xml:space="preserve">Los recursos de esta acción son ejecutados bajo el modelo de operador logístico con que cuenta la SDCRD y en este sentido, el presupuesto total es de $7.500.000 a causa de las renteciones que por ley se otorga al operador. </t>
  </si>
  <si>
    <t>Fortalecer y visibilizar las expresiones artísticas de los pueblos indígenas para el conocimiento de la ciudadanía, a través de la difusión de diferentes ensambles musicales junto con la Orquesta Filarmónica de Bogotá - OFB y en concertación con autoridades de pueblos indígenas. La acción será desarrollada por demanda con el cabildo interesado, teniendo en cuenta su trayectoria y procesos artísticos relevantes.</t>
  </si>
  <si>
    <t>Educación
 de Calidad</t>
  </si>
  <si>
    <t>Etnico</t>
  </si>
  <si>
    <t>Número de conciertos realizados</t>
  </si>
  <si>
    <t>Sumatoria de conciertos realizados</t>
  </si>
  <si>
    <t>Sin Línea Base</t>
  </si>
  <si>
    <t xml:space="preserve">Se realizó una reunión con el espacio autónomo de las Comunidades Indìgenas, acordando que el concierto se realizarà y que los 14 Pueblos residentes en Bogotà, se reuniran nuevamente en su espacio autónomo y determinarán que agrupación se hará participe del concierto en la modalidad de ensamble </t>
  </si>
  <si>
    <t xml:space="preserve">La única dificultad que se presenta es que aún los Pueblos no han definido que agrupación se hará partícipe, lo cual se subsanará con la reunión que realizaran en su espacio autónomo donde definiran su representación   </t>
  </si>
  <si>
    <t>$0</t>
  </si>
  <si>
    <t>0.</t>
  </si>
  <si>
    <t xml:space="preserve">El concierto se realizará con el Cabildo Kichwa, quienes presentaron a la OFB los documentos requeridos para elaborar el contrato que permita determinar las responsabilidades y entrar en la fase de aprestamiento del concierto.  </t>
  </si>
  <si>
    <t xml:space="preserve">Creación y Vida 
cotidiana - 
Apropiación
ciudadana del
arte, la cultura y 
el patrimonio para
la democracia 
cultural
</t>
  </si>
  <si>
    <t>Diseñar e implementar una (1) estrategia para fortalecer a Bogotá como una ciudad creativa de la música (Red UNESCO 2012)</t>
  </si>
  <si>
    <t>7691  Bogotá Ciudad
 Filarmónica</t>
  </si>
  <si>
    <t>OFB</t>
  </si>
  <si>
    <t>Dirección Sinfónica</t>
  </si>
  <si>
    <t>Antonio Suarez 
Diana Corina Jaimes</t>
  </si>
  <si>
    <t>2320266
Ext. 119 - 188</t>
  </si>
  <si>
    <t>asuarez@ofb.gov.co
djaimes@ofb.gov.co</t>
  </si>
  <si>
    <t xml:space="preserve">El sector reporta avance cualitarivo, pero no cualtitativo </t>
  </si>
  <si>
    <t>3.6 Implementación de acciones para la identificación, recuperación y preservación del patrimonio tangible e intangible de los pueblos indígenas, con el fin de salvaguardar la memoria ancestral y colectiva.</t>
  </si>
  <si>
    <t>Garantizar la pervivencia cultural mediante la identificación de manifestaciones de Patrimonio Cultural Inmaterial con los pueblos indígenas pertenecientes al espacio autónomo.</t>
  </si>
  <si>
    <t>Porcentaje de mapas y fichas de registro de PCI formuladas</t>
  </si>
  <si>
    <t>(# de mapas y fichas de registro de PCI formuladas/# de mapas y fichas de registro de PCI planeadas)*100</t>
  </si>
  <si>
    <t>sin líne a  base</t>
  </si>
  <si>
    <t xml:space="preserve">1. Coordinación del equipo misional para el cumplimiento de las acciones afirmativas.
2. Asistencia a la reunión sectorial del 23/03/2021
3. Se definieron mesas de trabajo para la implementación de las acciones afirmativas. En estas mesas se trabajarán en coordinación con el equipo delegado por parte de la comunidad y equipo misional del IDPC. Las comunidades enviarán los datos de las personas delegadas que serán parte del equipo técnico que coordinará labores con el equipo misional del IDPC. </t>
  </si>
  <si>
    <t>Se ha avanzado con la concertación del espacio para la reunión con el objetivo de avanzar con la socialización de las fases de trabajo y definición de metodologías de trabajo.</t>
  </si>
  <si>
    <t>Para el proceso de implementacion de esta acción concertada se realizaron dos reuniones virtuales los dias 14 de julio y 10 de agosto con el fin de adelantar el proceso comprensivo y reflexiblo sobre la ruta de trabajo para la identificación de linea base de manifestaciones culturales en Bogota y la conformacion del equipo para la siguiente fase,  proceso de investigacion a realizar el año 2020, en este sentido, los cabildos desarrollarian un proceso autonomo de delberacion y propondrian una agenda de encuentros para el cumplimiento de la misma. De acuerdo a esto y dando tiempo para la toma de decisiones internas, el IDPC envio una propuesta de cronograma el mes de septiembre 
Nota: el proceso de realización de las fichas y registros de manifestaciones de PCI corresponde a un proceso articulado de acciones entre el equipo de inventarios del IDPC y los pueblos, en esa medida se contemplan 4 fases a desarrollar (concertación 2021, investigación 2022, registro-creación 2023 y divulgación 2024)</t>
  </si>
  <si>
    <t xml:space="preserve">Dadas las dinamicas propias de los diferentes pueblos  indigenas que habitan en Bogota y la concerniente al consultivo de pueblos indigenas, se llego al acuerdo de desarrollar  una reunion presencial el dia 30 de agosto con el fin de tocar el tema de agendas de ecuentros para el cumplimemto de esta accion concertada, reunion que no fue posible realizar por motivos de agenda de los cabildos, de acuerdo a esto el IDPC procedio a enviar via correo electronico y medios digitales, una propuesta de cronograma para el cumplimento de la misma, agenda que a la fecha aun esta siendo evaluada por el consultivo </t>
  </si>
  <si>
    <t>21. Creación y vida cotidiana: Apropiación ciudadana del arte, la cultura y el patrimonio, para la democracia cultural</t>
  </si>
  <si>
    <t>154. Implementar una (1) estrategia que permita reconocer y difundir manifestaciones de patrimonio cultural material e inmaterial, para generar conocimiento en la ciudadanía</t>
  </si>
  <si>
    <t>7639. Consolidación de la capacidad institucional y ciudadana para la territorialización, apropiación, fomento, salvaguardia y divulgación del Patrimonio Cultural en Bogotá</t>
  </si>
  <si>
    <t>IDPC</t>
  </si>
  <si>
    <t>Subdirección de Divulgación y Apropiación del Patrimonio. Equipo de Inventario</t>
  </si>
  <si>
    <t>Angélica Medina
Catalina Cavelier</t>
  </si>
  <si>
    <t>3550800
3153100141</t>
  </si>
  <si>
    <t>angelica.medina@idpc.gov.co
catalina.cavelier@idpc.gov.co</t>
  </si>
  <si>
    <t xml:space="preserve">En el marco de la programación artística y cultural realizada en cada vigencia por la Fundación Gilberto Alzate Avendaño, se incluirán programas artísticos y culturales de los pueblos indigenas que hacen parte del espacio autónomo. Este apoyo en particular se concentra en poner a disposición de la comunidad los escenarios, espacios artísticos de la FUGA y su capacidad logística y de producción en un evento anual. </t>
  </si>
  <si>
    <t>Ciudades y Comunidades sostenibles</t>
  </si>
  <si>
    <t>Número de actividades artísticas y culturales enfocados a grupos étnicos del centro.</t>
  </si>
  <si>
    <t>Sumatoria de actividades artísticas y culturales enfocados a grupos étnicos del centro.</t>
  </si>
  <si>
    <t>El 29 de marzo de 2021 se realizó una reunión  con el fin de revisar las acciones concertadas y definir estrategias para su programación e implementación. Producto de este ejercicio se obtuvieron  los siguientes resultados en torno a las acciones concertadas para la vigencia 2021:
* Se resolvieron las inquietudes de la Comunidad Indígena respecto a las acciones propuestas en el plan de acción del PIAA 2021.
* La comunidad indigena presentará una propuesta de evento artístico o cultural a desarrollar en las instalaciones de la FUGA.</t>
  </si>
  <si>
    <t xml:space="preserve">Durante el primer semestre del año enero- junio de 2021  se han realizado  las siguientes acciones:
El 29 de marzo de 2021 se realizó una reunión  con el fin de revisar las acciones concertadas y definir estrategias para su programación e implementación. Producto de este ejercicio se resolvieron las inquietudes de la Comunidad Indígena respecto a las acciones propuestas en el plan de acción del PIAA 2021 .  
Está prevista una reunión el proximo 21 de julio para entregar una propuesta de evento artístico a desarrollar en las instalaciones de la FUGA el 05 de septiembre de 2021.
</t>
  </si>
  <si>
    <t>No se han presentado dificultades</t>
  </si>
  <si>
    <t>Durante el primer semestre del año enero- junio de 2021  se han realizado  las siguientes acciones:
El 29 de marzo de 2021 se realizó una reunión  con el fin de revisar las acciones concertadas y definir estrategias para su programación e implementación. Producto de este ejercicio se resolvieron las inquietudes de la Comunidad Indígena respecto a las acciones propuestas en el plan de acción del PIAA 2021 . 
Está prevista una reunión el proximo 21 de julio para entregar una propuesta de evento artístico a desarrollar en las instalaciones de la FUGA el 05 de septiembre de 2021.</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</si>
  <si>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</si>
  <si>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</si>
  <si>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</si>
  <si>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</si>
  <si>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</si>
  <si>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</si>
  <si>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</si>
  <si>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Misma formulación con distitno presupuesto (Fila 11)</t>
  </si>
  <si>
    <t>3.3 Fomento a las prácticas culturales, recreativas y deportivas de los pueblos indígenas con autonomía y fundamento en sus planes de permanencia y pervivencia cultural.</t>
  </si>
  <si>
    <t>Fomentar y concertar catorce (14) iniciativas y/o procesos artísticos de los cabildos indígenas que hacen parte del espacio autónomo</t>
  </si>
  <si>
    <t>Derechos</t>
  </si>
  <si>
    <t>Iniciativas - procesos artísticos realizados por los 14 pueblos durante el cuatrienio</t>
  </si>
  <si>
    <t>Sumatoria  de iniciativas - procesos artísticos apoyados que serán reportados por los 14 pueblos residentes en Bogotá durante los 4 años.</t>
  </si>
  <si>
    <t>14 (2020)</t>
  </si>
  <si>
    <t>14 iniciativas – procesos artísticos integrales centrados en el arte indumentario de cada pueblo indígena</t>
  </si>
  <si>
    <t>Se firmó  y expidió certificado presupuestal con fecha del 22 /10/2020. Se firma acta de inicio del viernes 30 de octubre. La ejecución de las acciones se realizó entre los meses de enero y marzo del 2021. A la fecha, todos los 14 cabildos entregaron a satisfacción los productos.</t>
  </si>
  <si>
    <t xml:space="preserve">Se realiza reunión el día 16 de marzo del 2021 y se acuerda tener mayor ampliación de este acuerdo en la sesión del 12 de abril, en donde se acuerda que sea cada cabildo quien presentará de manera preliminar la propuesta hacia donde debería enfocarse el fomento a la iniciativa o proceso artístico de cada pueblo y/o comunidad. Se pidió que se identificara la dimensión – énfasis de fomento (creación, investigación, circulación o apropiación artística) de la práctica artística o interdisciplinar (no medidas de salvaguardia de manifestaciones culturales). Se solicita que se tenga en cuenta como principal criterio la priorización de una práctica o de un proceso realizado por una agrupación artística del cabildo, que requiera recibir el apoyo en cualquiera de las dimensiones artísticas. 
Se pacta que, para el 21 de mayo mediante diligenciamiento de formato guía enviado por el Instituto, los cabildos registren la información. Igualmente se informa que el se enviará enlace para actualización de la caracterización de los agentes artísticos (personas naturales y agrupaciones), informando antes a cada autoridad la información que en el Idartes descansa desde los años 2016 y 2017. Se insiste en la necesidad de actualizar la información, especialmente en la composición de las agrupaciones y los datos de contacto.
</t>
  </si>
  <si>
    <t>Ya el Idartes ha recibido el formato de algunos de los cabildos (Inga, Pastos y Yanacona), faltando las propuestas de los demás cabildos. Todavía hay margen de presentación teniendo en cuenta el IDARTES avanzó en la alternativa de ejecución de los recursos y que es requisito para conceder el apoyo, la presentación de la propuesta. Importante tener en cuenta que la no resolución de conflictos por parte de algunos de los pueblos (caso Nsa y Eperara Siapidara) incidirán en la no entrega de los recursos a sus respectivos cabildos, en consecuencia se ha solicitado a la Secretaria de Distrital de Gobierno, la claridad de este tema, teniendo en cuenta que es esta entidad la rectora de las política de los grupos étnicos. Hasta el momento no se ha obtenido respuesta alguna por parte de la SDG.</t>
  </si>
  <si>
    <t>Nuevamente se enviarán comunicados escritos a cada cabildo para recordar el envío de la información haciendo uso del formato con las categorías definidas por el  la Subdirección de las Artes.</t>
  </si>
  <si>
    <t>Solo 5 de los 13 cabildos han entregado la propuesta para empezar proceso de contratación que se realizará dentro de Convenio Interadministrativo (Inga, Kichwa, Misa y Pasto y Yanacona). La acción se ejecutará en el último trimestre del año.</t>
  </si>
  <si>
    <t xml:space="preserve">No han hecho envío los cabildos Muisca de Bosa, Muisca de Suba, Ambiká Pikao, Eperara Siapidara, Kamentsá y Wounan Noan, envío del que depende la contratación de los recursos. Para hacer la solicitud expresa de este formato se crearían grupos de WhatsApp, en donde la supervisión del convenio pueda verificar la solicitud y entrega de la información. </t>
  </si>
  <si>
    <t>Creación y vida cotidiana: apropiación ciudadana del arte, la cultura y el patrimonio para la democracia cultural</t>
  </si>
  <si>
    <t>Promover 19500 acciones para el fortalecimiento y la participación en practicas artísticas, culturales y patrimoniales en los territorios generando espacios de encuentro y reconocimiento del otro.</t>
  </si>
  <si>
    <t>Subdirección de las Artes</t>
  </si>
  <si>
    <t>Paula Cecilia Villegas</t>
  </si>
  <si>
    <t>paula.villegas@idartes.gov.co</t>
  </si>
  <si>
    <t>La acción se ejecutará en el último trimestre del año.</t>
  </si>
  <si>
    <t xml:space="preserve">En el marco de la programación artística y cultural realizada en cada vigencia por la Fundación Gilberto Alzate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</si>
  <si>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Esta meta se agrega con la fila 19, para fortalecerla en recursos</t>
  </si>
  <si>
    <t>Teniendo en cuenta que esta acción se sumó a la fila 19 para fortalecerla en recursos, el seguimiento de esta acción es igual al consignado en dicha fila.</t>
  </si>
  <si>
    <t>Teniendo en cuenta que esta acción se  sumó a la anterior para fortalecerla en recursos, el seguimiento de esta acción es igual al consignado en la fila 11.</t>
  </si>
  <si>
    <t>Misma formulación con distitno presupuesto (Fila 9).                                                                                  El recurso que se destina para esta acción se suma a la acción que tiene la misma formulación  en la fila 19,  tal como se aclara en la celda Z21</t>
  </si>
  <si>
    <t>Garantizar estímulos en el marco de la beca de grupos étnicos en concertación con los pueblos indígenas que hacen del espacio autónomo,</t>
  </si>
  <si>
    <t>Ciudades y comunidades sostenibles</t>
  </si>
  <si>
    <t xml:space="preserve"> % estímulos entregados</t>
  </si>
  <si>
    <t>(# de estímulos para las comunidades indígenas otorgados/# de estímulos para las comunidades indígenas proyectados)*100</t>
  </si>
  <si>
    <t>1. Coordinación del equipo misional para el cumplimiento de las acciones afirmativas.
2. Asistencia a la reunión sectorial del 23/03/2021
3. Se establecerá fceha de reunión para definir objeto de la beca y ruta de ejecución</t>
  </si>
  <si>
    <t>Se ha concertado con los pueblos el tipo de participación de las organizaciones, el objetivo específico; y se ha avanzado en el lanzamiento de la convocatoria de los estímulos.</t>
  </si>
  <si>
    <t>El 11 de agosto del presente año se realizò la evaluacion y resolucion de ganadores de la beca de fortalecimiento, reconocimento y activacion del patrimonio cultural de pueblos eticos en el cual se dio como ganadora a la propuesta denominada circulos de la palabra y transmision de saberes  ancestrales, para el fortalecimiento  del patrimonio cultural de los pueblos  indigenas Kichwa, Tubu y Kamensha que en el momento se viene desarrollando 
Nota: con relación a este estímulo se expidió el RP xxxxx por valor de $10.000.000</t>
  </si>
  <si>
    <t>No existen dificultades en el cumplimiento de esta accion concertada</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</si>
  <si>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</si>
  <si>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</si>
  <si>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</si>
  <si>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</si>
  <si>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La información diligenciada corresponde a lo concertado teniendo en cuenta que la ejcución inicia en 2021</t>
  </si>
  <si>
    <t>Garantizar a las comunidades indígenas que hacen parte del espacio autónomo la participación en el proceso de gestión social del proyecto Bronx Distrito Creativo, donde pueden tener cabida las expresiones de su cultura que se materialicen en la economía cultural y creativa, tales como la artesanía, las artes y los oficios propios</t>
  </si>
  <si>
    <t>poblacional</t>
  </si>
  <si>
    <t>Octubre/2020</t>
  </si>
  <si>
    <t>Diciembre/2022</t>
  </si>
  <si>
    <t xml:space="preserve">Número de reuniones del proceso de participación en la que participan las comunidades indigenas </t>
  </si>
  <si>
    <t xml:space="preserve">Sumatoria de reuniones del proceso de participación en la que participan las comunidades indigenas </t>
  </si>
  <si>
    <t>Se han realizado 2 reuniones hasta la fecha para dar a conocer el proyecto Bronx Distrito Creativo y se abrió un nuevo espacio el 22 de abril para la realización de un taller de colaboración de curaduría comunitaria, en el marco del museo esquina redonda, para avanzar en el proceso.</t>
  </si>
  <si>
    <t xml:space="preserve">Durante el primer semestre  enero - junio de 2021, se han realizado las siguientes reuniones en el marco del  proceso de participación:
2 reuniones  para dar a conocer el proyecto Bronx Distrito Creativo 
El 09 de junio de 2021 , en el marco de la participación del pueblo Inga habitante de la Localidad de los Mártires  en el Co-Laboratorio de Creación y Memoria (esquina Redonda), se realizó un primer encuentro entre miembros del prueblo Inga y la comunidad institucional de la Fundación Gilberto Alazate Avendaño en los predios del antiguo Bronx.  Esta actividad tuvo como fin hacer la sanación del espacio antes de comenzar a trabajar en la proceso de memoria comunitaria. </t>
  </si>
  <si>
    <t>$ 200.000</t>
  </si>
  <si>
    <t xml:space="preserve">Durante el primer semestre  enero - junio de 2021, se han realizado las siguientes reuniones en el marco del  proceso de participación:
2 reuniones  para dar a conocer el proyecto Bronx Distrito Creativo
El 09 de junio de 2021 , en el marco de la participación del pueblo Inga habitante de la Localidad de los Mártires  en el Co-Laboratorio de Creación y Memoria (esquina Redonda), se realizó un primer encuentro entre miembros del prueblo Inga y la comunidad institucional de la Fundación Gilberto Alazate Avendaño en los predios del antiguo Bronx.  Esta actividad tuvo como fin hacer la sanación del espacio antes de comenzar a trabajar en la proceso de memoria comunitaria. </t>
  </si>
  <si>
    <t xml:space="preserve">Bogotá región emprededora e innovadora </t>
  </si>
  <si>
    <t>Diseñar e implementar dos (2) estrategias para reconocer, crear, fortalecer, consolidar y/o posicionar Distritos Creativos, así como espacios adecuados para el desarrollo de actividades culturales y creativas.</t>
  </si>
  <si>
    <t>7674 Desarrollo del Bronx Distrito Creativo de Bogotá</t>
  </si>
  <si>
    <t xml:space="preserve">Subdirección para la gestión del Centro </t>
  </si>
  <si>
    <t>Margarita Díaz Casas</t>
  </si>
  <si>
    <t>mdiaz@fuga.gov.co</t>
  </si>
  <si>
    <t>Se precisa la fecha según observaciones remitidas, haciendo coincidir todas las fechas en formato de texto tal como se concertó.</t>
  </si>
  <si>
    <t xml:space="preserve">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los pueblos y comunidades indígenas </t>
  </si>
  <si>
    <t>Enero/2021</t>
  </si>
  <si>
    <t>Junio/2024</t>
  </si>
  <si>
    <t>Número de cupos de formación en la economía cultural y creativa enfocados a grupos étnicos del centro.</t>
  </si>
  <si>
    <t>Sumatoria de cupos de formación en la economía cultural y creativa enfocados a grupos étnicos del centro.</t>
  </si>
  <si>
    <t>Por definir</t>
  </si>
  <si>
    <t xml:space="preserve">Se adelantó la identificación de posibles aliados y temas para realizar un convenio de formación en emprendimiento cultural. Debido a la pandemia, la formación se hará virtual y se garantizarán los cupos para los grupos étnicos que se encuentren realizando actividades económicas alrededor de los bienes y servicios culturales y creativos en el centro de Bogotá.
La entidad quedó de presentar las líneas del modelo de la oferta de formación y como producto de las reuniones efectuadas se amplió el número de cupos ofrecidos a la comunidad indígena.
La Comunidad Indígena se comprometió a enviar el listado de representantes que formaran parte del proceso de formación en emprendimiento. </t>
  </si>
  <si>
    <t>0.0</t>
  </si>
  <si>
    <t xml:space="preserve">
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indigena, una vez realizado el lanzamiento del proceso el 22 de julio, se establecerá contacto directo con la comunidad para invitarlos a participar.
Debido a la pandemia, la formación se hará virtual y se garantizarán como minimo 5 cupos en procesos de formación para el emprendimiento en competencias personales y empresariales de iniciativas de la economía cultural y creativa, dirigidos a miembros de la comunidad  indigena que se encuentren realizando actividades económicas alrededor de los bienes y servicios culturales y creativos en el centro de Bogotá  y que habiten en el centro de la ciudad.</t>
  </si>
  <si>
    <t xml:space="preserve"> Como alternativa de solución para avanzar en la concreción de la acción se abrió un espacio diálogo para definir las condiciones de implementación.</t>
  </si>
  <si>
    <t>Diseñar y promover tres (3) programas para el fortalecimiento de la cadena de valor de la economía cultural y creativa.</t>
  </si>
  <si>
    <t>7713 Fortalecimiento del ecosistema de la economía cultural y creativa</t>
  </si>
  <si>
    <t xml:space="preserve">Se precisa la fecha según observaciones remitidas, haciendo coincidir todas las fechas en formato de texto tal como se concertó. Dado el cierre del PDD a junio de 2024 se deja esa fecha como finalización </t>
  </si>
  <si>
    <t>Incluir un espacio en la plataforma tecnológica de la FUGA que facilite la circulación y consumo de los bienes, contenidos y servicios ofertados por los actores culturales y creativos del centro. Se incluirá un espacio específico destinado a la oferta de grupos étnicos y una sección para los bienes, servicios y manifestaciones de pueblos y comunidades indígenas.</t>
  </si>
  <si>
    <t>Julio/2022</t>
  </si>
  <si>
    <t>Un espacio  para la circulación de los  productos artísticos y culturales  de los grupos indigenas en la herramienta tecnologica  de consumo de los bienes, contenidos y servicios ofertados por los actores culturales y creativos del centro.</t>
  </si>
  <si>
    <t>Acción programada a partir de 2023</t>
  </si>
  <si>
    <t>Acción programada desde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</si>
  <si>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</si>
  <si>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 xml:space="preserve">Se precisa la fecha según observaciones remitidas, haciendo coincidir todas las fechas en formato de texto tal como se concertó. Dado el cierre del PDD a junio de 2024 se deja esa fecha como finalización.    La entrega efectiva de servicios producto de la plataforma tecnológica de circulación de bienes y servicios se hará a partir del 2023, los años precedentes 2021 y 2022, serán destinados al diseño y desarrollo de dicha plataforma, pero no será hasta la puesta en producción de la plataforma en 2023 que las comunidades puedan hacer uso de esta herramienta, por ello magnitudes y recursos aplican desde 2023   </t>
  </si>
  <si>
    <t>Desarrollar estrategias de comunicación que visibilicen procesos culturales, artísticos, recreativos y deportivos, desarrollados por los pueblos indígenas, a espacios y plataformas de circulación de las artes y la cultura. Se realizará mesa técnica para su desarrollo con los pueblos indígenas que hacen parte del espacio  autónomo.</t>
  </si>
  <si>
    <t>Reducción de desigualdades</t>
  </si>
  <si>
    <t>Derechos Humanos, Género, Poblacional - Diferencial, Ambiental y Territorial</t>
  </si>
  <si>
    <t>Estrategias de comunicación  que visibilice procesos culturales, artísticos, recreativos y deportivos, desarrollados por los pueblos indígenas, a espacios y plataformas de circulación de las artes y la cultura.</t>
  </si>
  <si>
    <t>Número de estrategias implementadas que visibilicen el patrimonio Cultural de los pueblos indigenas en Bogotá.</t>
  </si>
  <si>
    <t>"Sin Línea Base"</t>
  </si>
  <si>
    <t xml:space="preserve">Se participó en la reunión sectorial de inicio de implementación y se definió reunión entre la comunidad y la entidad para diseño de estrategia de comunicación el 30 de marzo. Por solicitud de las autoridades indígenas la reunión fue reprogramada para el 27 de abril. </t>
  </si>
  <si>
    <t xml:space="preserve">Se está a la espera de la definición con los 14 cabildos indígenas de un espacio de trabajo para el desarrollo de la mesa creativa para la ruta de trabajo </t>
  </si>
  <si>
    <t>Agendamiento de las reuniones</t>
  </si>
  <si>
    <t xml:space="preserve">Se está a la espera de la definición con los 14 cabildos indígenas de un espacio de trabajo para el desarrollo de la mesa creativa para la ruta de trabajo. </t>
  </si>
  <si>
    <t>No ha sido posible generar un puente de comunicación con el espacio autónomo indígena. Se generará nuevas comunicaciones y se pedirá apoyo a la SCRD para poder establecer conexión efectiva.</t>
  </si>
  <si>
    <t xml:space="preserve">CANAL CAPITAL </t>
  </si>
  <si>
    <t>Planeación</t>
  </si>
  <si>
    <t>Paloma Solano</t>
  </si>
  <si>
    <t>457 83 00 Ext: 5017</t>
  </si>
  <si>
    <t>paloma.solano@canalcapital.gov.co</t>
  </si>
  <si>
    <t>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t>
  </si>
  <si>
    <t>Realizar un (1) campeonato distrital de fútbol y microfútbol por año, por grupos etarios para los pueblos indígenas que hacen parte del espacio autónomo. La acción se desarrollará mediante concertación con las autoridades de estos pueblos.</t>
  </si>
  <si>
    <t>Diferencial;Poblacional; Genero</t>
  </si>
  <si>
    <t>Campeonatos distritales de fútbol y microfútbol realizados  por año para los pueblos indígenas que hacen parte del espacio autónomo.</t>
  </si>
  <si>
    <t>Sumatoria de número de campeonatos distritales de fútbol y microfútbol realizados  por año para los pueblos indígenas que hacen parte del espacio autónomo</t>
  </si>
  <si>
    <t xml:space="preserve">Se llevó a cabo reunión el 24 de marzo de 2021, en esta reunión se realizó el análisis de las 4 acciones en conjunto, llegando al compromiso que los pueblos indígenas se reunirán con el objetivo de diseñar una propuesta para la implementación de la acción.  Para la presentación de la propuesta por parte de los pueblos se acordó realizar una mesa de trabajo presencial el día 13 de abril de 2021. </t>
  </si>
  <si>
    <t xml:space="preserve">Los días 3 y 27 de mayo de 2021 se realizaron reuniones de seguimiento con el consultivo indígena en pleno, en donde se acordó que los pueblos indígenas enviarán una propuesta para el desarrollo de los torneos. El IDRD, por su parte dispuso el Estadio de Techo para realizar la inauguración y el cierre del campeonato, así como generar piezas por las redes de comunicación del IDRD. </t>
  </si>
  <si>
    <t>0-0%</t>
  </si>
  <si>
    <t>0.0%</t>
  </si>
  <si>
    <t xml:space="preserve">No se cuenta con avance cualitativo en el presente reporte </t>
  </si>
  <si>
    <t xml:space="preserve">Los días 30 de julio y 22 de septiembre de 2021 se llevó a cabo reuniones con el consultivo indígena con el fin de coordinar la implementación de la acción. En dichas reuniones se coordinó que se realizará un campeonato de fútbol 11 y microfutbol con la participación de equipos femeninos y masculinos a desarrollarse en el último trimestre de 2021. </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</si>
  <si>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</si>
  <si>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</si>
  <si>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</si>
  <si>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</si>
  <si>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</si>
  <si>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</si>
  <si>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</si>
  <si>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Realizar un (1) encuentro de juegos tradicionales anual para cada pueblo indígena bajo sus usos y costumbres.</t>
  </si>
  <si>
    <t xml:space="preserve"> Encuentro de juegos tradicionales del pueblo indígena</t>
  </si>
  <si>
    <t>Sumatoria de número de  Encuentros de juegos tradicionales del pueblo indígena realizados</t>
  </si>
  <si>
    <t>Se llevó a cabo reunión el 24 de marzo de 2021, en esta reunión se realizó el análisis de las 4 acciones en conjunto, llegando al compromiso que los pueblos indígenas se reunirán con el objetivo de diseñar una propuesta para la implementación de la acción. Para la presentación de la propuesta por parte de los pueblos se acordó realizar una mesa de trabajo presencial el día 13 de abril de 2021.</t>
  </si>
  <si>
    <t xml:space="preserve">En reunión del 27 de mayo de 2021, se acordó con los gobernadores que, cada pueblo indígena enviaba una propuesta al DIRD para el desarrollo de los juegos tradicionales. A la fecha, el día 11 de junio de 2021 el Pueblo Inga envío propuesta para el desarrollo de los juegos tradicionales  en consecuencia el IDRD está estudiando la propuesta y programará reunión con el pueblo para el mes de julio de 2021. 
</t>
  </si>
  <si>
    <t xml:space="preserve">Los días 30 de julio y 22 de septiembre de 2021 se llevó a cabo reuniones con el consultivo indígena con el fin de coordinar la implementación de la acción. En dichas reuniones se coordinó que se realizarán los juegos tradicionales para tres o cuatro cabildos por año, a la fecha el IDRD ha recibido las propuestas de los cabildos Yanacona e Inga.
El día 23 de septiembre en reunión con el Cabildo Yanacona se coordinó la implementación de la propuesta en el último trimestre de 2021. Y el 29 de septiembre en reunión con el Cabildo Inga se coordinó la implementación de la propuesta en el último trimestre. </t>
  </si>
  <si>
    <t>Disponer de mínimo 80 cupos en procesos de formación deportiva para niños, niñas y adolescentes de los pueblos indígenas que hacen parte del espacio autónomo.</t>
  </si>
  <si>
    <t>Número de cupos otorgados en procesos de formación deportiva para niños, niñas y adolescentes de los pueblos indígenas que hacen parte del espacio autónomo</t>
  </si>
  <si>
    <t>Sumatoria de cupos otorgados en procesos de formación deportiva para niños, niñas y adolescentes de los pueblos indígenas que hacen parte del espacio autónomo</t>
  </si>
  <si>
    <t xml:space="preserve">Se llevó a cabo reunión el 24 de marzo de 2021, en esta reunión se realizó el análisis de las 4 acciones en conjunto, llegando al compromiso que los pueblos indígenas se reunirán con el objetivo de realizar un mapeo y consolidar un listado de los NNA interesados en participar en los procesos de formación deportiva, para lo cual se acordó que en la mesa de trabajo presencial del día 13 de abril de 2021 darán a conocer el listado. </t>
  </si>
  <si>
    <t xml:space="preserve">A 30 de junio, se recibió listado de NNA de los pueblos indígenas de Tubú, Inga y Yanacona interesados en participar en los procesos bajo la misionalidad de los programas de Escuelas de mi Barrio y Deporte para la Vida. Sin embargo, después de realizar el proceso de comunicación con los padres de familia y/o adultos cuidadores de los menores de edad, se encontró con dificultades de comunicación y envío de documentos para la inscripción. 
A la fecha, se encuentran en proceso de inscripción los siguientes NNA y jóvenes. 
Pueblo Inga: 19 NNA
Pueblo Tubú: 3 NNA 
Pueblo Yanacona: 2 NNA 
Para el proceso de inscripción de los demás NNA, los gestores del IDRD continúan con el proceso de llamar y enviar mensajes a los padres de familia. </t>
  </si>
  <si>
    <t xml:space="preserve">Dificultades para el proceso de comunicación e inscripción de los menores de edad, la mayoría de los padres y/o adultos cuidadores no responden las llamadas. </t>
  </si>
  <si>
    <t>$ 5.209.623</t>
  </si>
  <si>
    <t xml:space="preserve">A la fecha, se cuenta con 30 personas inscritas en procesos deportivos de Natación, Atletismo y Baloncesto, de ellos 15 son de género femenino  y 15 son de género masculino. 18 son NNA, 8 jóvenes y 4 adultos  de  los Cabildos Inga y Tubú.  </t>
  </si>
  <si>
    <t xml:space="preserve">
Se recibió información de NNA interesados en participar en los procesos de formativos de los Cabildos de Yanacona, Inga y Tubú a la fecha se cuenta con el siguiente reporte.
Cabildo Yanacona:
- 3 de ellos manifestaron no estar interesados en participar en las escuelas de las localidad de Puente Aranda y se les dificulta trasladarse a otras localidades.
- 2 de ellos manifestaron no poder asistir al programa porque se cruza con los horarios académicos.
- 2 de ellos No han contestado el celular, entra a buzón.
Cabildo Inga:
- 1 inscrito en natación en la Localidad Ciudad Bolívar.
- 1 inscrito en baloncesto en la Localidad de Santa Fe
- 6 de ellos manifestaron no poder asistir al programa porque se cruza con los horarios académicos.
- A 5 de ellos se les brindó la información, pero no se ha obtenido respuesta.
- 25 personas,  de los cuales 12 mujeres y 13 hombres en natación en el marco del programa de Deporte para la vida.
Cabildo Tubú:
- 3 ellos inscritos en atletismo en la Localidad de Ciudad Bolívar
- 1 de ellos no ha enviado los documentos requisitos de inscripción
- 9 de ellos tiene el celular fuera de servicio
- 5 de ellos manifestaron no poder asistir al programa porque se cruza con los horarios académicos.
- 1 de ellos es menor de 3 años, por lo cual no aplica con la edad mínima para el ingreso al programa. </t>
  </si>
  <si>
    <t xml:space="preserve">141. Implementar 1 estrategia que articule el deporte en el Distrito Capital, para el desarrollo en la base deportiva </t>
  </si>
  <si>
    <t>7850 Implementación de una estrategia para el desarrollo deportivo y competitivo de Bogotá</t>
  </si>
  <si>
    <t>Garantizar el préstamo de canchas sintéticas de fútbol y fútbol sala, para el desarrollo deportivo de los pueblos indígenas que hacen parte del espacio autónomo</t>
  </si>
  <si>
    <t>Poblacional; diferencial</t>
  </si>
  <si>
    <t>Porcentaje de préstamo de canchas sinteticas concertadas con gobernadoras y gobernadores de la comunidad de pueblos indígenas</t>
  </si>
  <si>
    <t>(Número canchas sinteticas prestadas para las comunidades de pueblos indígenas/ Número de canchas sinteticas concertadas con gobernadoras y gobernadores de la comunidad)*100</t>
  </si>
  <si>
    <t>Sin linea Base</t>
  </si>
  <si>
    <t>En la reunión realizada el 24 de marzo de 2021, el IDRD presentó el listado de las canchas, condiciones y requisitos para su uso. Se plantea mesa de trabajo con los gobernadores y gobernadoras para coordinar cuales serán las canchas y verificar su disponibilidad, georeferenciarlos de tal manera que se les facilite las condiciones de desplazamiento de la comunidad beneficiada.</t>
  </si>
  <si>
    <t xml:space="preserve">El día 21 de Junio de 2021 se recibió solicitud para la realización de un evento deportivo por parte del Cabildo Inga en el parque Tercer Milenio,  para lo cual se programó reunión con el cabildo para organizar la actividad, sin embrago, a la fecha el cabildo no ha podido cumplir la asistencia a las reuniones y se reprogramó para el día 9 de julio. 
</t>
  </si>
  <si>
    <t>Incumplimiento por parte del cabildo en las reuniones de implementación programadas</t>
  </si>
  <si>
    <t xml:space="preserve">El Cabildo Yanacona envío solicitud del escenario el Campincito, desde el IDRD se les remitió la información por correo electrónico pero no se ha tenido respuesta.
El Cabildo Inga solicitó usos de espacios en el Parque Tercer Milenio, el IDRD dio las indicaciones pertinentes. A la fecha el cabildo no ha enviado la solicitud de fechas y horas necesarias para el uso.  
Pese a que el instituto ha dispuesto a profesionales de la Subdirección Técnica de Parques para la implementación de la actividad, no se ha tenido respuesta de cuáles son los escenarios que requieren los cabildos para materializar las actividades.
</t>
  </si>
  <si>
    <t>145. Sostenibilidad del 100% de parques y escenarios deportivos administrados por el IDRD, de acuerdo a la priorización realizada.</t>
  </si>
  <si>
    <t>7853 Administración de parques y escenarios innovadores, sostenibles y con adaptación al cambio climático en Bogotá</t>
  </si>
  <si>
    <t>Subdirección Técnica de Parques</t>
  </si>
  <si>
    <t>Myriam Monsalve</t>
  </si>
  <si>
    <t xml:space="preserve">myriam.monsalve@idrd.gov.co </t>
  </si>
  <si>
    <t>El préstamo de los escenarios estará sujeto al cumplimiento de los protocolos establecidos para su uso y conforme con lo dispuesto en el manual de aprovechamiento económico.
Previamente se debe concertar entre el IDRD y las gobernadoras y gobernadores de la comunidad de pueblos indígenas el prestamo de las canchas sitenticas y futbol sala dependiendo la disponibiidad de horas y fechas.
El presupuesto programado es indicativo.
El presupuesto estimado para el cumplimiento de la acción será modificado una vez se concerte con  las gobernadoras y gobernadores de la comunidad las canchas sinteticas a utilizar</t>
  </si>
  <si>
    <t xml:space="preserve">Garantizar la vinculación de niñas, niños, adolescentes y jóvenes de los Pueblos Indígenas que hacen parte del espacio autónomo a los procesos de formación impartidos por la OFB, en los Centros Filarmónicos Escolares y Locales </t>
  </si>
  <si>
    <t>Educación
de Calidad</t>
  </si>
  <si>
    <t xml:space="preserve">Etnico </t>
  </si>
  <si>
    <t>Número de personas beneficiadas</t>
  </si>
  <si>
    <t>Sumatoria de personas beneficiadas</t>
  </si>
  <si>
    <t xml:space="preserve"> Al corte del 31 de Marzo se alcanzò la cifra de 24 niñas, niños y adolescentes de las Comunidades Indígenas, el cual se espera incrementar con la labor de difusión que se va a desarrollar, según lo concertado.</t>
  </si>
  <si>
    <t>La principal dificultad para la vinculación de las personas de las Comunidades Indígenas, es el desconocimiento del programa, pero en la reunión de concertación se acordó elaborar una pieza publicitaria para que las autoridades lo difundan entre sus familias.</t>
  </si>
  <si>
    <t xml:space="preserve">Al 30 de septiembre registramos la participación de 38 niñas, niños, adolescentes y jóvenes indigenas, superando la meta en un 52%, lo que nos permite afirmar que el programa ha alcanzado una gran acogida en los Pueblos Indígenas. </t>
  </si>
  <si>
    <t xml:space="preserve">Formación integral más y mejor tiempo enlos colegios
</t>
  </si>
  <si>
    <t xml:space="preserve">
Realizar un proceso integral de formación a lo largo de la vida con énfasis en el arte y la cultura </t>
  </si>
  <si>
    <t>7663  Formación 
musical Vamos a la 
Filarmónica</t>
  </si>
  <si>
    <t>Dirección de Fomento y Desarrollo</t>
  </si>
  <si>
    <t>Gisela de la Guardia
Diana Carolina Ruiz</t>
  </si>
  <si>
    <t>2889988 Extensiones 117 - 111</t>
  </si>
  <si>
    <t>gdelaguardia@ofb.gov.co
druiz@ofb.gov.co</t>
  </si>
  <si>
    <t>Camino de protección y desarrollo integral</t>
  </si>
  <si>
    <t>Movilidad segura, sostenible y accesible</t>
  </si>
  <si>
    <t>Garantizar la incorporación en el programa “niños y niñas primero” incorporando el enfoque diferencial etnico indigena.</t>
  </si>
  <si>
    <t>11: Lograr que las ciudades y los asentamientos humanos sean inclusivos, seguros, resilientes</t>
  </si>
  <si>
    <t xml:space="preserve">Diferencial </t>
  </si>
  <si>
    <t>Número de convocatorias para conformación de mesa técnica con la SED y posteriores reuniones para la articulación de la incorporación en el programa</t>
  </si>
  <si>
    <t>Sumatoria del número de convocatorias realizadas</t>
  </si>
  <si>
    <t>Sin Línea base</t>
  </si>
  <si>
    <t>$ 18.265.175</t>
  </si>
  <si>
    <t>Se realiza la primera mesa interinstitucional Secretaria Distrital de Educación – Secretaria Distrital de Movilidad en donde se define Consolidar y reforzar el programa de movilidad Niñas y Niños primero con el fin de aumentar el número de beneficiarios y facilitar el acceso a la educación de niñas, niños y adolescentes</t>
  </si>
  <si>
    <t>$ 141.000</t>
  </si>
  <si>
    <t>Se realiza reunión entre los funcionarios de la subdirección de Gestión en vía y de la Oficina de Gestión Social, donde se identica la participación en el programa de 22 indigenas de los pueblos Muisca, Pijao, Andoque, Nasa, Zenú, Inga y Chimila</t>
  </si>
  <si>
    <t>Pendiente realizar reunión con los líderes de la comunidad con el fin de focalizar aún más las actividades a realizar.</t>
  </si>
  <si>
    <t>$ 300.000</t>
  </si>
  <si>
    <t xml:space="preserve"> Se hace el ejercicio de revisar la base georrefenciada de estudiantes de Secretaría de Educación enviada el 28 de julio. Allí se evidencia que actualmente en los proyectos Al Colegio en Bici y Ciempiés se benefician 27 niñas, niños y adolescentes indigenas de los pueblos Muisca, Pijao, Andoque, Paez y Wayuu.</t>
  </si>
  <si>
    <t xml:space="preserve">Pendiente realizar reunión con los líderes de la comunidad con el fin de focalizar aún más las actividades a realizar. </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</si>
  <si>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</si>
  <si>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</si>
  <si>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</si>
  <si>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</si>
  <si>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Secretaría Distrital de  Movilidad</t>
  </si>
  <si>
    <t>Subdirección de Gestión en vía</t>
  </si>
  <si>
    <t xml:space="preserve">Nathaly Patiño
Cristian Medina
Luisa Salinas
Luisa Rubio        </t>
  </si>
  <si>
    <t>npatino@movilidadbogota.gov.co - cmedina@movilidadbogota.gov.co  - lfsalinas@movilidadbogota.gov.co - lbrubio@movilidadbogota.gov.co</t>
  </si>
  <si>
    <t>Subsidios y transferencias para la equidad</t>
  </si>
  <si>
    <t xml:space="preserve">Generar una estrategia para incluir a los pueblos indígenas en la reducción del gasto en transporte público, teniendo en cuenta el enfoque diferencial étnico indígena de la no sisbenización de esta población.   </t>
  </si>
  <si>
    <t>Numero de estrategias de inclusión realizadas</t>
  </si>
  <si>
    <t>Sumatoria del número de estrategias de inclusión de los pueblos indígenas en la reducción del gasto en transporte público</t>
  </si>
  <si>
    <t>Se solicitó información sociodemográfica y socioeconómica a la a la subdirección de Asuntos Étnicos de la Secretaría Distrital de Gobierno y se identificaron 5302 indígenas en la base ”Bogotá Solidaria en Casa” (Diciembre).   Se concluyó en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Indígena.</t>
  </si>
  <si>
    <t>De otro lado, con el objetivo de continuar caracterizando la situación actual de la comunidad Indígena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12.238 personas, el 34,64%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16,2% de los gastos totales.</t>
  </si>
  <si>
    <t>A partir de la consultoría realizada y teniendo en cuenta las características y necesidades de las poblaciones étnicas, así como la dificultad de hallar a la totalidad de la población Indígena dentro de la base de SISBEN IV, la entidad se encuentra realizando diferentes análisis con el fin de priorizar a la comunidad dentro de los beneficios de la nueva política tarifaria, a partir de los listados censales distritales y nacionales de esta población.</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</si>
  <si>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</si>
  <si>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</si>
  <si>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</si>
  <si>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</si>
  <si>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Lina Quiñones</t>
  </si>
  <si>
    <t>lmquinones@movilidadbogota.gov.co</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</si>
  <si>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</si>
  <si>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Garantizar la inclusión de 100 Mujeres indígenas a los cursos en los centros de inclusión digital en horarios diferenciados y acompañamiento, acordados con las autoridades en espacio autónomo</t>
  </si>
  <si>
    <t>Igualdad de género</t>
  </si>
  <si>
    <t>Problacional-Diferencial y Género</t>
  </si>
  <si>
    <t xml:space="preserve"> #de mujeres indígenas capacitadas en los centros de inclusión digitales </t>
  </si>
  <si>
    <t>Sumatoria de Mujeres Indígenas capacitadas en los centros de inclusión digital</t>
  </si>
  <si>
    <t xml:space="preserve">Con la consultiva de mujeres indígenas se han llevado a cabo acciones de articulación que han permitido un avannce del 56% de la meta 2021. Adicionalmente  se encuentran en proceso de formación un total de 34 mujeres indígenas. la meta para el 2021 se fijó en 25 mujeres formadas. </t>
  </si>
  <si>
    <t>A junio de 2021, la meta tiene una avance superior a lo presupuestado para el año. De la meta de 25 mujeres formadas para el 2021, se encuentran formadas un total de 33 mujeres indígenas, gracias a la articulación entre la autoridades de los pueblos indígenas y la Secretaría de la Mujer. Las mujeres indígenas han tomado los cursos de "Contructoras TIC para la Paz" (1), "Habilidades Digitales" (21), "Habilidades Socioemocionales" (10) y "Prevención de Violencias Digitales" (1)</t>
  </si>
  <si>
    <t>Para este periodo no se presentaron dificultades.</t>
  </si>
  <si>
    <t>Con corte a 30 de septiembre de 2021, se reporta la formación de un total de 52 mujeres indígenas, superando la meta de 25 mujeres para el año 2021. De las 52 mujeres, 19 de ellas se formaron en el tercer trimestre del 2021. Las mujeres indígenas se formaron en los cursos de constructoras TIC para la paz, Habilidades Digitales, Habilidades socio-emocionales y Prevención de las violencias digitales.</t>
  </si>
  <si>
    <t>No se han reportado dificultades para el avance de la meta</t>
  </si>
  <si>
    <t>Con corte a 31 de diciembre de 2021, se reporta la formación de un total de 65 mujeres indígenas, superando la meta de 25 mujeres para el año 2021. De las 65 mujeres, 13 de ellas se formaron en el tercer trimestre del 2021. Las mujeres indígenas se formaron en los cursos de constructoras TIC para la paz, Habilidades Digitales, Habilidades socio-emocionales y Prevención de las violencias digitales.</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</si>
  <si>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</si>
  <si>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</si>
  <si>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</si>
  <si>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</si>
  <si>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 xml:space="preserve">Secretaría Distrital de la Mujer </t>
  </si>
  <si>
    <t>Dirección de Enfoque Diferencial</t>
  </si>
  <si>
    <t>Yenny Guzmán
Mónica Tenorio</t>
  </si>
  <si>
    <t>3108561029 3114540842</t>
  </si>
  <si>
    <t>yguzman@sdmujer.gov.co
mtenorio@sdmujer.gov.co</t>
  </si>
  <si>
    <t>Formar a las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</si>
  <si>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Mujeres indígenas formadas en las habilidades financieras con enfoque diferencial 
</t>
  </si>
  <si>
    <t xml:space="preserve">Sumatoria de Mujeres Indígenas Formadas en habilidades financieras                                                                     </t>
  </si>
  <si>
    <t>Para esta acción nos encontramos  realizando el proceso de alistamiento institucional,  toda vez que las autoridades manifestaron que estos cursos se dejaran para el  segundo semestre, debido a que las mujeres  se encuentran desarrollando otro proceso de capacitación con cámara y comercio, y no tendrían el alcance para dar cumplimiento</t>
  </si>
  <si>
    <t>Para esta acción nos encontramos  realizando el proceso de alistamiento institucional, toda vez que las autoridades manifestaron que estos cursos se dejaran para el segundo semestre, debido a que las mujeres  se encuentran desarrollando otro proceso de capacitación con la Cámara de Comercio, y no tendrían el alcance para dar cumplimiento.</t>
  </si>
  <si>
    <t>se determinó una metodología de acompañamiento  para lasmujeres que tomen los cursos. Se reaizará articulación con la subsecretaría de políticas de igualdad para su ejecución</t>
  </si>
  <si>
    <t xml:space="preserve">La acción afirmativa presenta retrasos, sin embargo, se asignará a una profesional de la Subsecretaría de Políticas de igualdad el seguimiento de la acción,l y el desarrollo del curso. </t>
  </si>
  <si>
    <t xml:space="preserve">Para el mes de septiembre del 2021 el equipo territorial de la estrategia de Emprendimiento y Empleabilidad realizó articulación con la Dirección de Enfoque Diferencial. Después de las reuniones entre ambos equipos, las gestoras territoriales desarrollaron documento "Metodologias para cursos de habilidades financieras para grupos étnicos sesiones sincrónicas" la cual fue validad por la Dirección de Enfoque Diferencial.                                            Para el mes de noviembre se llevó a cabo de  nuevo reunión con referentas étnicas de la Dirección de Enfoque Diferencial y las gestoras del equipo Territorial de la Estrategia de Emprendimiento y Empleabilidad, en dicha reunión se llegó al acuerdo que para el año 2021 únicamente tomarían el curso de Educación Financiera mujeres indígenas y afro.                                   Del 01 al 05 de diciembre el equipo territorial realizó convocatoria telefónica a mujeres indígenas a listado de mujeres suministrado por la gestora étnica del equipo territorial.                La reunión de inducción se llevó a cabo el día 07 de diciembre. El curso se realizó durante todo el mes de diciembre. El total de mujeres indígenas inscritas fue de 9. El total de mujeres que han culminado el curso son 3.  </t>
  </si>
  <si>
    <t xml:space="preserve">La gestora étnica del equipo territorial realizó llamadas de seguimiento a las mujeres indígenas inscritas en el curso de habilidades financieras, aquí se pudo identificar que del total de las 9 mujeres inscritas 6 no han culminado el curso, la razón es porque durante el mes de diciembre viajaron de regreso a sus territorios y no contaban ni con el tiempo ni con el acceso a internet para poder realizar este curso. La gestora étnica del equipo territorial vía llamada telefónica ánima a las mujeres a terminar el curso para recibir el certificado y les manifiesta culminarlo en un periodo de 2 semanas (finales de enero y primera semana de febrero). Se realizará llamadas de seguimiento para verificación. </t>
  </si>
  <si>
    <t>Diseñar y acompañar la estrategia de emprendimiento  y empleabilidad para la autonomía económica de las mujeres</t>
  </si>
  <si>
    <t>Desarrollo de capacidades
 para aumentar la autonomía y empoderamiento de las mujeres  en toda su diversidad en Bogotá</t>
  </si>
  <si>
    <t>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</si>
  <si>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Contratación de  gestora indígena  para temas de habilidades financieras y empleabilidad.
</t>
  </si>
  <si>
    <t xml:space="preserve">Gestora indígena contratada para temas de habilidades financieras y empleabilidad.                     </t>
  </si>
  <si>
    <t xml:space="preserve">
Inversión</t>
  </si>
  <si>
    <t xml:space="preserve">Debido que las autoridades  manifestaron que estos cursos se dejaran para el  segundo semestre, el proceso de la contratación de una  gestora se programó para el segundo semestre, dando alcance a la solicitud hecha por los consultivos. </t>
  </si>
  <si>
    <t>Para esta acción nos encontramos  realizando el proceso de alistamiento institucional,  toda vez que las autoridades manifestaron que estos cursos se dejaran para el segundo semestre, debido a que las mujeres  se encuentran desarrollando otro proceso de capacitación con Cámara de Comercio, y no tendrían el alcance para dar cumplimiento. Por otro lado, se ha avanzado en el proceso de contratación de la gestora indígena para apoyar técnicamente los procesos de formación, en el marco de la implementación de la estrategia para el desarrollo de capacidades para el emprendimiento y empleabilidad de las mujeres en toda su diversidad.</t>
  </si>
  <si>
    <t xml:space="preserve">En 27 de julio de 2021 se realizó la contratación de una Gestora indígena para los temas de habilidades financieras y empleabilidad con enfoqu diferencial étnico, acudiendo a los usus y costumbre de la población. </t>
  </si>
  <si>
    <t xml:space="preserve">Desde el equipo territorial de la estrategia de emprendimiento y empleabilidad la gestora contratada en julio fue la encargada de realizar las diferentes acciones de convocatoria y seguimiento a la participación de mujeres indígenas en  curso de Educación Financiera con enfoque étnico </t>
  </si>
  <si>
    <t>No se reportan dificultades en esta tema para diciembre</t>
  </si>
  <si>
    <t>Garantizar la vinculación de 1 referente indígena en el modelo de Casa de Igualdad de Oportunidades para Mujeres de ruralidad (El modelo está en su construcción) y se realizaran diálogos con las autoridades indígenas para incluir la visión indígena en el modelo de ruralidad.</t>
  </si>
  <si>
    <t xml:space="preserve">Vinculación de referenta indígenas  en el modelo de Casa de Igualdad de Oportunidades para Mujeres de ruralidad  </t>
  </si>
  <si>
    <t>Una (1) Referente  indígena contratada</t>
  </si>
  <si>
    <t>El inicio de esta acción está programado en el año 2023</t>
  </si>
  <si>
    <t>Esta acción está por comenzar en el año 2023</t>
  </si>
  <si>
    <t>Esta acción está programada para 2023</t>
  </si>
  <si>
    <t>Igualdad de oportunidades
 y desarrollo de capacidades
 para las mujeres</t>
  </si>
  <si>
    <t>Territorializar la política pública de mujeres y equidad de género a través 
de las Casas de Igualdad de Oportunidades en las 20 localidades</t>
  </si>
  <si>
    <t>Implementación de la Estrategia de Territorialización de la Política
 Pública de Mujeres y Equidad de Género a través de las Casas de Igualdad de Oportunidades para las Mujeres en Bogotá</t>
  </si>
  <si>
    <t>Propiciar 2 espacios mensuales en 4 CIOMS para el intercambio de saberes de las mujeres indígenas que permita el desarrollo de las capacidades y promover el bienestar socio emocional, garantizando insumos propios para actividades</t>
  </si>
  <si>
    <t xml:space="preserve">Espacios mensuales propiciados en las 4 CIOMS para el intercambio de saberes de mujeres indígenas </t>
  </si>
  <si>
    <t>Sumatoria de los espacios propiciados en las 4 CIOMS</t>
  </si>
  <si>
    <t xml:space="preserve">Se avanzó en el proceso de articulación con la Dirección de Enfoque Diferencial, así pues, se estableció que se avanzará en la concertación de  4 espacios permanentes en las CIOM de las localidades que las mujeres indígenas decidan, para de este modo brindar los espacios solicitados. </t>
  </si>
  <si>
    <t xml:space="preserve">Se recibió primer cronograma de solicitud de espacios para las CIOM, por parte de la Direcciòn de Enfoque Diferencial, con programaciòn por pueblo para estar en las casas los sábados por la tarde y domingos, se inicia tràmite de autorizaciòn con la Direcciòn Administrativa, dado que en los horarios definidos no hay equipos humanos porque esta por fuera del horario de atenciòn. </t>
  </si>
  <si>
    <t>5 CIOM con disposición de uso</t>
  </si>
  <si>
    <t>A partir del cronograma remitido por el equipo de enfoque diferencial se ha hecho la solicitud de los espacios de las CIOM.  En el caso de la CIOM Fontibón, desde el 10 de julio se viene haciendo uso del mismo. 
Las casas solicitadas son:
La Candelaria
Fontibón
Ciudad Bolívar
Suba
Engativá
La CIOM Usme no cuenta actualmente con inmueble, por lo que no se logró poner a disposición.</t>
  </si>
  <si>
    <t xml:space="preserve">No se cuenta con Inmueble en CIOM Usme, solicitar otra casa que permita el encuentro con las mujeres indigenas. </t>
  </si>
  <si>
    <t>Se hizo la gestión de los espacios en las CIOMs que fueron solicitando las contratistas de la Dirección de Enfoque Diferencial. Las mujeres indígenas hicieron uso de las CIOMs de Engativá, La Candelaria, Ciudad Bolívar, Fontibón y Teusaquillo. También se posibilitó la CIO Chapinero para una actividad puntual de las mujeres Embera.</t>
  </si>
  <si>
    <t>La programación vario a último momento por parte de las mujeres indígenas, tanto de cancelación de espacios como movimiento en los horarios. 
Sobre esto, se acordo confirmar con las profesionales  de la Dirección de Enfoque Diferencial el uso de los espacios los jueves y los viernes de cada semana. De tal manera, ya no se manejó una programación mensual, sino semanal, dadas las contigencias en las agendas de las mujeres indígenas. También las colegas crearon un chat para mantener una comunicación más fluida.</t>
  </si>
  <si>
    <t>Implementación de la Estrategia de Territorialización
 de la Política Pública de Mujeres y Equidad de Género a través de las Casas de Igualdad de Oportunidades para las Mujeres en Bogotá</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</si>
  <si>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</si>
  <si>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Fortalecimiento de los aspectos administrativos, financieros, técnicos, políticos y sociales de 8 organizaciones o procesos organizativos de mujeres indígenas.</t>
  </si>
  <si>
    <t xml:space="preserve">Fortalecimiento de procesos organizativos de mujeres indígenas  en los aspectos administrativos, financieros, técnicos, políticos </t>
  </si>
  <si>
    <t>Sumatoria de los procesos de fortaleciendo proceso organizativos indígena</t>
  </si>
  <si>
    <t>El inicio de esta acción está programado en el mes de junio</t>
  </si>
  <si>
    <t>Se adelanta trámite de Convenio con el IDPAC para el apoyo a las organizaciones, sin embargo, se cuenta con el equipo de Fortalecimiento a las Organizaciones que puede empezar procesos de caracterización de las organizaciones, paso fundamental para pasar al proceso con el IDPAC.</t>
  </si>
  <si>
    <t>Está pendiente coordinar la fecha para presentar el modelo de asistencia técnica para el fortalecimiento a las organizaciones de mujeres, a las autoridades indígenas, y empezar la caracterización.</t>
  </si>
  <si>
    <t xml:space="preserve">El 7 de septiembre se socializó del modelo de asistencia técnica para el fortalecimiento con autoridades indígenas: Carolina Jacanamijoy – Autoridad Cabildo Inga
DaWilio Durán -Gobernador Pueblo Wounnam
Paulina Majin- Gobernadora Cabildo Yanacona
María Carmenza- Vicegobernadora Cabildo Misak
Mariluz Dary Uribe – Gobernadora Pueblo Tubu
Ximena Telpiz- Delegada Pueblo de los Pastos
Sandra Chindoy – Gobernadora Kansá
El 17  de septiembre se acuerda recibir respuesta por parte de las autoridades indígenas sobre la implentación del modelo. Se concreta el acuerdo fijando fecha para realizar el ejercicio de caracterización de los 8 procesos organizativos el 14-10-2021 a las 2:00 a.m.  en la Casa Indígena.
 </t>
  </si>
  <si>
    <t xml:space="preserve">La dificultad para iniciar el proceso de fortalecimiento, se dio más en relación con los tiempos de trámite interno de revisión por parte de las autoridades indígenas del modelo, para su aprobación. Se agendó reunión para el 24 de agosto, que fue cancelada, se reprogramó para el 7 de septiembre, lográndose realizar y finalmente se concertar el ejercicio de caracterización. </t>
  </si>
  <si>
    <t xml:space="preserve">Durante el último trimestre se concertó reunión con las autoridades indígenas con el fin de presentar el modelo de asistencia técnica de fortalecimiento y el instrumento de caracterización. Se realizaron estos ejercicios y se acuerda revisar el instrumento de caracterización de los procesos organizativos de las mujeres indígenas a fin de ajustar el lenguaje y las palabras del instrumento a los usos y costumbres de los pueblos indígenas.
Se realizan dos las jornadas de trabajo necesarias donde participo una mujer autoridad indígena y dos contratistas de la Dirección de ED, que representan los pueblos indígenas con el fin de apoyar la tarea de ajuste del instrumento de caracterización. 
Como resultado se ha dejado el instrumento para ser socializado de nuevo a las autoridades indígenas y posibilitar la aplicación del mismo para avanzar en el proceso pleno de fortalecimiento. 
</t>
  </si>
  <si>
    <t xml:space="preserve">Debido a las dinámicas propias de los pueblos indígenas, hasta el momento no se ha logrado establecer espacios de concertación que posibiliten presentar el instrumento de caracterización ajustado a su lenguaje, usos y costumbres, requisito fundamental para avanzar en el proceso de fortalecimiento pleno, el cual también debe ser un ejercicio de concertación. 
Dentro de las soluciones se contempla enviar vía casilla electrónica el instrumento de caracterización ajustado al lenguaje, usos y costumbres de los pueblos indígenas, con el fin de que las autoridades lo vayan conociendo y posibilitando su aprobación e implementación.  Con el fin de garantizar los recursos para el fortalecimiento, desde la Dirección de Territorialización de Derechos y Participaciòn se ha dispuesto los recursos, en un convenio firmado, para apoyar las orrganizaciones en 2022. 
</t>
  </si>
  <si>
    <t xml:space="preserve">El enfoque se aplica en tanto se ha dialogado con las mujeres indigenas en los elementos a incorporar en el modelo de asistencia técnica para el fortalecimiento a las organizaciones.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</si>
  <si>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</si>
  <si>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</si>
  <si>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 xml:space="preserve">Desde la SD Mujer se ha dispuesto de un equipo para el fortalecimiento  a las organizaciones que ha acompañado el proceso, y quienes están en diálogo con las organizaciones de mujeres indígenas.  Los recursos para la vigencia 2021, se han contemplado en el Convenio que existe firmado para el fortalecimiento a las organizaciones </t>
  </si>
  <si>
    <t>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</si>
  <si>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 xml:space="preserve">Sesiones de seguimiento  ( Las jornadas garantizarán logística y transporte para las mujeres indígenas si se hace de forma presencial) </t>
  </si>
  <si>
    <t>Seguimiento al plan de acción de la PPMyEG.</t>
  </si>
  <si>
    <t xml:space="preserve">
# de sesiones de seguimiento al plan de acción de la PPMyEG. (Una por año)
</t>
  </si>
  <si>
    <t>El inicio de esta acción está programado en el año 2022</t>
  </si>
  <si>
    <t>Esta accion empieza en el 2022</t>
  </si>
  <si>
    <t>Hacer un nuevo contrato social
 con igualdad de oportunidades para la inclusión social, productiva y política</t>
  </si>
  <si>
    <t>1 jornada de socialización sobre la PPMyEG y avances del plan de acción</t>
  </si>
  <si>
    <t xml:space="preserve">Sensibilización sobre el CONPES y plan de acción de la PPMyEG realizadas
</t>
  </si>
  <si>
    <t xml:space="preserve"># de Jornada de sensibilización sobre el CONPES y plan de acción de la PPMyEG
</t>
  </si>
  <si>
    <t xml:space="preserve">Se avanzó en el proceso de articulación con la Dirección de Enfoque Diferencial, así pues, se estableció de realizar un trabajo articulado para  identificar los grupos  de mujeres indígenas interesadas en este proceso de información. Para proceder a la concertación de horarios, espacio y demás aspectos necesarios. </t>
  </si>
  <si>
    <t>En reunión del 25 de junio se acordò definir la fecha y hora para realizar la jornada de presentaciòn del CONPES 14 de 2020.</t>
  </si>
  <si>
    <t>Las mujeres indígenas definieron que en octubre se hará reunión de concertación y la sesión de socialización de la PPMyEG se realizará en en noviembre. </t>
  </si>
  <si>
    <t xml:space="preserve">Se requiere definir fecha para la realizaciòn de la acciòn. </t>
  </si>
  <si>
    <t>La Dirección de Derechos y Diseño de Política realizó  una jornada de socialización del Conpes 14 de la Política Pública de Mujeres y Equidad de Género con representantes de los pueblos indígenas que habitan bogotá. Fecha de la reunión 26 de noviembre de 2021. Lugar: Calle 9 No 9-60. Se anexa la respectiva acta.</t>
  </si>
  <si>
    <t>La acción fue concertada con las autoridades indìgenas y se articuló con ellas para que la reunión contara con alimentos acorde con las costumbres y preferencias alimentarias de los pueblos convocados. Algunas mujeres de los pueblos indígenas fueron contratadas por el operador de la SDMujer para la preparación de refrigerios y almuerzos.</t>
  </si>
  <si>
    <t>SDMujer continuara con la contratación de  2 referentes indígenas quienes apoyaran los procesos Misionales e incorporar el enfoque de Género y Diferencial</t>
  </si>
  <si>
    <t xml:space="preserve"> Contratación de dos referentas indígenas para la  prestación  de servicios y apoyo a la gestión </t>
  </si>
  <si>
    <t># de referentas  indígena contratada</t>
  </si>
  <si>
    <t>La Dirección de Enfoque Diferencial Cuenta con dos Referentes indígenas desde el 21 de Enero de 2021, quienes ha sido el enlace entre el sector y la comunidad afro para la implementación de las acciones afirmativas</t>
  </si>
  <si>
    <t>La Dirección de Enfoque Diferencial cuenta con dos referentes indígenas desde el 21 de enero de 2021, quienes ha sido el enlace entre el sector y la comunidad afro para la implementación de las acciones afirmativas</t>
  </si>
  <si>
    <t>Se ha contado con dos referentes indígenas que han apoyado en la incorporaron a la dirección de Enfoque Diferencial, además son las encargadas de apoyar los procesos misionales e incorporar el enfoque de género y diferencial. Los procesos que ha acompañado han permitido el avance de las acciones afirmativas del espacio autónomo de autoridades.</t>
  </si>
  <si>
    <t xml:space="preserve">No se ha reportado dificultades para el  avance de la meta </t>
  </si>
  <si>
    <t xml:space="preserve">Se realizó la contratación de dos referentes indígenas, avalada por las autoridades indígenas del espacio autónomo 612, quienes han generado articulación en la implementación de las acciones afirmativas del espacio autónomo de autoridades y la Consejería de Mujeres indígenas, así como han apoyado los procesos misionales e incorporar el enfoque de género y diferencial, desde las particularidades de las mujeres indígenas. 
</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</si>
  <si>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</si>
  <si>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</si>
  <si>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</si>
  <si>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Se identifican las normas sociales asociadas a la repartición del trabajo doméstico entre hombres y mujeres incluyendo la perspectiva indígena</t>
  </si>
  <si>
    <t xml:space="preserve"> Identificación de las normas sociales asociadas a la repartición del trabajo doméstico entre hombre y mujeres indígenas </t>
  </si>
  <si>
    <t># de  investigaciónes que identifiquen e incorporen las normas sociales asociadas a la repartición del trabajo doméstico entre hombre y mujeres indígenas</t>
  </si>
  <si>
    <t xml:space="preserve"> El proceso de caracterización de cuidadoras y cuidadores de grupos indígenas se inició con una jornada de concertación que se realizó con la Consejería Distrital de Mujeres Indígenas en la cual se estableció la metodología para la realización de los grupos focales que permitiría la recolección de la información. A este respecto, se concretaron conjuntamente las preguntas que orientarían el trabajo con los grupos focales frente a la concepción del “Cuidado” desde la cosmovisión de los pueblos indígenas para garantizar la recolección y sistematización de la información, incluyendo la identificación de las normas sociales asociadas a la repartición del trabajo doméstico entre hombres y mujeres teniendo en cuenta las particularidades de las mujeres indígenas para el desarrollo de los encuentros.  En ese sentido, se promovieron cuatro grupos focales, dos grupos presenciales y dos grupos virtuales para un total de 41 mujeres cuidadoras de los 15 pueblos indígenas que tienen representación en la Consejería Distrital de Mujeres Indígenas en Bogotá. Los pueblos indígenas participantes fueron:  Eperara Siapidara, Yanakona, Kichwa, Cubeo, Inga, Nasa, Wounaan, Tubú Hurimassa, Kankuamo, los Pastos, Muisca Bosa, Muisca Suba, Misak-Misak y Uitoto.  Como producto de las acciones descritas anteriormente, a 31 de marzo se cuenta con un documento de caracterización de mujeres cuidadoras indígenas, el cual se encuentra en revisión.</t>
  </si>
  <si>
    <t xml:space="preserve">Desde las comunidades indígenas presentaron observaciones de fondo a la metodología de grupos focales para la caracterización de las mujeres cuidadoras. Por lo anterior, fue necesario ajustar dicha metodología con un lenguaje y ejemplos más cercanos a los pueblos indígenas. Para ello, en diciembre del 2020 se llevaron espacios de discusión y aprobación de la guía metodológica, antes de realizar los encuentros o grupos focales con las cuidadoras indígenas. Esto requirió más tiempo de lo proyectado en la etapa de recolección de información. </t>
  </si>
  <si>
    <t>La acción afirmativa se cumplió en su totalidad en el primer trimestre de la vigencia.
El día 23 de abril de 2021 (en el segundo trimestre) se realizó la socialización del documento a la comunidad indígena del decreto.</t>
  </si>
  <si>
    <t>No se presentaron dificultades para llevar a cabo la acción</t>
  </si>
  <si>
    <t>$ 4.300.800</t>
  </si>
  <si>
    <t xml:space="preserve">
En el marco de la estrategia pedagógica y de cambio cultural de la Secretaría Distrital de la Mujer, el equipo del Sistema Distrital de Cuidado (SIDICU) realizó en el último trimestre de 2020 un proceso de investigación con el apoyo de la Dirección de Enfoque Diferencial (DED) de la misma secretaría para identificar las normas sociales de hombres y mujeres indígenas en torno al cuidado. El proceso de investigación se inició con una jornada de concertación que se realizó con la Consejería Distrital de Mujeres Indígenas en la cual se estableció la metodología para la realización de los grupos focales que permitiría la recolección de la información. Así, se concretaron conjuntamente las preguntas que orientaron el trabajo con los grupos focales teniendo en cuenta la cosmovisión de los pueblos indígenas. En ese orden de ideas, se realizaron dos grupos focales con hombres indígenas, tres grupos focales realizados a mujeres indígenas y un grupo focal mixto. En estos espacios participaron hombres de los pueblos: Muisca de Bosa, Muisca de Suba, Inga, Kichwa, Uitoto, Eperera Siapidara y mujeres de los pueblos Eperara Siapidara, Yanakona, Kichwa, Cubeo, Inga, Nasa, Wounaan, Tubú Hurimassa, Kankuamo, los Pastos, Muisca Bosa, Muisca Suba, Misak-Misak y Uitoto. 
Como producto de las acciones descritas anteriormente, en el primer trimestre de 2021 se redactó un documento de investigación sobre las normas sociales asociadas a la repartición del trabajo de cuidado entre hombres y mujeres indígenas que se presentó a las autoridades indígenas el 23 de abril de 2021. Este documento se encuentra en revisión por parte de las autoridades.</t>
  </si>
  <si>
    <t>No se presentaron dificultades para llevar a cabo la acción.</t>
  </si>
  <si>
    <t>Esta acción se cumplió en su totalidad en el segundo trimestre de la vigencia. </t>
  </si>
  <si>
    <t>No aplica.</t>
  </si>
  <si>
    <t>El enfoque poblacional se aplicó en tanto que es una investigación específicamente para una población: los pueblos indígenas. Y el enfoque de género fue aplicado dado que el documento analiza de forma diferencial cuáles son las normas sociales que identifican hombres y mujeres indígenas con respecto al trabajo de cuidado.</t>
  </si>
  <si>
    <t>Sistema Distrital del
 Cuidado</t>
  </si>
  <si>
    <t>Formular e implementar una estrategia pedagógica para la valoración, la resignificación, el reconocimiento y la redistribución del trabajo de
cuidado no remunerado que realizan las mujeres en Bogotá</t>
  </si>
  <si>
    <t>Implementación del Sistema Distrital de Cuidado en Bogotá</t>
  </si>
  <si>
    <t xml:space="preserve">Vincular e incluir las particularidades de las mujeres indígenas de cada pueblo según sus usos y costumbres, en el sistema de cuidado. </t>
  </si>
  <si>
    <t xml:space="preserve">Caracterización de  las particularidades de las mujeres indígenas de cada pueblo según sus usos y costumbres, para su vinculación en el sistema de cuidado.  </t>
  </si>
  <si>
    <t># de documentos de caracterización que incluya la cosmovisión y la cosmogonía de las mujeres cuidadoras indígenas.</t>
  </si>
  <si>
    <t>En el marco de la estrategia de cuidado a cuidadoras de la Secretaría Distrital de la Mujer, el equipo del Sistema Distrital de Cuidado - SIDICU y la Dirección de Enfoque Diferencial -DED, realizaron un proceso de caracterización de las mujeres cuidadoras en diferentes grupos poblacionales del distrito capital, dentro de los cuales se encuentran los grupos indígenas.  El proceso de caracterización de cuidadoras y cuidadores de grupos indígenas se inició con una jornada de concertación que se realizó con la Consejería Distrital de Mujeres Indígenas en la cual se estableció la metodología para la realización de los grupos focales que permitiría la recolección de la información. A este respecto, se concretaron conjuntamente las preguntas que orientarían el trabajo con los grupos focales frente a la concepción del “Cuidado” desde la cosmovisión de los pueblos indígenas para garantizar la recolección y sistematización de la información, teniendo en cuenta las particularidades de las mujeres indígenas para el desarrollo de los encuentros.  En ese sentido, se promovieron cuatro grupos focales, dos grupos presenciales y dos grupos virtuales para un total de 41 mujeres cuidadoras de los 15 pueblos indígenas que tienen representación en la Consejería Distrital de Mujeres Indígenas en Bogotá. Los pueblos indígenas participantes fueron:  Eperara Siapidara, Yanakona, Kichwa, Cubeo, Inga, Nasa, Wounaan, Tubú Hurimassa, Kankuamo, los Pastos, Muisca Bosa, Muisca Suba, Misak-Misak y Uitoto.  Como producto de las acciones descritas anteriormente, a 31 de marzo se cuenta con un documento de caracterización de mujeres cuidadoras indígenas, el cual se encuentra en revisión.</t>
  </si>
  <si>
    <t>Esta acción se cumplió en su totalidad en el trimestre anterior. El 23 de abril fue socializado el documento de caracterización a las autoridades indígenas, consejerías y delegaciones de los 14 pueblos reconocidos en el decreto 612.</t>
  </si>
  <si>
    <t>Esta acción se cumplió en su totalidad en el primer trimestre de la vigencia.</t>
  </si>
  <si>
    <t>El enfoque diferencial en esta acción se aplicó a través de garantizar la participación de mujeres cuidadoras indígenas en la realización de grupos focales cuya información otorgada permitió realizar el documento de caracterización que contiene el desarrollo de los siguientes componentes: quiénes son las cuidadoras, significado o sentires sobre el cuidar, sentimientos alrededor del trabajo de cuidado, prácticas del trabajo de cuidado y necesidades de las cuidadoras, desde la cosmogonía y cosmovisión de los pueblos indígenas que hacen parte del decreto 612.</t>
  </si>
  <si>
    <t>Sistema Distrital del 
Cuidado</t>
  </si>
  <si>
    <t>Formular las bases técnicas y coordinar la implementación 
del sistema distrital del cuidado</t>
  </si>
  <si>
    <t>Las mujeres indígenas son beneficiarias de las acciones de cuidado a cuidadoras del sistema distrital de cuidado (50  mujeres formadas como cuidadoras)</t>
  </si>
  <si>
    <t xml:space="preserve">Mujeres indígenas  formadas como cuidadoras. </t>
  </si>
  <si>
    <t xml:space="preserve"># de mujeres indígenas  formadas como cuidadoras. </t>
  </si>
  <si>
    <t>Se ha diseñado un plan operativo para dar cumplimiento a las formaciones a cuidadoras indígenas en el 2021. Este plan será aprobado en abril del 2021.  Los cursos de formación iniciarán en junio del 2021.</t>
  </si>
  <si>
    <t xml:space="preserve">Acción programada para iniciar en agosto del 2021, según el plan de trabajo del Equipo SIDICU del 2021, reportado en el primer trimestre. 
El 31 de mayo se firmó el convenio entre el SENA y la SDMujer, en el cual se enmarcan las acciones asociadas a los diferentes procesos formativos con cuidadoras en Bogotá. </t>
  </si>
  <si>
    <t>A la fecha no se ha logrado la articulación con la comunidad indígena (delegaciones, autoridades y consejerías) para el proceso de convocatoria a los cursos de formación, debido a que se encuentra pendiente la aprobación del plan de trabajo propuesto por la SDMujer por parte de las autoridades indígenas. Se planteó una reunión con el objetivo de presentar el plan de trabajo a la comunidad, la cual se llevará a cabo en el mes de julio.</t>
  </si>
  <si>
    <t>$ 13.572.500</t>
  </si>
  <si>
    <t>El 16 de julio se llevó a cabo el primer Comité Operativo con el SENA, donde se dio inicio formalmente al Convenio Interadministrativo-DC-012-2021. Con este convenio se formalizó la solicitud del proceso de evaluación certificación, con el cual se pueden homologar los saberes de cuidado.
El 6 de septiembre se realizó encuentro con las autoridades indígenas con el fin de presentar los servicios de formación para cuidadoras en el marco de la acción afirmativa, indicando que la formación a brindar es específicamente en áreas de cuidado así:
-Certificación de saberes: oferta 2021 "Atender necesidades de acompañamiento según preferencias espirituales y emocionales"
-Formación complementaria: curso autogestionable “Herramientas para cuidadoras en el reconocimiento de su trabajo de cuidado”, el cual se encuentra en español.
Se dieron a conocer los requisitos de cada proceso de formación y se acordó enviar piezas gráficas que permitan ampliar la información sobre este proceso. Estas piezas están en proceso de diagramación y serán enviadas a la comunidad la primera semana de octubre. Así mismo, en la reunión, las autoridades indígenas solicitaron que se presentara la oferta de formación a las delegadas de los 16 pueblos con el fin de que ellas escogan los cursos a tomar. </t>
  </si>
  <si>
    <t>Para el proceso de convocatoria la comunidad indígena solicitó que la oferta de cursos de formación sea presentada a las delegadas de los 16 pueblos y que sean ellas mismas quienes coordinen los tiempos y espacios para poder formarse. Esto debido a que el curso de formacion se abre mínimo con 20 personas.</t>
  </si>
  <si>
    <t>0%</t>
  </si>
  <si>
    <t>El día 08 de octubre se realizó reunión con la Consejería Distrital de Mujeres Indígenas en donde se socializó el proceso de certificación de saberes con el SENA y se recibió retroalimentación por parte de las mujeres indígenas en donde manifestaron su interés en que los saberes propios de partería sean certificados a través de los procesos de homologación de saberes con el SENA. Como compromisos se definió: i)enviar las piezas comunicativas del proceso para su difusión en los grupos de las comunidades; ii) la referenta Indy Tuntaquimba presentará la propuesta a las delegadas indígenas quienes definirán la viabilidad de la certificación de saberes de partería y según esto, realizar la gesión respectiva con el SENA.
Con respecto a los compromisos anteriores, el día 27 de octubre se enviaron (vía correo electrónico) las piezas comunicativas del proceso de certificación de saberes a las Autoridades Indígenas y a la Consejería Distrital de Mujeres Indígenas con el fin de que estas piezas se divulgaran a la comunidad, y el 14 de diciembre la referenta Indy Tuntaquimba informó que en conversaciones con la Gobernadora Patricia Jacanamijoy sobre la acción afirmativa, la gobernadora dio a conocer que años atrás se han adelantado con éxito procesos de formación con el SENA en temas como: técnico en salud pública, enfermería y primera infancia, dirigidos a las comunidades indígenas y por tanto es viable realizar la gestión con el SENA para la certificación de saberes en partería. Al respecto, se remitió el mismo 14 de diciembre correo al SENA en donde se presenta el interés articular estos procesos de formación en el Convenio existente entre la SDMujer y el SENA así como incluir la certificación de saberes en partería. Se está a la espera de respuesta por parte del SENA.
El día 04 de noviembre se realizó reunión con la Consejería Distrital de Mujeres Indígenas para presentar avances en la implementación de las acciones afirmativas, en donde las mujeres solicitan que las piezas comunicativas de formación sean enviadas por WhatsApp para mayor difusión a los diferentes pueblos y comunidades, y aclaran que darán inicio al proceso de convocatoria para formación a partir del año 2022. 
Por otra parte, es importante mencionar que el 29 de octubre se realizó el Segundo Comité Operativo con el SENA en donde se realizó consulta con respecto al requisito de noveno grado para iniciar procesos de certificación de saberes. El 08 de noviembre el SENA confirma a través de correo que no se requiere como requisito de inscripción para la norma "Atender necesidades de acompañamiento según preferencias espirituales y emocionales", el noveno grado de estudio o cualquier otro grado de formación. </t>
  </si>
  <si>
    <t>En reunión del día 04 de noviembre la Consejería Distrital de Mujeres Indígenas aclaró que darán inicio al proceso de convocatoria para formación a partir del año 2022.
Adicionalmente, el 1 de diciembre el SENA infomó que solo se atenderán los grupos que se encuentran en ejecución debido a que los instructores tienen contrato hasta el día 17 de diciembre de 2021, por tanto se retomarán los procesos de convocatoria a partir del año 2022.</t>
  </si>
  <si>
    <t>El enfoque diferencial en esta acción se ha aplicado por medio del diálogo constante con las delegadas y consejerías de la comunidad indígena con el fin de recibir retroalimentación frente al proceso de certificación de saberes, así como con el diseño de piezas comunicativas con enfoque diferencial sobre el proceso de certificación para realizar las convocatorias.</t>
  </si>
  <si>
    <t>Las mujeres indígenas son beneficiarias de las acciones de cuidado a cuidadoras del sistema distrital de cuidado (300 atenciones brindadas a mujeres indígenas cuidadoras  en el marco de los espacios de respiro)</t>
  </si>
  <si>
    <t xml:space="preserve">Atención a mujeres indígenas cuidadoras  en el marco de los espacios de respiro   </t>
  </si>
  <si>
    <t xml:space="preserve"># de atenciones brindadas a mujeres indígenas cuidadoras  en el marco de los espacios de respiro                                  
</t>
  </si>
  <si>
    <t>Se ha diseñado un plan operativo para dar cumplimiento a las atenciones en talleres de respiro a cuidadoras indígenas en el 2021. Este plan será aprobado en abril del 2021.  Los talleres respiro iniciarán en junio del 2021.</t>
  </si>
  <si>
    <t>Se realizó una ruta de servicios para mujeres cuidadoras indígenas, donde se priorizaron espacios respiro de recorrridos turísticos por la ciudad y avistamiento de fauna con enfoque étnico indígena. Con respecto a los recorridos turísticos se elaboró una propuesta con el IDT para su implementación a partir de julio de 2021. En lo que refiere a la actividad de avistamiento de fauna se tiene programado para julio articular los espacios y definir la convocatoria en conjunto con el Instituto Distrital de Protección y Bienestar Animal - IDPYBA.
Se diseñó un plan de trabajo para el cuatrienio, el cual consta de una ejecución de 60 atenciones para el 2021, 100 en el 2022 y 2023 y 42 para el 2024, dando así cumplimiento a las 300 atenciones definidas en la acción afirmativa. La ejecución de este plan de trabajo iniciará en agosto del 2021.
Los días 03 y 11 de junio Indy Tuntaquimba referenta indígena, asistió a una reunión de articulación entre las referentas indígenas de la Secretaría Distrital de la Mujer y la Consejeria Distrital de Mujeres Indigenas CDMI, con el fin de revisar del Plan Integral de Acciones Afirmativas de mujeres indígenas de Bogotá.
Se elaboró un documento con una propuesta de cómo incorporar el enfoque diferencial a los espacios respiro de la oferta institucional y se elaboró una guía o ruta del proceso de implementación.</t>
  </si>
  <si>
    <t>A la fecha no se ha logrado la articulación con la comunidad indígena (delegaciones, autoridades y consejerías) para el proceso de convocatoria para los espacios respiro, debido a que se encuentra pendiente la aprobación del plan de trabajo propuesto por la SDMujer por parte de las autoridades indígenas. Se planteó una reunión con el objetivo de presentar el plan de trabajo a la comunidad, la cual se llevará a cabo en el mes de julio.</t>
  </si>
  <si>
    <t>$ 6.862.500</t>
  </si>
  <si>
    <t>Se cuenta con un plan operativo y una ruta de servicios respiro priorizados para mujeres cuidadoras indígenas.
El día 29 de julio se realizó reunión con las autoridades indígenas, consejerías y delegaciones en donde se presentó el Sistema Distrital de Cuidado, las acciones afirmativas concertadas y su avance, y específicamente la propuesta de implementación de los espacios respiro priorizados para las mujeres cuidadoras indígenas así:
Propuesta de implementación:
2021: 50 mujeres (en 5 meses) 
2022: 110 mujeres (en 10 meses)
2023: 100 mujeres (en 10 meses)
2024: 42 mujeres (en 6 meses)
Espacios respiro priorizados según necesidades identificadas:
-Recorridos de avistamiento de fauna silvestre urbana: a partir de agosto en diferentes parques de la ciudad.
-Programa “Naturaleza y Cultura", a partir de agosto con dos opciones: Parque Metropolitano San Cristóbal, Parque Zonal Famaco
-Recorridos turísticos a zonas rurales o urbanas a partir de septiembre con 4 opciones: Centro histórico, Humedal Santa María del Lago, Jardín Botánico, Finca agro turística.
En este espacio se informa a la comunidad que los espacios son articulados con diferentes entidades del Distrito como el IDPYBA, IDT y Jardín Botánico y la Secretaría de la Mujer gestiona también su adecuación a las necesidades propias de la comunidad indígena. Así mismo, por solicitud de la comunidad se acordó programar otro espacio de carácter presencial entre Gobernadores y la nueva referenta IndyTuntaquimba para presentar nuevamente una a una las acciones afirmativas concertadas, sus respectivos avances y propuestas para la implementación dado que en la reunión no se contó con la participación de todas las autoridades.
Se programó reunión presencial con autoridades indígenas según el acuerdo del 29 de julio, sin embargo la comunidad no se presentó reprogramádose la reunión de forma virtual para el 6 de septiembre.
El día 10 de agosto se realizó reunión con las consejeras y delegaciones de los pueblos indígenas donde se presentaron nuevamente las acciones afirmativas y sus avances, los servicios respiro priorizados y el plan de implementación. Como resultado la comunidad eligió el espacio respiro de recorridos turísticos brindado por el Instituto Distrital de Turismo (IDT) por medio del cual evaluarán el servicio, la metodología, y recopilarán pros y contras, para decidir si aprueban o no la propuesta. El espacio quedó programado así:
-Charla previa al recorrido: 16 de agosto
-Recorrido turístico rural: 10 de septiembre
El día 16 de agosto se desarrolló charla virtual sobre turismo realizada por el IDT en cumplimiento del prerrequisito para acceder al espacio de recorrido turístico del 10 de septiembre. Sin embargo, el recorido fue reprogramado por el IDT para el mes de noviembre por motivos de contratación internos.
El día 06 de septiembre se realizó reunión con autoridades indígenas en donde se presentaron las gestiones realizadas a la fecha para socializar las acciones afirmativas, sus avances y aprobación del plan operativo de los espacios respiro. Las autoridades indicaron su respaldo al proceso y se solicitó reunión con entidades que prestan los servicios respiro para garantizar el enfoque diferencial. Así mismo se acordó presentar todos los servicios respiro disponibles a las delegadas de cada pueblo para recopilar sus necesidades y expectativas.</t>
  </si>
  <si>
    <t>Si bien se ha cumplido con la gestión para la articulación de los espacios respiro y su programación, se encuentran algunas situaciones que han dificultado su implementación así:
Pese al ofrecimiento del portafolio total de 21 servicios respiro para ser articulados por parte de la Secretaría Distrital de la Mujer, la comunidad Indígena manifestó su preferencia solo hacia tres servicios: recorridos de avistamiento de fauna silvestre, Programa "Naturaleza y Cultura" y recorridos turísticos, lo cual limita las opciones disponibles para el cumplimiento de la acción. 
Adicionalmente, la implementación del plan operativo de servicios respiro se ha visto afectada debido a que la comunidad solicitó realizar un primer recorrido turístico para evaluar el servicio y su metodología y definir su aprobación o no, y tambien debido a que la fecha para llevar a cabo este recorrido turístico fue reprogramada por el Instituto Distrital de Turismo-IDT por motivos internos, por lo cual se llevará a cabo hasta el mes de noviembre.
Adicionalmente, la convocatoria de espacios respiro diferentes a recorridos turísticos se encuentra en espera, dado que las autoridades  indígenas solicitaron a la referenta la realización de reuniones internas con mujeres delegadas para presentar toda la oferta de servicios, recoger sus expectativas frente a estos espacios y una reunión intersectorial para el mes de octubre con las entidades del Distrito que prestan estos servicios, con el fin de incorporar el enfoque diferencial indígena.</t>
  </si>
  <si>
    <t>El día 08 de octubre se realizó reunión con la Consejería de Mujeres Indígenas en donde propusieron los siguientes cuatro tipos de espacios respiro con el fin de avanzar en la implementación de esta acción afirmativa:
1. Armonización corporal: masajes corporales a partir de los saberes de medicina ancestral de los pueblos inga, kankuamo, muisca bosa, muisca suba, para los cuales recomiendan las delegaciones, contar con insumos como camillas, batas y esencias preparadas por las mujeres indígenas. 
2. Expresiones culturales: tiene como objetivo el intercambio cultural con acompañamiento de un instructor o sabedor (técnico o profesional indígena) en las siguientes temáticas: música, danza y pintura, garantizando los insumos propios.
3. Alimentos propios: tiene como objetivo intercambiar saberes. Se propone que para esta actividad cada mujer lleve el alimento que compartirá preparado previamente.
4. Natación: las delegadas proponen a la SDMujer revisar la posibilidad de articular un espacio en esta temática.
De esta reunión quedó como compromiso de la SDMujer validar con las entidades distritales la posibilidad de implementar alguno de los espacios propuestos para los meses restantes del año 2021. 
El día 04 de noviembre se realizó reunión con la Consejería de Mujeres Indígenas en donde de los 4 tipos de espacio que propusieron, las mujeres dieron prioridad al espacio respiro de natación. Allí se informó por parte de la referenta a la comunidad la posbilidad de realizar el espacio respiro de natación en tres complejos acuáticos del IDRD: Fontanar, San Cristóbal y El Tunal, de los cuales las mujeres indígenas escogieron El Tunal. Posteriormente se informó a la comunidad que por disponibilidad, el espacio de natación se realizará en la manzana del cuidado de Usme el 16 de diciembre. 
El día 30 de noviembre se implementó 1 espacio respiro de avistamiento de fauna en articulación con el IDPYBA y la Secretaría Distrital de Ambiente en el Humedal Santa María del Lago con un total de 16 atenciones a personas cuidadoras indígenas del pueblo Kichwa. 
Finalmente, se tiene programada la implementación de 01 espacio respiro de avistamiento de fauna en el parque La Florida en articulación con el IDPYBA, con mujeres indígenas del pueblo Muisca de Suba para el martes 21 de diciembre.</t>
  </si>
  <si>
    <t>Se han evidenciado las siguientes dificultades: 
(i) Mayor tiempo del esperado para articular a nivel institucional el espacio de natación; si bien en la reunión del 04 de noviembre la comunidad eligió el complejo acuático del IDRD ubicado en el Tunal para implementar el espacio respiro de natación, el día 10 de noviembre a través de WhatsApp la funcionaria del IDRD Tania Carvajal confirma que no hay cupos para este servicio en noviembre ni diciembre. Como solución se inició coordinación con las manzanas del cuidado que cuentan con piscina que son Bosa, Kennedy y Usme. Esta última confirmó el 20 de noviembre que contaba con un espacio para implementar el espacio respiro de natación el 16 de diciembre.
(ii) Diferencias entre la disponibilidad de tiempo de las comunidades y la disponibilidad o cupos de las entidades causando demoras para la programación e implementación de los espacios respiro.
(iii) Debido a que los espacios respiro solicitados por la comunidad de armonización corporal y expresiones culturales son espacios con unas características muy específicas solicitadas por la comunidad, estos espacios no existen en la oferta institucional actual y por lo tanto se propondrá su creación ante las entidades e incorporación en una ruta de servicios para el año 2022. La solución que se ha desarrollado ha sido implementar en dupla los espacios respiro y los talleres de cambio cultural, de tal forma que desde la estrategia de cambio cultural se pueda garantizar el suministro de los insumos necesarios para realizar los rituales que permiten la incorporación del enfoque diferencial en los espacios respiro, lo cual ha sido demandado por la comunidad indígena para apoyar la convocatoria a estos servicios.</t>
  </si>
  <si>
    <t>El enfoque diferencial en esta acción se aplicó a través de: (i) participación a la fecha de 16 personas cuidadoras indígenas en espacios respiro, (ii) priorización de servicios teniendo en cuenta las necesidades e intereses de las cuidadoras indígenas, plasmados en el documento de caracterización, (iii) incorporación de las sugerencias y retroalimentación de las mujeres indígenas a la priorización de servicios como el de natación, (iv) gestión para la incorporación del enfoque diferencial en la realización de espacios respiro, en articulación con el Instituto Distrital de Bienestar y Protección Animal, la Secretaría Distrital de Ambiente y la Estrategia de Cambio Cultural, como el avistamiento de fauna y la realización de rituales ancestrales dinamizados por sabedores de la comunidad indígena.</t>
  </si>
  <si>
    <t>Las mujeres indígenas son beneficiarias de las acciones de cuidado a cuidadoras del sistema distrital de cuidado (1 mujer indígena contratada para la estrategia de respiro en el marco del cuidado a cuidadoras por el cuatrenio)</t>
  </si>
  <si>
    <t xml:space="preserve">Contratación de mujer indígena para la estrategia de respiro en el marco del cuidado a cuidadora </t>
  </si>
  <si>
    <t xml:space="preserve"> # de mujeres indígenas contratadas para la estrategia de respiro en el marco del cuidado a cuidadora </t>
  </si>
  <si>
    <t>El proceso de selección de la facilitadora indígena para dinamizar espacios respiro con enfoque étnico inició el 2 de febrero de 2021 y terminó el 5 de marzo de 2021. En total se entrevistaron 4 mujeres y se seleccionó a Indy Tuntaquimba en la entrevista realizada el 5 de marzo de 2021. El proceso de contratación está en curso por parte del equipo administrativo del Sistema Distrital de Cuidado.</t>
  </si>
  <si>
    <t>Si bien no se han presentado dificultades para llevar a cabo la acción, se deben tener en cuenta los tiempos de los procesos de contratación los cuales toman entre 1 y 2 meses.</t>
  </si>
  <si>
    <t xml:space="preserve">Se realizó la contratación de la mujer indígena, su nombre es Indy Harlet Tuntaquimba Palacios e inició la ejecución del contrato 25 de mayo de 2021. El objeto contractual es Prestar servicios profesionales para apoyar la dinamización de espacio de Respiro del Sistema Distrital de Cuidado con enfoque étnico.
Dentro de sus obligaciones se encuentran: 
-Apoyar la articulación con otras entidades para la convocatoria e implementación de espacios de respiro con enfoque étnico en comunidades afrocolombianas, raizales y/o indígenas, previamente acordados con el (la) supervisor(a).
-Apoyar la articulación con otras entidades para desarrollar la estrategia pedagógica y de cambio cultural con enfoque étnico en comunidades afrocolombianas, raizales y/o indígenas, previamente acordadas con el (la) supervisor(a).
-Apoyar la elaboración de insumos, documentos y materiales que contribuyan a la articulación e implementación de la estrategia de cambio cultural para la valoración, resignificación, el reconocimiento y la redistribución del trabajo de cuidado no remunerado que realizan las mujeres afrocolombianas, raizales y/o indígenas en el marco del Sistema Distrital de Cuidado.
-Apoyar la creación de contenidos que contribuyan a la articulación de espacios de respiro y a la realización de actividades de la estrategia pedagógica y de cambio cultural, con enfoque étnico en comunidades afrocolombianas, raizales y/o comunidades indígenas.
A la fecha, Indy Tuntaquimba ha realizado la revisión de los talleres de cambio cultural con enfoque indígena, un documento guía o ruta con los pasos a seguir para la implementación de los espacios respiro, se elaboró un documento con propuesta de implementación de enfoque diferencial a los espacios respiro existentes, se ha reunido con las consejerías de la comunidad indígena y referentas indigenas de la SDMujer con el fin de revisar y presentar los avances de las acciones afirmativas concertadas y en aras de buscar un espacio para la articulación con la comunidad para la convocatoria. 
</t>
  </si>
  <si>
    <t>No se presentaron dificultades para llevar a cabo la acción; se deben tener en cuenta los tiempos de los procesos de contratación los cuales toman entre 1 y 2 meses.</t>
  </si>
  <si>
    <t>$ 21.000.000</t>
  </si>
  <si>
    <t>Esta acción se cumplió en su totalidad en el segundo trimestre con la contratación de Indy Tuntaquimba el 25 de mayo quien ha adelantado acciones de articulación entre la Secretaría Distrital de la Mujer y las comunidades indígenas, llevando a cabo procesos de convocatoria y difusión de los servicios para cuidadoras y de transformación cultural, en el marco del Sistema Distrital de Cuidado. 
A la fecha no se presentan novedades con respecto a la ejecución del contrato.</t>
  </si>
  <si>
    <t>Esta acción se cumplió en su totalidad en el segundo trimestre con la contratación de Indy Tuntaquimba el 25 de mayo quien ha adelantado acciones de articulación entre la Secretaría Distrital de la Mujer y las comunidades indígenas, llevando a cabo procesos de convocatoria y difusión de los servicios para cuidadoras y de transformación cultural, en el marco del Sistema Distrital de Cuidado. Ha gestionado la implementación de 01 espacio respiro de avistamiento de aves y se encuentra pendiente por implementar un espacio respiro de natación. Así mismo, elaboró 01 documento con recomendaciones sobre cómo incluir enfoque diferencial indígena en el servicio de recorrido turístico. Adicionalmente, Indy Tuntaquimba implementó talleres de cambio cultural con 69 personas que se autorreconocen como indígenas. 
A la fecha no se presentan novedades con respecto a la ejecución del contrato.</t>
  </si>
  <si>
    <t>El enfoque diferencial en esta acción se aplicó a través de la contratación de una mujer indígena, recomendada y reconocida por la comunidad, con experiencia y conocimiento en trabajo comunitario étnico. Con el apoyo de la profesional, se desarrollaron contenidos pedagógicos y actividades pedagógicas que buscaban garantizar el enfoque diferencial. </t>
  </si>
  <si>
    <t>Conmemorar el Dia Distrital de las Mujeres Indígenas en el marco de la estrategia de cambio cultural y eliminación de estereotipos para fortalecer el rol de la Mujer Indígena en la sociedad.</t>
  </si>
  <si>
    <t>Conmemoraciones  concertadas e implementadas con la Consejería Distrital de la Mujer indígena</t>
  </si>
  <si>
    <t>Sumatoria de las conmemoraciones  concertadas con la Consejería Distrital de la Mujer indígena</t>
  </si>
  <si>
    <t>Se ha prestado apoyo y asistencia técnica la Consejería Distrital de Mujeres para la revisión de la propuesta para la conmemoración del Día Distrital de las Mujeres Indígenas</t>
  </si>
  <si>
    <t xml:space="preserve">Se han realizado reuniones de alistamiento con los diferentes sectores de la Administración Distrital, con el objetivo de definir los roles en la conmemoración del 5 de septiembre, Día Distrital de las Mujeres Indígenas. Se establece que el Sector mujer tiene un presupuesto de 15'000.000, el Sector cultura de 10'000.000, el Sector gobierno realizará el video de transmisión de saberes de los 15 pueblos, y el sector salud haría la transmisión del pagamento y el Facebook Live. Se estableció la estrategia de comunicaciones, en articulación con los sectores mujer, gobierno y salud. </t>
  </si>
  <si>
    <t>Se implementó el evento de Conmemoración del Día Internacional de la Mujer Indígena el 05 de septiembre, en articulación con las consejeras de la Consejería Distrital de Mujeres Indígena. Donde se tuvo aproximadamente la participación de 30 mujeres por tema de protocolo al auditoria “Sala Gaitán”, adicional se contó con una transmisión por FacebookLive. Para el desarrollo del evento se tuvieron reuniones durante los meses de julio, agosto y septiembre interinstitucionales, algunas con la consejería distrital para definir acuerdos.</t>
  </si>
  <si>
    <t>No se ha reportado dificultades para el  avance de la meta</t>
  </si>
  <si>
    <t>Esta acción se cumplió en su totalidad en el tercer trimestre de la vigencia.</t>
  </si>
  <si>
    <t>Empoderar y fortalecer a niñas, adolescentes y mujeres jóvenes Indígenas desde su identidad cultural y autoestima.</t>
  </si>
  <si>
    <t xml:space="preserve">Semillero de empoderamiento de niñas, adolescentes y mujeres jóvenes indígenas  al  semillero de empoderamiento y educación para el liderazgo  </t>
  </si>
  <si>
    <t xml:space="preserve">Sumatoria de semilleros de empoderamiento dirigidos niñas, adolescentes y mujeres jóvenes indígenas  vinculadas al semillero de empoderamiento y educación para el liderazgo </t>
  </si>
  <si>
    <t xml:space="preserve">Se han realizado reuniones entre las referentes y la encargada de la Estrategia de Empoderamiento dirigida a Niñas, Adolescentes y Mujeres Jóvenes para la implementación del enfoque diferencial indígena en el semillero dirigido a las participantes. También se realizó el diseño de los términos de referencia para la realización del convenio. </t>
  </si>
  <si>
    <t xml:space="preserve">Nos encontramos en la etapa de construcción del convenio, para la incorporación de los enfoques diferencial indígena. Este convenio será firmado con la Organización de los Estados Iberoamericanos, quien será la encargada de su ejecución. </t>
  </si>
  <si>
    <t>Se avanzo en la construcción de la metodología para el desarrollo del semillero de fortalecimiento dirigido a adolescentes Indígenas, donde se revisó las temáticas para las 7 sesiones a desarrollar, adicional se proyectó los perfiles de sabedoras y dinamizadoras indígenas que acompañaran el proceso.</t>
  </si>
  <si>
    <t xml:space="preserve">Se diseño de manera conjunta con las referentes indígenas un semillero de empoderamiento dirigido adolescentes indígenas en conjunto con las delegadas de la consejería. Donde la implementación inicio el 30 de octubre, 6,13,20 y 27 de noviembre, 4 y 11 de diciembre en la casa de pesamiento indígena, con un alcance relacionado con insumos, refrigerios y talento humana para 40 adolescentes.
La  acción solo contaba con la contratación de  las sabedoras por sesiones   sin embargo se realizó la contratación de las dos Sabedoras tiempo completo y una dinamizadora que no se concertó en la acción  
</t>
  </si>
  <si>
    <t xml:space="preserve">Intermitencia o inasistencia de algunas adolescentes desde la tercera sesión, no permitió el cumplimiento del  número de adolescentes vinculadas,  Para la vigencia 2022 se dará continuidad al semillero teniendo en cuenta las observaciones, lecciones  aprendidas y aspectos a mejorar
</t>
  </si>
  <si>
    <t>2. Camino de Consulta Previa, participación y concertación</t>
  </si>
  <si>
    <t>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</si>
  <si>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t>
  </si>
  <si>
    <t xml:space="preserve">vinculación de mujeres indígenas a acciones de formación en planeación y presupuesto participativo sensible al género
 </t>
  </si>
  <si>
    <t xml:space="preserve">sumatoria de Mujeres Indígenas  vinculadas a acciones de formación en planeación y presupuesto participativo sensible al género
</t>
  </si>
  <si>
    <t>no se tuvo avance en la acción</t>
  </si>
  <si>
    <t xml:space="preserve">En reunión interna del 25 de junio se acordó definir la fecha por parte de Enfoque Diferencial para hacer el primer encuentro para dialogar sobre presupuestos participativos y definir el acompañamiento local según corresponda. Se precisa que la iniciativas indígenas, durante el proceso de presupuestos participativos no va a votación sino  a concertación con las autoridades locales. </t>
  </si>
  <si>
    <t xml:space="preserve">Con las mujeres indígenas se desarrollaron 3 sesiones sobre Planeación Local y Presupuestos Participativos, el objetivo de las mismas fue brindar herramientas a las mujeres para cualificar su incidencia en los procesos de planeación local, particularmente la inclusión de acciones en los proyectos de inversión del Plan de Desarrollo Local. Se contó con la participaciòn de 35 mujeres
</t>
  </si>
  <si>
    <t>La actividad se cumplió en el trimestre III, vinculado en la actividad a 35 mujeres indigenas</t>
  </si>
  <si>
    <t xml:space="preserve">Esta acciòn permite a las mujeres indigenas conocer la metodologìa de presupuestos participativos y preparar sus propuestas para la concertaciòn con las Alcaldìas Locales, aportando a los enfoques de la PPMYEG y a la tranversalización en el nivel local </t>
  </si>
  <si>
    <t>Incorporar e implementar el enfoque de género y diferencial en los ejercicios de los presupuestos participativoso</t>
  </si>
  <si>
    <t>Se cuenta con un instrumento orientador, para favorecer los ejercicios de exigibilidad sobre el derecho de las mujeres a una vida libre de violencias de las mujeres indígenas, según su cosmovisión y justicia propia. (Incorporando una 1 Ruta única de atención a mujeres víctimas de violencias y en riesgo de feminicidio, adaptada para incorporar la cosmovisión y justicia propia de las mujeres indígenas)</t>
  </si>
  <si>
    <t xml:space="preserve">Incorporación de la cosmovisión y justicia propia de las mujeres indígenas en la  Ruta única de atención a mujeres víctimas de violencias y en riesgo de feminicidio,. 
</t>
  </si>
  <si>
    <t xml:space="preserve">#de instrumentos orientadores que incorporen la cosmovisión y justicia propia de las mujeres indígenas en la  Ruta única de atención a mujeres víctimas de violencias y en riesgo de feminicidio.
</t>
  </si>
  <si>
    <t xml:space="preserve">Se avanzó en la consolidación de las acciones y los compromisos en relación a los ajustes de la Ruta para la incorporación del enfoque diferencial de la mujer indígena, de modo que pudieran ser viabilizados por la Dirección de enfoque diferencial. </t>
  </si>
  <si>
    <t>Se avanzó en la articulación con la Secretaría de Seguridad, Convivencia y Justicia sobre la ruta de atención a mujeres víctimas de violencias en las Casas de Justicia, y se llevó a cabo reunión con autoridades indígenas con quienes se acordó la revisión del documento que consolida las jornadas de construcción de insumos sobre las mujeres de los distintos pueblos indígenas presentes en Bogotá, para contar con esos insumos para la elaboración de los productos a entregar</t>
  </si>
  <si>
    <t>Se avanzó en la reunión de revisión de compromisos y de necesidades frente al diseño de la infografía sobre la Ruta única según los comentarios de las autoridades indígenas. Se diseñó un borrador para ser socializado con las autoridades y avanzar en los ajustes pertinentes</t>
  </si>
  <si>
    <t>Se envió la propuesta de infografía para revisión y ajustes por parte de las autoridades indígenas. Una vez se haga la revisión y se envíen ajustes, se incorporarán y se enviará la pieza definitiva</t>
  </si>
  <si>
    <t>Esta acción le apunta a la garantía del derecho de las mujeres a una vida libre de violencias, entendiendo que las mujeres tienes experiencias particulares no solamente en relación al ser mujeres sino a las demás características que las constituyen, en este caso, la pertenencia étnica. En este sentido, se toma en cuenta el enfoque de Derechos Humanos, el enfoque de género y el diferencial para dar respuesta institucionalmente a las mujeres indígenas que han hecho parte de este proceso</t>
  </si>
  <si>
    <t>Inspirar confianza y legitimidad para vivir sin miedo y ser epicentro de cultura ciudadana, paz y reconciliación</t>
  </si>
  <si>
    <t xml:space="preserve">
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</si>
  <si>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</si>
  <si>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Se cuenta con un instrumento orientador, para favorecer los ejercicios de exigibilidad sobre el derecho de las mujeres a una vida libre de violencias de las mujeres indígenas, según su cosmovisión y justicia propia (Contratando 1 mujer indígena profesional vinculada al equipo de la Dirección de Eliminación de Violencias en el marco de la atención en violencias )</t>
  </si>
  <si>
    <t xml:space="preserve">
Indígena profesional vinculada al equipo de la Dirección de Eliminación de Violencias en el marco de la atención en violencias </t>
  </si>
  <si>
    <t xml:space="preserve">
# mujeres indígena profesional vinculada al equipo de la Dirección de Eliminación de Violencias en el marco de la atención en violencias </t>
  </si>
  <si>
    <t>Profesional vinculada por contrato de prestación de servicios a la Dirección de eliminación de violencias contra las mujeres en el equipo de Duplas de atención psicosocial. Profesional en psicología remitida por autoridades indígenas, seleccionada a partir del proceso de selección</t>
  </si>
  <si>
    <t>Profesional vinculada por contrato de prestación de servicios a la Dirección de Eliminación de Violencias contra las mujeres en el equipo de Duplas de atención psicosocial.</t>
  </si>
  <si>
    <t xml:space="preserve">Profesional en psicología vinculada por contrato de prestación de servicios a la Dirección de eliminación de violencias contra las mujeres en el equipo de Duplas de atención psicosocial. </t>
  </si>
  <si>
    <t>No se identificaron</t>
  </si>
  <si>
    <t>Profesional vinculada por contrato de prestación de servicios a la Dirección de Eliminación de Violencias contra las Mujeres y Acceso a la Justicia en el equipo de Duplas de atención psicosocial.</t>
  </si>
  <si>
    <t>Dado que el compromiso es una mujer indígena contratada, se reporta el valor inicial del Registro Presupuestal.
Se hizo ajuste al presupuesto asignado para cada año considerando que estaba en 0.</t>
  </si>
  <si>
    <t>Generar 6 encuentros anuales de conversatorios psicosociales para mujeres indígenas en dos localidades de la ciudad. se contará con bolsa de materiales para dichos encuentros, y acompañamiento de Dirección de Enfoque Diferencial</t>
  </si>
  <si>
    <t xml:space="preserve">encuentros psicosociales  para mujeres indígenas desarrollados en las CIOM </t>
  </si>
  <si>
    <t xml:space="preserve">Sumatoria de los encuentros Psicosociales </t>
  </si>
  <si>
    <t>funcionamiento</t>
  </si>
  <si>
    <t xml:space="preserve">En reunión del 25 de junio se acordò generar un espacios entre la coordinadora de psicologas de las CIOM y las mayoras y médicas de los pueblos indigenas para armonizar la metodologia y desarollo de espacios de conversación psicosocial. Se resalta la imposibilidad juridica de pagar a las mayoras que participen en los espacios. </t>
  </si>
  <si>
    <t xml:space="preserve">Se requiere concretar fecha y hora del encuentro de para avanzar en el desarrollo de la actividad </t>
  </si>
  <si>
    <t xml:space="preserve">El 27 de septiembre a las 9 am  se sostuvó reunión en casa de pensamiento indígena, para la armonización metodológica con las sabedoras y la coordinadora de las profesionales psicosociales para organizar dichos encuentros.  A la fecha se cuenta con programaciòn de cuatro encuentros de conversaciòn psicosocial a realizar entre el 24 de octubre y el 5 de diciembre. </t>
  </si>
  <si>
    <t xml:space="preserve">Las autoridades indigenas manifiestan la necesidad de contar con transportes y refrigerios para las sesiones, considerando dialogarlo al interior de la entidad para resolverlo conjuntamente. </t>
  </si>
  <si>
    <t xml:space="preserve">Los encuentros de conversación psicosocial se pactaron para realizar entre noviembre y diciembre, sin embargo, el 4 e noviembre se adelantó una reunión de coordinación metodologíca y las mujeres consideraron que al no ver condiciones materiales y de recursos para la realización de la actividad, esta no se realizaba, este año. Desde la Dir de Territorialización se contó con los recursos humanos y de refrigerios para su realización. </t>
  </si>
  <si>
    <t>No se realizaron los encuentros por cuanto las mujeres índígenas consideran que los recursos dispuestos por la SD Mujer no son suficientes para cubrir los gastos</t>
  </si>
  <si>
    <t>Durante la preparaciòn metodológica se tuvo en cuenta las voces y experiencias de las mujeres indigenas, en la implementación ellas liderarian los encuenrtos con acompañamiento de los equipos psicosociales de las CIOM</t>
  </si>
  <si>
    <t>Gobierno Abierto</t>
  </si>
  <si>
    <t xml:space="preserve">El valor ejecutado corresponde a la preparaciòn realizada por el equipo profesional que prepara y acompaña las sesiones, que hizo toda el alistamiento metodologico </t>
  </si>
  <si>
    <t>1.1 Garantizar acciones para la pervivencia, permanencia y fortalecimiento de la autonomía para la gobernabilidad de los pueblos indígenas y sus instituciones representativas en la ciudad, de conformidad con el Derecho Mayor, la Ley de Origen y la Ley Tan</t>
  </si>
  <si>
    <t>Garantizar 1 proceso de fortalecimiento de capacidades para 25 mujeres indígenas en temas relacionados con el conocimiento de la jurisdicción indígena, reconocimiento de los derechos colectivos de las comunidades , economía del cuidado, estrategias de comunicación y diseño e implementación de políticas públicas con enfoque étnico indígena, entre otras. Se revisarán los contenidos en articulación con la Consejería indígena y autoridades tradicionales (12 sesiones anuales) La Secretaría garantiza recursos específico para esta acción.</t>
  </si>
  <si>
    <t xml:space="preserve">Vinculación de  mujeres indígenas a proceso de fortalecimiento de capacidades para el liderazgo, con contenidos concertados con la Consejería indígena y autoridades tradicionales                    </t>
  </si>
  <si>
    <t xml:space="preserve">Sumatoria de mujeres vinculadas al proceso de fortalecimiento de capacidades para  el liderazgo indígena, en temas concertados con la Consejería indígena y autoridades tradicionales.  </t>
  </si>
  <si>
    <t>Alistamiento institucional: Se han realizado acercamientos para la articulación  con la Escuela Judicial Lara Bonilla para la realización de la escuela de formación política en justicia propia para mujeres indígenas, se considera pertinente aunar esfuerzos técnicos y administrativos a través de un acuerdo de entendimiento con la Secretaría Distrital de la Mujer para garantizar la vinculación de 25 mujeres pertenecientes a los grupos étnicos, específicamente mujeres indígenas, en el proceso formativo de Formación Intercultural y de Derecho Propio.</t>
  </si>
  <si>
    <t xml:space="preserve">Dificultades: No se han presentado dificultades. </t>
  </si>
  <si>
    <t xml:space="preserve">Se realizó la construcción de las temáticas que se incluirán en el convenio a firmar con la Escuela Judicial Lara Bonilla, para la vigencia 2021. </t>
  </si>
  <si>
    <t xml:space="preserve">Estas temáticas aún no cuentan con el aval de las autoridades, debido a que no ha sido posible realizar la reunión por falta de quorum </t>
  </si>
  <si>
    <t>Se establecerá una mesa técnica para avanzar en las metodologías y la estructuración de las actividades para cada una de las sesiones, se contará con una sabedora indígena designada por las Autoridades Indígenas, una de las profesionales para mujeres indígenas y una de las profesionales de la Estrategia de educación flexible, con ello avanzar para la implementación del proceso de formación el próximo 2021.</t>
  </si>
  <si>
    <t>Se presento retraso por parte de la Escuela Judicial Rodrigo Lara Bonilla para la línea base de los contenidos debido al cambio de personal interno que tuvo la Escuela.</t>
  </si>
  <si>
    <t xml:space="preserve">Se han realizado acercamientos con la Escuela Judicial Lara Bonilla para la realización del proceso de formación en justicia propia para mujeres indígenas, a través de un acuerdo de entendimiento con la Secretaría Distrital de la Mujer para garantizar la vinculación de 25 mujeres indígenas
Se desarrollo la contratación de un profesional indígena, vinculado el dia 16 de diciembre quien realizará la construcción tematica, tecnica y metodológica, para la implementación  de la formación ya sea con la Escuela Lara Bonilla o la UAIN (Universidad Autónoma Indígena) </t>
  </si>
  <si>
    <t xml:space="preserve">Desde el mes de julio no se ha tenido respuesta de la Escuela Judicial Lara Bonilla lo que dificulto generar el acuerdo de entendimiento, para el 2022 se realizara indagación de otras entidades academicas para posibilitar convenio de entendimiento que posibilite la formación, esta actividad en concertación con las autoridades indigenas 
</t>
  </si>
  <si>
    <t xml:space="preserve">25 apoyos para las pruebas SABER, exámenes, inscripción a universidades entre otros que se requieran </t>
  </si>
  <si>
    <t>Vinculación de mujeres indígenas al modelo de educación Flexible durante el cuatrienio (para apoyos para las pruebas SABER, exámenes, inscripción a universidades )</t>
  </si>
  <si>
    <t>Sumatoria de mujeres vinculadas a estrategia de educación flexible en alianza con educación  (para apoyos para las pruebas SABER, exámenes, inscripción a universidades )</t>
  </si>
  <si>
    <t>Se generó un plan de trabajo con las acciones para ejecutar la acción afirmativa, Se concertó y formuló un instrumento de caracterización para  identificar a las mujeres interesadas en la estrategia de educación flexible. Se socializó dicho instrumento y se empezó a aplicar el formulario para priorizar el pago de las pruebas Saber 11.</t>
  </si>
  <si>
    <t xml:space="preserve">Dificultades: las interesadas manifestaron que tenían dificultades para el diligenciamiento del formulario          Alternativa de solución: Disponer de apoyo técnico por parte de la Dirección de Enfoque Diferenciar para el diligenciamiento del formulario. </t>
  </si>
  <si>
    <t>Se realizó la convocatoria, donde se recibieron 25 inscripciones de mujeres que serán beneficiadas con el pago de su prueba Saber 11.</t>
  </si>
  <si>
    <t xml:space="preserve">
Se cumplió la meta de los 25 apoyos para las pruebas saber, donde se tuvieron 46 inscritas. Los resultados de la prueba serán entregados en diciembre por parte del ICFES.
</t>
  </si>
  <si>
    <t xml:space="preserve">En tercer trimestre, se cumplió la meta de los 25 apoyos para las pruebas saber, donde se tuvieron 46 inscritas. </t>
  </si>
  <si>
    <t>7. Camino de proteccion y desarrollo integral.</t>
  </si>
  <si>
    <t>7.5Garantía para la implementación de medidas de protección integral que tengan en cuenta los derechos diferenciales de los sujetos de protección especial al interior de los pueblos indígenas, concertadas de acuerdo con sus particularidades culturales</t>
  </si>
  <si>
    <t>Garatizar la transversalización del enfoque diferencial indígena en los planes, programas y proyectos de la SDSCJ a través de la vinculación de un referente indígena concertado con el espacio autónomo.</t>
  </si>
  <si>
    <t>Poblacional diferencial</t>
  </si>
  <si>
    <t>1 de marzo 2021</t>
  </si>
  <si>
    <t>30 de Junio 2024</t>
  </si>
  <si>
    <t>Refetente vinculado</t>
  </si>
  <si>
    <t>Valor constante</t>
  </si>
  <si>
    <t>NO APLICA</t>
  </si>
  <si>
    <t>INVERSIÓN</t>
  </si>
  <si>
    <t>La actividad inició formalmente el 1 de Marzo, según la fecha concertada.
Se dio inicio al proceso contractual, según los procedimientos de la Entidad, adelantándose: Los Estudios Previos, la inclusión del tema en el Plan Anual de Adquisiciones y el trámite de viabilidades técnicas y CDP. El 18 de Marzo, las autoridades indígenas remitieron las hojas de vida sugeridas para la contratación.
Se inició contacto con cada uno y cada una para adelantar el proceso.</t>
  </si>
  <si>
    <t>Hubo un cambios en los directivos de la Subsecretaría de Seguridad y Convivencia, esto generó mayores tiempos en los procesos contractuales. En este momento se agilizan los tiempos.</t>
  </si>
  <si>
    <t xml:space="preserve">Se adelantó el proceso de contratación de la referente remitida por el Consejo Consultivo Indígena. </t>
  </si>
  <si>
    <t>Se solucionaron los contratiempos en el proceso de contratación y se concluyó con la contratación de la profesional remitida.</t>
  </si>
  <si>
    <t>$ 10.800.000</t>
  </si>
  <si>
    <t>Se llevó a cabo la contratación de la referente, quien ya se encuentra adelantando sus obligaciones.</t>
  </si>
  <si>
    <t>No se presentaron dificultades dado que ya se cuenta con la referente contratada.</t>
  </si>
  <si>
    <t>Conciencia y cultura ciudadana para la seguridad, la convivencia y la construcción de confianza</t>
  </si>
  <si>
    <t xml:space="preserve">Seguridad </t>
  </si>
  <si>
    <t xml:space="preserve">Secretaria Distrital de Seguridad, Convivencia y Justicia  </t>
  </si>
  <si>
    <t>Subsecretaría de Seguridad y Convivencia</t>
  </si>
  <si>
    <t xml:space="preserve">Andres Nieto - Leonar Rubiano </t>
  </si>
  <si>
    <t>3779595 ext. 1180</t>
  </si>
  <si>
    <t>Andres.nieto@scj.gov.co
Leonar.rubiano@scj.gov.co</t>
  </si>
  <si>
    <t>Garantizar la vinculación de jóvenes indígenas que en edad de 14 a 28 años, que no estudien y no trabajen, en  los procesos de formación con ejes de convivencia y justicia propia, derechos, ambiente, territorio, dentro de los usos y costumbres propias de las comunidades indígenas.</t>
  </si>
  <si>
    <r>
      <t>Jóvenes de los pueblos  indígenas  residentes en Bogotá en edad de 14 a 28 años,</t>
    </r>
    <r>
      <rPr>
        <sz val="12"/>
        <rFont val="Arial"/>
        <family val="2"/>
      </rPr>
      <t xml:space="preserve"> que</t>
    </r>
    <r>
      <rPr>
        <sz val="12"/>
        <color rgb="FF000000"/>
        <rFont val="Arial"/>
        <family val="2"/>
      </rPr>
      <t xml:space="preserve"> no estudien y no trabajen, vinculados en la estrategia de formación con ejes de convivencia y justicia</t>
    </r>
  </si>
  <si>
    <t>Sumatoria de Jóvenes de los pueblos indígenas  residentes en Bogotá en edad de 14 a 28 años, que no estudien y no trabajen, vinculados en la estrategia de formación con ejes de convivencia y justicia</t>
  </si>
  <si>
    <t>Dado que el proceso de participación de los jóvenes de los pueblos indígenas en la estrategia, estará desarrollado en común acuerdo con los pueblos, este proceso espera la vinculación de los referentes y de los gestores, para adelantar los enlaces respectivos.</t>
  </si>
  <si>
    <t>Desde la Dirección de Prevención se está adelantando la estrategia de jóvenes en la cual se contempla la vinculación de los jóvenes propuestos. Para ello se realizará trabajo en equipo con la dinamizadora, con el fin de diseñar en conjunto y el módulo de jóvenes.</t>
  </si>
  <si>
    <t xml:space="preserve">No se presentan </t>
  </si>
  <si>
    <t>Se está adelantando el levantamiento de información sobre los jóvenes que serían vinculados al proceso de formación de cada una de las comunidades del Consejo Consultivo</t>
  </si>
  <si>
    <t>No se presentan, dado que, ya se están adelantando el levantamiento de bases de datos.</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</si>
  <si>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</si>
  <si>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 xml:space="preserve">Garantizar la vinculación de un equipo de convivencia, 3 mujeres y 3 hombres indígenas, concertados con las autoridades de los 14 pueblos que hacen parte del espacio autónomo; las hojas de vida serán seleccionadas por el espacio autónomo sobre las características requeridas. </t>
  </si>
  <si>
    <t>Personas indígenas vinculadas como gestores y gestoras de convivencia</t>
  </si>
  <si>
    <t>Sumatoria de personas indígenas vinculadas como gestores y gestoras de convivencia</t>
  </si>
  <si>
    <t>La actividad inició formalmente el 1 de Marzo, según la fecha concertada.
Se dio inicio al proceso contractual, según los procedimientos de la Entidad, adelantándose: Los Estudios Previos, la inclusión del tema en el Plan Anual de Adquisiciones y el trámite de viabilidadestécnicas y CDP. El 18 de Marzo, las autoridades indígenas remitieron las hojas de vida sugeridas para la contratación.
Se inició contacto con cada uno y cada una para adelantar el proceso.</t>
  </si>
  <si>
    <t>Hubo un cambio en los directivos de la Subsecretaría de Seguridad y Convivencia, esto generó mayores tiempos en los procesos contractuales. En este momento se agilizan los tiempos.</t>
  </si>
  <si>
    <t xml:space="preserve">Se adelantó el proceso de contratación de las personas indígenas remitidas por el Consejo Consultivo. </t>
  </si>
  <si>
    <t>Se solucionaron los contratiempos en el proceso de contratación y se concluyó con la contratación de los profesionales remitidos. Estando a la espera del envío de dos personas que son nuevas, dado que, las enviadas inicialmente no continuaron con el proceso.</t>
  </si>
  <si>
    <t>$ 14.694.167</t>
  </si>
  <si>
    <t>Se adelantó la contratación de dos gestoras de convivencia.</t>
  </si>
  <si>
    <t>Se presentaron retrasos por cambios de las personas que iban a ser contratadas por parte de los pueblos indígenas y algunos procedimientos internos que retrasaron el proceso de contratación. Pero que se solventaron para continuar con la contratación.</t>
  </si>
  <si>
    <t>Realizar un diagnóstico sobre las necesidades de seguridad y convivencia con temáticas concertadas con las autoridades del espacio autónomo de los pueblos indígenas</t>
  </si>
  <si>
    <t>31 de diciembre 2022</t>
  </si>
  <si>
    <t>Diagnóstico de necesidades en temas de seguridad y convivencia de los pueblos indígenas que habitan en el Distrito de Bogotá</t>
  </si>
  <si>
    <t>Número de etapas del proceso de elaboración del diagnóstico adelantandas / número de tapas del proceso de elaboración del diagnóstico planificadas) * 100</t>
  </si>
  <si>
    <t>Dado que esta acción concertada se estará desarrollado en común acuerdo con los pueblos, este proceso espera la vinculación de los referentes y de los gestores, para adelantar los enlaces respectivos.</t>
  </si>
  <si>
    <t>Con la vinculación de la referente y los gestores, se dará inicio al proceso de realización del documento diágnostico que contenga las necesidades en temas de seguridad y convivencia.</t>
  </si>
  <si>
    <t>La vinculación de las personas a la entidad, dificultad que ya fue solventada.</t>
  </si>
  <si>
    <t>Se está llevando a cabo el documento diagnóstico, el cual contó con una etapa de preparación para el levantamiento de la información y de allí poder ir aplicando en cada una de las comunidades las necesidades de cada una  y poder consolidar.</t>
  </si>
  <si>
    <t>No se presentan retrasos.</t>
  </si>
  <si>
    <t>7.7Fortalecimiento y protección de la familia y el tejido social indígena, desde los derechos diferenciales mediante planes, programas y proyectos que permitan fomentar el libre desarrollo integral y la pervivencia cultural de los pueblos indígenas en la ciudad</t>
  </si>
  <si>
    <t xml:space="preserve">Constituir progresivamente grupos de ciudadanos indígenas comprometidos con la seguridad y la convivencia desde un enfoque indígena. </t>
  </si>
  <si>
    <r>
      <rPr>
        <sz val="12"/>
        <rFont val="Arial"/>
        <family val="2"/>
      </rPr>
      <t>Grupos</t>
    </r>
    <r>
      <rPr>
        <sz val="12"/>
        <color theme="1"/>
        <rFont val="Arial"/>
        <family val="2"/>
      </rPr>
      <t xml:space="preserve"> de ciudadanos indígenas comprometidos con la seguridad y la convivencia desde un enfoque indígena.</t>
    </r>
  </si>
  <si>
    <t>Sumatoria de grupos de ciudadanos indígenas comprometidos con la seguridad y la convivencia desde un enfoque indígena.</t>
  </si>
  <si>
    <t>Desde la Dirección de Prevención se está adelantando la estrategia de grupos ciudadanos en la cual se contempla la vinculación de los grupos ciudadanos indigenas, que será una base entregada por el equipo referente y gestor. Para ello se realizará trabajo en equipo con la dinamizadora.</t>
  </si>
  <si>
    <t>Se está adelantando el levantamiento de las bases de datos sobre las organizaciones existentes en las comunidades del consejo consultivo.</t>
  </si>
  <si>
    <t>Diseñar e implementar una estrategia de diálogo y de coordinación interjurisdiccional entre la justicia ordinaria y la jurssdicción especial indígena (Art. 246. Constitución Política).</t>
  </si>
  <si>
    <t>Paz, justicia e instituciones sólidas</t>
  </si>
  <si>
    <t>Poblacional - Diferencial</t>
  </si>
  <si>
    <t>1 de Marzo de 2021</t>
  </si>
  <si>
    <t>Porcentaje de implementación de estrategia de diálogo y de coordinación interjurisdiccional entre la justicia ordinaria y la jurisdicción especial indígena (Art. 246. Constitución Política)</t>
  </si>
  <si>
    <t>(Número de actvidades para la implementación de la estrategia de diálogo y de coordinación interjurisdiccional entre la justicia ordinaria y la jurisdicción especial indígena (Art. 246. Constitución Política) implementadas /Número de actvidades para la implementación de la estrategia de diálogo y de coordinación interjurisdiccional entre la justicia ordinaria y la jurisdicción especial indígena (Art. 246. Constitución Política) planeadas) * 100</t>
  </si>
  <si>
    <t xml:space="preserve">Durante el mes de marzo se solicitó apoyo técnico a la SAE para atender el compromiso  concertado y definir estrategias de comunicación con las autoridades indígenas. Dicha reunión se llevó a cabo el 17 de marzo de 2021. Producto de este encuentro, se programó a través de la SAE reunión con las autoridades indígenas el 25 de marzo, en este encuentro se abordó la generalidad del compromiso concertado y se establecieron las siguientes acciones:· Reunión para el 19 de abril para definir acciones de proyección de la coordinación interjurisdiccional.· Establecer canales de comunicación entre las autoridades indígenas y la DAJ.· Enviar primer documento borrador de la Jurisdicción Especial Indígena.· Enviar insumos y material conceptual y audiovisual que pudiera orientar la estrategia de articulación interjurisdiccional.· Generar socialización de la Ruta Distrital de Atención a la Mujeres Víctimas de Violencias.
</t>
  </si>
  <si>
    <t>Durante la primer vigencia del año se han adelantado diferentes gestiones relaciondas con el cumplimiento de la acción concertada:
Se ha recopilado información bibliográfica relacionada con la jurísdicción especial indígena
Se ha elaborado un documento borrador que define la jurisdicción especial indígena
Se ha entregado a las autoridades indígenas material relacionado  con el funcionamiento de la JEI
Se han entablado reuniones en coordinación con la SAE para establecer el plan de trabajo de la acción afirmativa
Se socializó con las autoridades indígenas ruta de atención a mujeres víctimas de violencia
Se ha gestionado acompañamiento técnico con SDMujer para desarrollar la acción afirmativa</t>
  </si>
  <si>
    <t>Durante el primer semestre del año hubo retrasos en la contratación del equipo profesional a cargo de adelantar la acción afirmativa. 
A su vez, las dinámicas de la pandemia generaron la dificultad de realizar encuentros presenciales con las autoridades indígenas para avanzar en el cumplimiento de la acción.
Por lo anterior, en coordinación con la SAE, se tiene establecido una reunión el 15 de julio del presente año para agilizar lo relacionado con la acción concertada.</t>
  </si>
  <si>
    <t xml:space="preserve"> $     26.693.973,00</t>
  </si>
  <si>
    <r>
      <t>Durante el periodo en mención se llevaron a cabo encuentros con las autoridades indígenas del Distrito, la SAE, la SDMujer, y la SDIS para orientar la ruta de trabajo de la acción afirmativa. Las reuniones se llevaron a cabo el 5 y 25 de agosto. En dichos encuentros con las autoridades indígenas se generaron discusiones en torno a las barreras de acceso a la justicia para las comunidades indígenas en general, y en particular para las mujeres, niños, niñas y adolescentes y avanzar en propuestas de acción concreta para el abordaje de las barreras identificadas.
De igual forma, la Dirección de Acceso a la Justicia elevó un requerimiento de apoyo técnico a la SDMujer para orientar uno de los productos de la acción afirmativa relacionada con la ruta de atención para mujeres indígenas.</t>
    </r>
    <r>
      <rPr>
        <b/>
        <sz val="10"/>
        <color rgb="FFFF0000"/>
        <rFont val="Arial"/>
        <family val="2"/>
      </rPr>
      <t xml:space="preserve">
VER NOTA DEL SECTOR COLUMNA "BO"</t>
    </r>
  </si>
  <si>
    <t>Las autoridades indígenas informaron en la última sesión de trabajo (25 de agosto) que solicitarían el apoyo a las Secretarías de Integración Social, Gobierno, Mujer, y Seguridad, Convivencia y Justicia para el desarrollo de un espacio autónomo fuera de la ciudad para trabajar los temas de justicia y la articulación, pero a la fecha no han remitido ninguna solicitud oficial a las entidades. Esto ha demorado los procesos programados respecto a las acciones afirmativas.</t>
  </si>
  <si>
    <t>Dirección de Acceso a la Justicia</t>
  </si>
  <si>
    <t>Mauricio Díaz
Diego Acosta</t>
  </si>
  <si>
    <t>3779595 extensión 1177</t>
  </si>
  <si>
    <t>mauricio.diaz@scj.gov.co
diego.acosta@scj.gov.co</t>
  </si>
  <si>
    <t>Nota tercer trimestre del Sector: El 70% acumulado corresponde al cumplimiento del 25% proyectado para la meta de la vigencia 2021.</t>
  </si>
  <si>
    <t xml:space="preserve">Garantizar la continuidad de la Casa de pensamiento indígena con su operatividad a través de un equipo profesional indígena integrado por un coordinador, un abogado, un profesional del área social (antropólogo, trabajador social y/o sociólogo), un Mayor de la comunidad y un auxiliar administrativo, proceso que será concertado con las 14 autoridades del espacio autónomo. </t>
  </si>
  <si>
    <t>Porcentaje garantizado de presupuesto de gastos de operación de la Casa de pensamiento indigena y Equipo profesional indìgena contratado</t>
  </si>
  <si>
    <t>(Presupuesto de gastos de operación de la Casa de pensamiento indigena y Equipo profesional indìgena contratado / Presupuestos de gastos de operación programado)*100%</t>
  </si>
  <si>
    <t>Se da continuidad de la Casa de pensamiento indígena desde junio de 2020 hasta febrero del 2021. Además desde el mes de enero de 2021 se garantiza contratación  de la Coordinadora para  funcionamiento de esta.</t>
  </si>
  <si>
    <t xml:space="preserve">Se avanzó significativamente en la materialización de la acción afirmativa; dar continuidad de la Casa de Pensamiento Indígena, garantizando el funcionamiento de la Casa a través de la contratación del Apoyo a la Coordinación. Fortaleciendo: 
· 362 personas de los Cabildos Indígenas acompañadas técnicamente en procesos organizativos. 
· 60 personas en el servicio de orientación, en temas relacionados con empleabilidad y normatividad vigente en garantía derechos fundamentales de los pueblos Indígenas. 
·37 personas en el servicio de Consejería. 
·39 personas desde el servicio de Gobernabilidad en lo que tiene ver con acompañamiento y orientación sobre la Ley de Origen y Derecho Mayor dadas las problemáticas de rupturas al interior de algunos Cabildos Indígenas.
·Apoyó a las autoridades en la verificación de datos de sus censos en los Cabildos. 
Se logra brindar a la comunidad Indígena servicios de gobernabilidad y consejerías, respetando la cosmogonía de los diferentes pueblos, este servicio lo prestan directamente los 14 gobernadores que hacen parte de este espacio. </t>
  </si>
  <si>
    <t>Durante el primer trimestre se concretó con el arrendatario las condiciones de continuidad de la Casa Indígena.</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</si>
  <si>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</si>
  <si>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</si>
  <si>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Gobierno</t>
  </si>
  <si>
    <t>Secretaria Distrital de Gobierno</t>
  </si>
  <si>
    <t>Subdirección de Asuntos Étnicos</t>
  </si>
  <si>
    <t>Indi Iaku Sigindioy</t>
  </si>
  <si>
    <t>indi.singindioy@gobiernobogota.gov.co</t>
  </si>
  <si>
    <t>Garantizar  el seguimiento a los Planes de Acciones Afirmativas para pueblos indígenas a través de la continuidad  del equipo que cumpla con los requisitos de la SDG y permitan la articulación de los sectores de la administración distrital en concertación con  los 14 pueblos indígenas del espacio autónomo.</t>
  </si>
  <si>
    <t>Porcentaje de ejecucion del plan de trabajo para garantizar la participaciòn en el seguimiento del Plan de Acciones Afirmativas</t>
  </si>
  <si>
    <r>
      <t>(Sumatoria de actividades o fases del plan de trabajo para garantizar la participacion en el seguimiento del Plan de Acciones Afirmativas ejecutadas / sumaoria de actividades o fases del plan de trabajo para garantizar la participacion en el seguimiento en el Plan de Acciones Afirmativas programadas)*100
Actividad 1. Diseño del plan de trabajo</t>
    </r>
    <r>
      <rPr>
        <sz val="12"/>
        <color rgb="FFFF0000"/>
        <rFont val="Arial"/>
        <family val="2"/>
      </rPr>
      <t xml:space="preserve"> </t>
    </r>
  </si>
  <si>
    <t xml:space="preserve">Se garantiza la contratación de un profesional para el  seguimiento a la  implementación de las Acciones Concertadas derivadas del Artículo 66 del Plan de Distrital de Desarrollo 2020-2024. Durante esta vigencia se diseña una estrategia para la materialización de las acciones. </t>
  </si>
  <si>
    <t>Se garantiza la contratación de Un (1) profesional orientado en el seguimiento a la implementación de las acciones concertadas derivadas del Artículo 66 del Plan de Distrital de Desarrollo 2020-2024.
Durante esta vigencia se diseña una estrategia de seguimiento y convergencia institucional y comunitaria para la implementación de las Acciones Concertadas derivadas del Artículo 66 del Plan de Distrital de Desarrollo 2020-2024
Se coadyuvo a la implementación y actualización trimestral de los instrumentos de seguimiento cuantitativo y cualitativo establecidos</t>
  </si>
  <si>
    <t>Implementar cuatro (4) Planes de Acciones Afirmativas - PIAA para grupos étnicos, que permitan su ejecución en articulación con los Sectores de la administración Distrital</t>
  </si>
  <si>
    <t xml:space="preserve">	7787 </t>
  </si>
  <si>
    <t>Reformular la Política Pública Indígena garantizando las condiciones, el presupuesto que responda y los medios para la participación e inclusión.</t>
  </si>
  <si>
    <t>Porcentaje de ejecucion de la guia  metodològica para la reformulacion de la politica publica indìgena</t>
  </si>
  <si>
    <t>(Sumatoria de actividades o fases de ejecucion de la guia  metodològica para la reformulacion de la politica publica indìgena ejecutadas / Sumatoria de actividades o fases de ejecucion de la guia  metodològica para la reformulacion de la politica publica indìgena programadas)*100</t>
  </si>
  <si>
    <t>Durante el primer trimestre a través del equipo contratado se elabora el documento de estructuración de la política pública para Pueblos y Comunidades Indígenas en el marco de la etapa preparatoria según metodología CONPES</t>
  </si>
  <si>
    <t xml:space="preserve">El equipo contratado elaboró los cuatro (4) documentos de estructuración de las políticas públicas étnicas, los cuales fueron entregados para revisión a la Subsecretaría para la Gobernabilidad y Garantía de Derechos y la Oficina de Planeación. Con ello, se avanza con la finalidad de culminar con la etapa preparatoria en el marco de la metodología CONPES, D.C, generando acciones de articulación con la Oficina Asesora de Planeación y la Subsecretaría para la Gobernabilidad y Garantía de Derechos para la presentación y validación de los documentos ante el Comité Sectorial y el CONPES Distrital, y de esta manera avanzar en la etapa de agenda pública.  Se coadyuvo a la implementación y actualización trimestral de los instrumentos de seguimiento cuantitativo y cualitativo establecidos. </t>
  </si>
  <si>
    <t>Reformular cuatro (4) políticas públicas étnicas</t>
  </si>
  <si>
    <t>Análisis de las caracterizaciones de escenarios de riesgo de desastres locales y construcción de propuestas de complementación de las líneas de acción de los planes locales de gestión de riesgos y cambio climático con enfoque diferencial de los pueblos indígenas.</t>
  </si>
  <si>
    <t>Ambiental y Territorial</t>
  </si>
  <si>
    <t>Vigencia 2023</t>
  </si>
  <si>
    <t>Realizar un documento con el análisis de las caracterizaciones de escenarios de riesgo de desastres locales y construcción de propuestas de complementación de las líneas de acción de los planes locales de gestión de riesgos y cambio climático con enfoque diferencial de los pueblos indígenas, por medio de un Referente de las comunidades indigenas contratado por el IDIGER para</t>
  </si>
  <si>
    <t>Un documento con el análisis de las caracterizaciones</t>
  </si>
  <si>
    <t>Sin línea base</t>
  </si>
  <si>
    <t>$ 71.000.000</t>
  </si>
  <si>
    <t>La Acción Afirmativa está para el 2023</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</si>
  <si>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</si>
  <si>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</si>
  <si>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</si>
  <si>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Ambiente</t>
  </si>
  <si>
    <t>IDIGER</t>
  </si>
  <si>
    <t>Oficina Asesora de Planeación</t>
  </si>
  <si>
    <t>Mónica Castro Martínez
Faride P. Solano Hamdan</t>
  </si>
  <si>
    <t>4292800
3002137236</t>
  </si>
  <si>
    <t>mcastro@idiger.gov.co
fsolano@idiger.gov.co</t>
  </si>
  <si>
    <t>9. Camino territorio</t>
  </si>
  <si>
    <t>9.5 Garantía para la participación en la implementación de procesos de recuperación, conservación y preservación ambiental con los pueblos indígenas desde su cosmovisión, que permitan aportar a la construcción de una ciudad ambientalmente sostenible.</t>
  </si>
  <si>
    <t xml:space="preserve">Realización de una oferta pedagógica de protección y bienestar animal con enfoque diferencial para los pueblos indígenas, a través de la gestión realizada por el referente (IDPYBA)
Garantizar un equipo interdisciplinario con 1 persona indígena para la vigencia 2021,  con conocimiento y apropiación del territorio de Bacatá para implementar la estrategia de cultura ciudadana, participación y educación en protección y bienestar animal, desde el enfoque territorial, diferencial y de género, concertado y avalado por las autoridades tradicionales de los Cabildos indígenas.
</t>
  </si>
  <si>
    <t xml:space="preserve">Un  referente indígenas vinculado contractualmente </t>
  </si>
  <si>
    <t>ND</t>
  </si>
  <si>
    <t>Se realizó la solicitud de las hojas de vida para la contratación del enlace indígena con el aval de las autoridades indígenas mediante correo electrónico especificando el perfil solicitado para dar inicio al proceso de contratación. El IDPBYA está a la espera de recibir las hojas de vida para su revisión y contratación.</t>
  </si>
  <si>
    <t>Desde el IDPYBA se busca fortalecer los canales de comunicación con las autoridades, con el fin de facilitar la implementación de la acción afirmativa, se espera que durante la primera reunión de seguimiento PIAA con los pueblos indígenas programada para el 20 de abril se puedan concertar los canales que facilite la comunicación entre las dos partes.</t>
  </si>
  <si>
    <t>Se recibieron y analizaron las hojas de vida avaladas por la comunidad, las cuales fueron evaluadas según el perfil solicitado por el IDPYBA. Luego de la revisión se escogió la persona que será contratada como referente indígena, quien iniciará proceso contractual durante el mes de julio del presente año.</t>
  </si>
  <si>
    <t>El proceso contractual ha tenido retrasos debido a nuevas disposiciones distritales en temas de contratación. Como alternativa de solución se tiene la priorización de este contrato.</t>
  </si>
  <si>
    <t>Durante el tercer trimestre de 2021 la Subdirección de Cultura Ciudadana y Gestión del Conocimiento del IDPYBA vinculó contractualmente al enlace de pueblos indígenas mediante la modalidad de prestación de servicios, con honorarios mensuales de $1.904.470, por 4 meses, con fecha de inicio el 13 de septiembre de 2021.</t>
  </si>
  <si>
    <t xml:space="preserve">El proceso contractual tuvo retrasos debido a nuevas disposiciones distritales en temas de contratación que deben ser implementadas por el IDPYBA. </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</si>
  <si>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</si>
  <si>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</si>
  <si>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</si>
  <si>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</si>
  <si>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</si>
  <si>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Leidy Rodríguez</t>
  </si>
  <si>
    <t>3115188547
3232219130</t>
  </si>
  <si>
    <t>culturaciudadana@animalesbog.gov.co
politicas@animalesbog.gov.co</t>
  </si>
  <si>
    <r>
      <rPr>
        <b/>
        <sz val="12"/>
        <color theme="1"/>
        <rFont val="Arial"/>
        <family val="2"/>
      </rPr>
      <t xml:space="preserve">NOTA SUBDIRECCIÓN DE ASUNTOS ÉTNICOS: </t>
    </r>
    <r>
      <rPr>
        <sz val="12"/>
        <color theme="1"/>
        <rFont val="Arial"/>
        <family val="2"/>
      </rPr>
      <t xml:space="preserve">Esta acción afirmativa inicialmente se habia contado como 2 (dos) acciones. La secretaria de ambiente la dejo como una sola teniendo en cuenta el presupuesto.                                                                                                                                              Presupuesto aproximando por contratación a 10 meses, sin embargo esta sujeto a la disponibilidad presupuestal anual del proyecto de inversión y los perfiles disponibles de contratación.                                                                                                                                                                             * El presupuesto en 2024, se contempla solo a junio por finalización de PDD.        </t>
    </r>
  </si>
  <si>
    <t>Establecer convenios en perspectiva de agricultura urbana con el Jardín Botánico, de acuerdo a las propuestas que se hagan desde los pueblos indígenas</t>
  </si>
  <si>
    <t>% Convenios de cooperación suscritos  en perspectiva de agricultura urbana con el Jardín Botánico, de acuerdo a las propuestas presentadas y que sean  viables que se hagan desde los pueblos indígenas</t>
  </si>
  <si>
    <t>Número de convenios de cooperación suscritos  / número de convenios propuestos por los pueblos *100</t>
  </si>
  <si>
    <t>Durante el segundo trimestre se programó una reunión de trabajo para avanzar en la definición de los criterios de los convenios de agricultura urbana a establecer entre el JBB y las Comunidades Indígenas  para el 27 de mayo. Sin embargo dicha reunión no tuvo lugar por la inasistencia de los represetnantes de las autoridades indígenas</t>
  </si>
  <si>
    <t>No fue posible contar con la presencia de las autoridades indígenas a la reunión presencial convocada el 27 de mayo en el JBB, se reprogramará una nueva reunión para dar avance a los compromisos establecidos</t>
  </si>
  <si>
    <t>Se programó una reunión para el 9 de septiembre y no se concretó por la inasistencia de las autoridades indígenas.</t>
  </si>
  <si>
    <t>Ante la dificultad de convocar a las autoridades indígenas, se han venido adelantando acciones de agricultura urbana con distintos pueblos indígenas, a saber:
Comunidad Kichwa Engativá: alrededor de la creación de redes de agricultura urbana, se están desarrollando actividades con niños y niñas en intercambio de saberes con los abuelos, alrededor de la siembra.
Comunidad Emberá: mediante el convenio 464/2020 en la localidad Rafael Uribe Uribe, se está trabajando con 5 indígenas con asistencia técnica realizada y están en proceso de capacitación.
Casa de pensamiento Misak: se realizó asistencia técnica y fortalecimiento a la casa de pensamiento, con la comunidad misak.
Comunidad de la Sierra Nevada en la localidad de Chapinero: asistencia técnica.</t>
  </si>
  <si>
    <t>Bogotá region emprendedora e innovadora</t>
  </si>
  <si>
    <t>172 Implementar un programa Distrital de agricultuta urbana y periurbana articulado a los mercados campesinos</t>
  </si>
  <si>
    <t>7681. Fortalecimiento de la agricultura urbana y periurbana</t>
  </si>
  <si>
    <t>JARDIN BOTÁNICO JOSÉ CELESTNO MUTIS</t>
  </si>
  <si>
    <t>Técnica operativa</t>
  </si>
  <si>
    <t>Germán Darío Álvarez
Magda Lorena Palacios</t>
  </si>
  <si>
    <t>4377060 ext.1009
3002270855</t>
  </si>
  <si>
    <t>galvarezjbb.gov.co 
mlpalacios@jbb.gov.co</t>
  </si>
  <si>
    <t>Se debe establecer el valor del presupuesto estimado para el cumplimiento de la acción para cada vigencia</t>
  </si>
  <si>
    <t>Garantizar un equipo interdisciplinario de 5 personas indígenas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</si>
  <si>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Acción por el clima</t>
  </si>
  <si>
    <t>Ambiental, territorial, diferencial y de género</t>
  </si>
  <si>
    <t>Número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</si>
  <si>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Sumatoria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</si>
  <si>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3 personas indígenas contratadas desde la OPEL - SDA en el 2020, como referentes avalados por la autoridades tradicionales de los cabildos indígenas.</t>
  </si>
  <si>
    <t xml:space="preserve"> $ 43.983.000,00</t>
  </si>
  <si>
    <t>En el primer trimestre de 2021, desde la OPEL - SDA se contrataron a los referentes indígenas: Wilson Barón, Juan Camilo Farfán, Imelda Perteaga y, Daniel Herrera.</t>
  </si>
  <si>
    <t>En el primer trimestre de 2021, desde la OPEL - SDA se contrataron a los referentes indígenas: Wilson Barón, Juan Camilo Farfán, Imelda Perteaga y, Daniel Herrera, por lo tanto en el segundo trimestre la ejecución presupuestal es cero.</t>
  </si>
  <si>
    <t>En el primer trimestre de 2021, desde la OPEL - SDA se contrataron a los referentes indígenas: Wilson Barón, Juan Camilo Farfán, Imelda Perteaga y, Daniel Herrera. El 10 de septiembre se le solicita documentación para contratación al señor Kenny Dagua, sin embargo a final de septiembre no la SDA no ha recibido su documentación.  Por lo tanto en el tercer trimestre la ejecución presupuestal es cero.</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</si>
  <si>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</si>
  <si>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</si>
  <si>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</si>
  <si>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</si>
  <si>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</si>
  <si>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</si>
  <si>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</si>
  <si>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r>
      <t xml:space="preserve">*Presupuesto aproximando por contratación a 10 meses, sin embargo esta sujeto a la disponibilidad presupuestal anual del proyecto de inversión y los perfiles a contratar. 
 * El presupuesto en 2024, se contempla solo a junio por finalización de PDD. </t>
    </r>
    <r>
      <rPr>
        <b/>
        <sz val="12"/>
        <color theme="1"/>
        <rFont val="Arial"/>
        <family val="2"/>
      </rPr>
      <t xml:space="preserve">Aclaración: </t>
    </r>
    <r>
      <rPr>
        <sz val="12"/>
        <color theme="1"/>
        <rFont val="Arial"/>
        <family val="2"/>
      </rPr>
      <t>El Presupuesto corresponde a los CPS de los referentes indígenas, quienes gestionarán el desarrollo de esta acción.</t>
    </r>
  </si>
  <si>
    <t>Apoyo a la creación y sostenimiento de cultivos de plantas medicinales de acuerdo con el pensamiento y prácticas ancestrales y sostenibles de los pueblos indígenas de manera permanente, para el servicio y necesidades en salud de las comunidades indígenas</t>
  </si>
  <si>
    <t>Apoyar los saberes, usos y costumbres de los pueblos indígenas, alrededor de la implementación de prácticas ancestrales de cultivo de plantas de especial interés cultural y simbólico. 
Huerta urbana con plantas medicinales. Desde la SDA, se gestionará la disposición y adecuación de un espacio para tal fin.
Esta iniciativa se desarrollará en un ejercicio de corresponsabilidad con la comunidad. La propuesta estará dividida en fases de trabajo conjunto.</t>
  </si>
  <si>
    <t>Número de fases de trabajo desarrolladas en apoyo a los saberes, usos y costumbres de los pueblos indígenas, alrededor de la implementación de prácticas ancestrales de cultivo de plantas de especial interés cultural y simbólico.</t>
  </si>
  <si>
    <t>Sumatoria de fases de trabajo desarrolladas en apoyo a los saberes, usos y costumbres de los pueblos indígenas, alrededor de la implementación de prácticas ancestrales de cultivo de plantas de especial interés cultural y simbólico:                       Fase 1: Gestión para la consecución del espacio                     Fase 2: Adecuación del espacio                                                Fase 3: Aprestamiento con la comunidad                                  Fase 4: implementación                                                             Fase 5: seguimiento</t>
  </si>
  <si>
    <t>5 fases de trabajo realizada</t>
  </si>
  <si>
    <t>En el primer trimestre de 2021, se realiza identificación y requerimientos de espacios disponibles para la huerta en el Aula Entrenubes, a fin de  construir propuesta de trabajo conjunta con las autoridades, en la mesa de trabajo programada para el 20 de abril de 2021.</t>
  </si>
  <si>
    <t>$16.344.300</t>
  </si>
  <si>
    <t>En el segundo trimestre de este año, desde la SDA, en la mesa de trabajo adelantada el 5 de mayo con el sector ambiente y las autoridades, se presentan predios del aula Entrenubes,  como propuestas para la realización de las huertas. Tambien el 5 de junio se hace visita con las autoridades y sus delegados al aula Entrenubes para hacer reconocimiento de los espacios y la información de requerimientos. A través de los referentes se realiza la revisiòn de algunas propuestas  especificas de practicas de cultivo y lombricultura desde los pueblos Inga, Yanacona y Ambiká Pijao. Teniendo en cuenta estos avances, todavia no se consolida ninguna de las  iniciativas, por lo tanto el porcentaje de avance del indicador es 0.</t>
  </si>
  <si>
    <t>$3.719.500</t>
  </si>
  <si>
    <t>Durante el tercer trimestre se realizaron las siguientes actividades: El 19 de julio, se realizó una visita al predio del pueblo Inga, en el que se articuló con el Jardín Botánico a fin de presentar las propuestas de diseños de huertas a la comunidad. El 12 de agosto, el referente Juan Camilo Farfán y la SER realizaron una visita al Parque Ecológico Distrital de Alta Montaña Entrenubes con Tatas del pueblo Ambika Pijao a fin de revisar los predios disponibles para la implementación de huertas y/o prácticas de lombricultura.  El 26 de agosto se realizo una visita al ejercicio de huerta que tiene adelantado el pueblo Ambiká Pijao en Cantarana, con el referente y la SER, en el que se revisará la posibilidad de entrega de insumos. El referente Wilson Barón actualmente está adelantando, en conjunto con la gobernadora Paulina Majín, el documento de la propuesta de huerta del pueblo Yanacona. Finalmente, desde la SDA se solicitaron espacios de reunión de manera específica con cada una de las autoridades indígenas para tratar a detalle el desarrollo de la acción de huerta, por lo que  el 13 de septiembre, se realizó reunión con la gobernadora del pueblo Pasto Claudia Lorena Cuaspa  y con la gobernadora Imelda Perteaga del pueblo Eperarag, así como con la gobernadora Sandra Chindoy del pueblo Camentsa, el 8 de septiembre.</t>
  </si>
  <si>
    <t>*Presupuesto corresponde a los CPS de los referentes indígenas, quienes gestionarán el desarrollo de esta acción.</t>
  </si>
  <si>
    <t>Implementación de estrategias que promuevan y garanticen la inclusión laboral de los pueblos indígenas, bajo un enfoque diferencial en el sector público y privado</t>
  </si>
  <si>
    <t>Desarollar habilidades financieras para empresarios, micro, pequeñas empresas, negocios, pequeños comercios, unidades productivas y/o personas de las comunidades indígenas que sean remitidas por la entidad coordinadora del plan de acción y /o pueblo indígena, a través de los talleres de educación financiera de la SDDE.</t>
  </si>
  <si>
    <t>Porcentaje de empresarios empresarios, micro, pequeñas empresas, negocios, pequeños comercios, unidades productivas y/o personas de las comunidades indígenas con habilidades financieras desarrolladas, remitidas
por la entidad coordinadora del plan de acción y /o pueblo indígena, a través de los talleres de educación financiera de la SDDE.</t>
  </si>
  <si>
    <t>(Número de empresarios empresarios, micro, pequeñas empresas, negocios, pequeños comercios, unidades productivas y/o personas de las comunidades indígenas con habilidades financieras desarrolladas, a través de los talleres de educación financiera de la SDDE/Número de empresarios empresarios, micro, pequeñas empresas, negocios, pequeños comercios, unidades productivas y/o personas de las comunidades indígenas remitidas por la entidad coordinadora del plan de acción y /o pueblo indígena, para el desarrollo de habilidades de educación financiera)*100</t>
  </si>
  <si>
    <t>12,  de enero a septiembre de 2020</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</si>
  <si>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</si>
  <si>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</si>
  <si>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</si>
  <si>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Ecónomico</t>
  </si>
  <si>
    <t>Secretaria Distrital de Desarrollo Ecónomcio</t>
  </si>
  <si>
    <t>Subdirección de Financiamiento e Inclusión Financiera</t>
  </si>
  <si>
    <t>Jaime Alviar
Martha Algarra</t>
  </si>
  <si>
    <t>3693777- 215</t>
  </si>
  <si>
    <t>jalviar@sdde.gov.co
malgarra@sdde.gov.co</t>
  </si>
  <si>
    <t>Apoyo a la gestión del financiamiento, por demanda, a MIPYMES, negocios, emprendimientos, pequeños comercios, unidades productivas que pertenecen a los pueblos indígenas, con el propósito de potencializar el arte propio, gastronomía, medicina, huertas, abonos, etnoturismo, otras formas de emprendimiento y demás prácticas ancestrales.</t>
  </si>
  <si>
    <t>Porcentaje de unidades productivas  pertenecientes a pueblos indígenas apoyadas financieramente a través del vehículo financiero vigente.</t>
  </si>
  <si>
    <t>(Número de unidades productivas  pertenecientes a pueblos indígenas apoyadas financieramente a través del vehículo financiero vigente/Número de unidades productivas  pertenecientes a pueblos indígenas que solicitan apoyo financieramente a través del vehículo financiero vigente y cumplen los requisitos para participar)*100</t>
  </si>
  <si>
    <t>1, de enero a septiembre de 2020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</si>
  <si>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exposicón a la tasa de mortalidad empresarial en el marco de la reactivación  económica de la ciudad. Como mínimo, un 20% de la oferta será destinada a jóvenes.</t>
  </si>
  <si>
    <t>Formar en habilidades y/o competencias laborales a población Indigena del espacio autónomo de los 14 pueblos, que solicite acceder a los servicios de la Agencia Pública de Empleo del Distrito "Bogotá Trabaja"</t>
  </si>
  <si>
    <t xml:space="preserve">
Porcentaje de personas  indígenas formadas en habilidades y/o competencias laborales en la Agencia Pública de Empleo del Distrito "Bogotá Trabaja" durante el cuatrienio</t>
  </si>
  <si>
    <t xml:space="preserve">
(Número de personas  indígenas formadas en habilidades y/o competencias laborales en la Agencia Pública de Empleo del Distrito "Bogotá Trabaja" durante el cuatrienio/Número de personas  indígenas que solicitan acceder aa los servicios de la Agencia Pública de Empleo del Distrito "Bogotá Trabaja" durante el cuatrienio)*100</t>
  </si>
  <si>
    <t xml:space="preserve">119:Formar al menos 50.000 personas en la nuevas competencias, bilinguismo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</si>
  <si>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</si>
  <si>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</si>
  <si>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</si>
  <si>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</si>
  <si>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Emprendimientos por susbsistencia de los pueblos indígenas que perviven en Bogotá fortalecidos por medio de asesoria técnica y empresariales, acompañamiento psicosocial, formación en inclusión financiera y el fomento de espacios y canales para la comercialización, sujeto a que se encuentren inscritos en el Registro Individual de Vendedores informales (RIVI)</t>
  </si>
  <si>
    <t>Emprendimientos por subsistencia fortalecidos</t>
  </si>
  <si>
    <t>Sumatoria de  emprendimientos por subsistencia incubados de personas provenientes de los pueblos y comunidades indígenas en todas su formas propias de gobierno, que cumplen con los criterios de ingreso.</t>
  </si>
  <si>
    <t>- Estamos a la espera de que la comunidad nos envíe la base de datos, compromiso adquirido por ellos, para comenzar el abordaje y caracterización de las personas interesadas en incubar su emprendimeinto</t>
  </si>
  <si>
    <t>No se ha podido establecer una estrategia unificada con la comunidad para que compartan la base de datos de los emprendimientos que desean ser fortalecidos por la entidad.</t>
  </si>
  <si>
    <t>se han fortalecido 4 emprendimientos de indigenas del pueblo PIJAO</t>
  </si>
  <si>
    <t>Se ha fortalecido 1 emprendimiento de indigenas del pueblo WAYUU durante el periodo</t>
  </si>
  <si>
    <t>Se han encontrado dificultades para encontrar a la población que tenga el RIVI. Por parte de la entidad se realizó solicitud formal a la SAE para remisión de información de la población y de esta manera poder atender los emprendimientos por subsistencia</t>
  </si>
  <si>
    <t xml:space="preserve">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t>
  </si>
  <si>
    <t>7722:Fortalecimiento de la inclusión productiva de emprendimientos por subsistencia</t>
  </si>
  <si>
    <t>IPES</t>
  </si>
  <si>
    <t>Subdirección de Emprendimiento, Servicios Empresariales y Comercialización</t>
  </si>
  <si>
    <t>Cristian Felipe González Guerrero</t>
  </si>
  <si>
    <t>2976030 EXT 310</t>
  </si>
  <si>
    <t>cfgonzalezg@ipes.gov.co</t>
  </si>
  <si>
    <t>Garantizar la inclusión de un referente indígena que articulará las acciones entre el IPES y el espacio autónomo de los pueblos indígenas. Este referente será concertado con el espacio autónomo de los 14 pueblos indígenas, quien deberá cumplir con los requisitos de contratación establecidos por la Alcaldía Mayor,</t>
  </si>
  <si>
    <t>Inclusión referente indigena para articular acciones entre el IPES y el espacio autónomo de los pueblos indígenas</t>
  </si>
  <si>
    <t>Referente contratado para articular acciones entre el IPES y el espacio autónomo de los pueblos indígenas</t>
  </si>
  <si>
    <t>1.911.000 (Este valor representa los honorarios mensuales que gana un Gestor local de acuerdo a la tabla de honorarios de la entidad)</t>
  </si>
  <si>
    <t>Se presupuesta según la tabla de honorarios de la entidad</t>
  </si>
  <si>
    <t xml:space="preserve">Ya se envío el perfil a los indígenas y ellos quedaron en enviar la hv para la contratación.Por parte del IPES ya se tiene el presupuesto y la línea de contratación.
</t>
  </si>
  <si>
    <t>La contratación del referente está sujeta a la decisión tomada por la comunidad indígena, respetando sus costumbres, estamos a la espeera de la decisión tomada para proceder con la acción.</t>
  </si>
  <si>
    <t>la comunidad indigena, avaló dos perfiles para que la entidad realizara la selección de uno de estos dos perfiles, dicho proceso ya surtió efecto y se selecciono al referente indigena a contratar. Se le solicitó la respectiva documentación para iniciar el proceso contractual y se esta a la espera de la respuesta y el envió de los documentos por parte del referete.</t>
  </si>
  <si>
    <t>la contratación no se ha llevado a cabo porque no se ha enviado la documentacion por parte de la persona a contratar</t>
  </si>
  <si>
    <t>Se están adelantando las acciones administrativas para la contratación de la Gestora Indígena
Ivana Tuntaquimba y se recibieron sus documentos el pasado Martes 12 de Octubre.</t>
  </si>
  <si>
    <t>121:Mantener al menos 750 espacios y fortalecer al menos 125 ferias para la comercialización en el Espacio Público alineados con las nuevas
oportunidades de mercado en la reactivación económica para mipymes y/o emprendimientos</t>
  </si>
  <si>
    <t xml:space="preserve">7773:Fortalecimiento oferta de alternativas económicas en el espacio público en Bogotá
</t>
  </si>
  <si>
    <t xml:space="preserve">Subdirección De Gestión,  Redes Sociales E Informalidad </t>
  </si>
  <si>
    <t>Luz Nereyda Moreno</t>
  </si>
  <si>
    <t>2976030 EXT 300</t>
  </si>
  <si>
    <t>lnmoreno@ipes.gov.co</t>
  </si>
  <si>
    <t>Generación de canales de comercialización indígena atendiendo los procesos de producción, transformación, distribución y comercialización propios de los pueblos, de acuerdo con las dinámicas de mercado y economía indígena presentes en el Distrito y la región</t>
  </si>
  <si>
    <t>Garantizar la sensibilización y formación en procesos de exportación a unidades productivas de los pueblos indígenas bajo un enfoque diferencial</t>
  </si>
  <si>
    <t>Porcentaje de participación de unidades productivas de pueblos indígenas en procesos de sensibilización en materia de internacionalización empresarial.</t>
  </si>
  <si>
    <t xml:space="preserve">(Número de unidades productivas de los pueblos indígenas sensibilizadas y formadas en procesos de exportación bajo un enfoque diferencial / Número de unidades productivas de los pueblos indígenas remitidas por el espacio autónomo a procesos de sensibilización y formación en exportación)*100
</t>
  </si>
  <si>
    <t>25:Bogotá región productiva y competitiva</t>
  </si>
  <si>
    <t>177:Abrir nuevos mercados/segmentos comerciales para al menos 100 empresas , mipymes y/o emprendimientos  con potencial exportador  y atracción de eventos , que permita la reactivación económica social</t>
  </si>
  <si>
    <t>7844: Fortalecimiento del comercio exterior, la productividad y el posicionamiento de Bogotá.</t>
  </si>
  <si>
    <t>Subdirección de Internacionalización</t>
  </si>
  <si>
    <t>María Paulina Gómez Gómez</t>
  </si>
  <si>
    <t>mpgomez@desarrolloeconomico.gov.co</t>
  </si>
  <si>
    <t xml:space="preserve">Garantizar la sensibilización y formación en temas de innovación de producto y comercialización a unidades productivas de los pueblos indígenas bajo un enfoque diferencial remitidas por el espacio autónomo de los 14 pueblos indígenas. </t>
  </si>
  <si>
    <r>
      <rPr>
        <sz val="12"/>
        <rFont val="Arial"/>
        <family val="2"/>
      </rPr>
      <t>Porcentaje de</t>
    </r>
    <r>
      <rPr>
        <sz val="12"/>
        <color theme="1"/>
        <rFont val="Arial"/>
        <family val="2"/>
      </rPr>
      <t xml:space="preserve"> participación de unidades productivas de pueblos indígenas en procesos de sensibilización empresarial en materia de innovación y comercialización de producto.</t>
    </r>
  </si>
  <si>
    <t>(Número de unidades productivas de los pueblos indígenas sensibilizados y formados en temas de innovación y comercialización de producto / Número de unidades productivas de los pueblos indígenas remitidas por el espacio autónomo a procesos de sensibilización  y formación en temas de innovación y comercialización de producto)*100</t>
  </si>
  <si>
    <t>180:Brindar acceso a mecanismos de financiación a 3.700 emprendimientos de estilo de vida, de alto impacto, independientes, MIPYMES acompañadas en programas de apropiación y fortalecimiento de nuevas tecnologías y empresas medianas en programas de sofisticación en inovación. Como mínimo un 20% de la oferta será destinada a jóvenes.</t>
  </si>
  <si>
    <t>7848: Fortalecimiento de la competitividad, como vehículo para el desarrollo del ecosistema empresarial de la Bogotá</t>
  </si>
  <si>
    <t>Subdirección de Ciencia, Tecnología e Innovación</t>
  </si>
  <si>
    <t>Nicolás Carrizosa Pulido</t>
  </si>
  <si>
    <t>ncarrizosa@desarrolloeconomico.gov.co</t>
  </si>
  <si>
    <t>Fortalecimiento de los sistemas productivos propios de los pueblos indígenas de acuerdo con sus usos y costumbres, buscando un desarrollo sostenible y sustentable de economía y alimentación soberana</t>
  </si>
  <si>
    <t>Garantizar la vinculación de los actores pertenecientes a los pueblos indígenas remitidos por el espacio autónomo, en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t>
  </si>
  <si>
    <t xml:space="preserve">Porcentaje de actores  pertenecientes a los pueblos indígenas remitidos por el espacio autónomo,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
</t>
  </si>
  <si>
    <t xml:space="preserve">(Número de actores  pertenecientes a los pueblos indígenas ,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indígena./Número de actores  pertenecientes a los pueblos indígenas, remitidos por el espacio autónomo y que cumplen con los requisitos para participar en procesos de vinculación  a los esquemas de fortalecimiento del sistema de abastecimiento distrital de la ciudad)*100
</t>
  </si>
  <si>
    <t>182:Fortalecer al menos 8000 actores del sistema de abastecimiento distrital de alimentos, especialmente a los campesinos, y el fortalecimiento de sus organizaciones sociales.</t>
  </si>
  <si>
    <t xml:space="preserve"> 7846:Incremento de la sostenibilidad del Sistema de Abastecimiento y Distribución de Alimentos de Bogotá.</t>
  </si>
  <si>
    <t>Subdirección de Abastecimiento Alimentario</t>
  </si>
  <si>
    <t>Hugo Rojas</t>
  </si>
  <si>
    <t>hrojas@desarrolloeconomico.gov.co</t>
  </si>
  <si>
    <t>Garantizar la participación de los pueblos indígenas que hacen parte del espacio autónomo y que perviven en Bogotá, en los mercados campesinos itinierantes, teniendo en cuenta la dinámica de los cabildos, con sus productos propios (huertas caseras y comunitarias, arte propio, abonos, y otras unidades productivas).</t>
  </si>
  <si>
    <t>Porcentaje de personas de  los pueblos indígenas que perviven en Bogotá que participan en los mercados campesinos itinierantes, teniendo en cuenta la dinámica de los cabildos, con sus productos propios (huertas caseras y comunitarias, arte propio, abonos, y otras unidades productivas).</t>
  </si>
  <si>
    <t>(Número de personas de  los pueblos indígenas que perviven en Bogotá que participan en los mercados campesinos itinierantes, teniendo en cuenta la dinámica de los cabildos, con sus productos propios (huertas caseras y comunitarias, arte propio, abonos, y otras unidades productivas)/Número de personas de  los pueblos indígenas que perviven en Bogotá que cumplen con los requisitos para participar en los mercados campesinos itinierantes, teniendo en cuenta la dinámica de los cabildos, con sus productos propios)*100</t>
  </si>
  <si>
    <t>184:Organizar al menos 1.600 mercados campesinos, que hagan parte de circuitos económicos.</t>
  </si>
  <si>
    <t>Gestionar el fortalecimiento de la asistencia técnica agropecuaria con enfoque diferencial a las unidades productivas e iniciativas de emprendimiento de los pueblos ancestrales presentes en el Distrito Capital. Inicialmente en las localidades que presentan ruralidad urbana</t>
  </si>
  <si>
    <t>Porcentaje de unidades productivas e iniciativas de emprendimiento de los pueblos ancestrales presentes en el Distrito Capital, fortalecidas con asistencia técnica agropecuaria con enfoque diferencial, ubicadas en zona rural</t>
  </si>
  <si>
    <t>(Número de unidades productivas e iniciativas de emprendimiento de los pueblos ancestrales presentes en el Distrito Capital, fortalecidas con asistencia técnica agropecuaria con enfoque diferencial, ubicadas en zona rural/Número de unidades productivas e iniciativas de emprendimiento de los pueblos ancestrales presentes en el Distrito Capital, que cumplen con los requisitos para ser fortalecidas con asistencia técnica agropecuaria con enfoque diferencial, ubicadas en zona rural)*100</t>
  </si>
  <si>
    <t>186:Vincular al menos 750 hogares y/o unidades productivas a procesos productivos sostenibles y sustentables y de comercialización en el sector rural.</t>
  </si>
  <si>
    <t xml:space="preserve"> 7845:Desarrollo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</si>
  <si>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</si>
  <si>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</si>
  <si>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</si>
  <si>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</si>
  <si>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 xml:space="preserve">Garantizar la participación de productos propios de los pueblos indígenas en un directorio digital abierto a la ciudadanía, que contenga la información necesaria para visibilizar y fomentar el comercio de los productos y servicios que estas ofrecen. </t>
  </si>
  <si>
    <t xml:space="preserve">Porcentaje de unidades productivas con productos propios de los pueblos indígenas que participan en el directorio digital abierto a la ciudadanía, que contenga la información necesaria para visibilizar y fomentar el comercio de los productos y servicios que estas ofrecen. </t>
  </si>
  <si>
    <t>(Número de unidades productivas con productos propios de los pueblos indígenas que participan en el directorio digital abierto a la ciudadanía/ Número de unidades productivas con productos propios de los pueblos indígenas que cumplen con los requisitos para participar en el directorio digital abierto a la ciudadanía)*100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</si>
  <si>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</si>
  <si>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</si>
  <si>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</si>
  <si>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</si>
  <si>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</si>
  <si>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</si>
  <si>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Concertar con los pueblos indígenas el desarrollo de 7 feriasde sector (IPES- DESARROLLO ECONOMICO CON APOYO DE SECRETARIA DE GOBIERNO) desde las cosmovisiones propias de los pueblos indígenas, promoviendo estrategias presenciales y/o virtuales que incentiven la reinvención, generación de modelos de negocios y permitiendo la comercialización innovadora.</t>
  </si>
  <si>
    <t>Numero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</si>
  <si>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Sumatoria del número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</si>
  <si>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1, 2019</t>
  </si>
  <si>
    <t>Subsecretaria</t>
  </si>
  <si>
    <t>Leonel Nieto</t>
  </si>
  <si>
    <t>lnieto@desarrolloeconomico.gov.co</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</si>
  <si>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</si>
  <si>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</si>
  <si>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Se ha brindado atención con enfoque diferencial a la población Indígena.  
2. Se han realizado reuniones presenciales y virtuales  con la Mesa Indígena, en donde se acordó con  el Gobernadora  de la Comunidad Inga y  Lideres:
-  Iniciar recorrido por el sector de Restrepo donde permanecen 18 familias vendedores informales  que ocupan el  público  que permitan  dar a conocer Las necesidades identificadas por los representantes de las Comunidades.</t>
  </si>
  <si>
    <t xml:space="preserve">Se programó una reunión para el 3 de mayo para concertar el cronograma de ferias para cerrar los espacios según fechas en donde se realizarán los eventos, de manera presencial en la sede administrativa de la entidad. Sin embargo, la entidad ya ha realizado un adelanto administrativo que corresponde a la ejecución de las ferias. </t>
  </si>
  <si>
    <t xml:space="preserve">Se llevo a cabo una feria indigena con las siguientes caracteristicas:  Dirección: Calles 13 y 17 y entre las carreras 3ª y 4ª.
Lugar: Parque los Periodistas 
Fecha de Inicio: 16/07/2021
Fecha de finalización: 19/07/2021
Nombre del Evento: Feria de Pueblos Indígenas 
UPZ: 93 Las Nieves
Cantidad: 40 carpas de 2 m x 2 m 
Descripción: Venta de distintos artículos para la reactivación económica de los vendedores informales con pertenencia étnica indígena.
Y ya se tiene pogramada otra feria para el mes de Septiembre </t>
  </si>
  <si>
    <t>Se han concertado 2 ferias con el Consultivo Indígena, IPES para el desarrollo de las ferias con
las Comunidades Indígenas ha realizado:
1 Parque de los periodistas.
1Plaza de Bolívar.</t>
  </si>
  <si>
    <t>Vincular a personas de los pueblos indígenas que lo demanden, a procesos de fortalecimiento en productos turísticos y cultura turística</t>
  </si>
  <si>
    <t xml:space="preserve">Porcentaje de personas de los pueblos indígenas vinculados a procesos de cultura turística. </t>
  </si>
  <si>
    <t>(Número de personas de los puelbos indigenas vinculados a procesos cultura turística/ Número de personas de los pueblos indígenas que solicitan participar a procesos de cultura turística y cumplen los requisitos con enfoque turístico)*100</t>
  </si>
  <si>
    <t>26:Bogotá y región, el mejor destino para visitar</t>
  </si>
  <si>
    <t>192:Implementar al menos seis productos turísticos, de los cuales 3 sean de alcance regional</t>
  </si>
  <si>
    <t>7705:Fortalecimiento del sistema turístico de Bogotá Región, para responder a las principales tendencias
oportunidades y cambios que inciden en el sector, en Bogotá</t>
  </si>
  <si>
    <t>Instituto Distrital de Turismo - IDT</t>
  </si>
  <si>
    <t xml:space="preserve">
Subdirección Gestión de Destino
Oficina Asesora de Planación </t>
  </si>
  <si>
    <t xml:space="preserve">
Verónica Arbeláez
Camila Benitez 
Judith Borja </t>
  </si>
  <si>
    <t xml:space="preserve">
veronica.arbelaez@idt.gov.co
camila.benitez@idt.gov.co judith.borda@idt.gov.co
 </t>
  </si>
  <si>
    <t xml:space="preserve">Vincular a personas de los pueblos indígenas que lo demanden, a procesos de fortalecimiento en productos turísticos y cultura turística en concertacion con el espacio autónoma de pueblos indígenas. </t>
  </si>
  <si>
    <t>Porcentaje de personas de los pueblos indígenas vinculados a procesos de fortalecimiento en productos turísticos.</t>
  </si>
  <si>
    <t>(Número de personas de los puelbos indigenas vinculados a procesos de fortalecimiento en productos turísticos/ Número de personas de los pueblos indígenas que solicitan participar a procesos de fortalecimiento en productos turísticos y cumplen los requisitos con enfoque turístico)*100</t>
  </si>
  <si>
    <t xml:space="preserve">Subdirección Gestión de Destino
Oficina Asesora de Planación </t>
  </si>
  <si>
    <t xml:space="preserve">Angela Guzman 
Camila Benitez 
Judith Borja </t>
  </si>
  <si>
    <t xml:space="preserve">angela.guzman@idt.gov.co
camila.benitez@idt.gov.co judith.borda@idt.gov.co
 </t>
  </si>
  <si>
    <t xml:space="preserve">Vincular unidades productivas con enfoque turístico de los pueblos indígenas que lo demanden, a servicios de asistencia técnica en procesos de formalización turística en concertación con las autoridades de los 14 pueblos indígenas. </t>
  </si>
  <si>
    <t xml:space="preserve">Porcentaje de unidades productivas con enfoque turístico de los pueblos indígenas vinculadas a servicios de asistencia técnica en procesos de formalización turística. </t>
  </si>
  <si>
    <t>(Número de unidades productivas con enfoque turístico de los pueblos indígenas vinculadas a servicios de asistencia técnica en procesos de formalización turística/Número de unidades productivas con enfoque turístico de los pueblos indígenas que cumplen con los requisitos para acceder a servicios de asistencia técnica en procesos de formalización turística.).</t>
  </si>
  <si>
    <t xml:space="preserve">Camila Benitez  
Judith Borja </t>
  </si>
  <si>
    <t xml:space="preserve">camila.benitez@idt.gov.co 
judith.borda@idt.gov.co
 </t>
  </si>
  <si>
    <t xml:space="preserve">Identificar, incluir y mejorar la calidad de vida de los loteros pertenecientes a la población indígena.
Los Cabildos indígenas revisarán internamente el número de personas que se dedican a esta labor, posteriormente, se llevará a cabo una mesa de trabajo con la Lotería de Bogotá para adelantar lo pertinente a la acción referida.  
</t>
  </si>
  <si>
    <t xml:space="preserve">Hacienda </t>
  </si>
  <si>
    <t xml:space="preserve">Secretaría Distrital de  Hacienda </t>
  </si>
  <si>
    <t>si se observa la accion concertada :"Los Cabildos indígenas revisarán internamente el número de personas que se dedican a esta labor, posteriormente, se llevará a cabo una mesa de trabajo con la Lotería de Bogotá para adelantar lo pertinente a la acción referida" se evidencia que la Secretaría Distrital de Hacienda no es la entidad competente esta acción no fue concertada con la Secretaría Distrital de Hacienda  se sugiere hablar con la Loreria de Bogotá al respecto.</t>
  </si>
  <si>
    <t>Realizar cuatro (4) mesas de Arte, una (1) anual, que fomente el diálogo intercultural con la participación de los agentes, artistas y organizaciones artísticas de los 14 cabildos indígenas que hacen parte del espacio autónomo.</t>
  </si>
  <si>
    <t>Mesas de arte indígena desde donde se desarrollará las estrategias de formación artística desde el pensamiento propio de los pueblos indígenas</t>
  </si>
  <si>
    <t>Sumatoria de mesas de Arte Indígena realizadas de manera anual (1) durante el cuatrienio</t>
  </si>
  <si>
    <t>#VALUE!</t>
  </si>
  <si>
    <t>Se realiza reunión el día 16 de marzo del 2021 y se acuerda tener mayor ampliación de este acuerdo en la sesión del 12 de abril, en donde se acuerda que el énfasis de la mesa se realizará en torno de la reactivación económica del campo artístico, permitiendo que en dicho espacio de participación concurran delegaciones de al menos 5 artistas de cada cabildo con los que se formularían estrategias que favorezcan la reactivación de nuestro campo. Se sugiere la reactivación de la plataforma “Por los senderos del arte indígena de Bogotá” a manera de circuito artístico virtual, en donde se pueda presentar la relatoría resultado de este ejercicio, además de los resultados artísticos producto de las 14 iniciativas artísticas (acuerdo 4). Por lo tanto, el recurso permitirá el desarrollo del espacio y la producción técnica del circuito virtual.</t>
  </si>
  <si>
    <t>$ -</t>
  </si>
  <si>
    <t>Se define estrategia para el desarrollo de este espacio de participación con la asistencia de un artista representa de cada cabildo. Con ayuda del artista se actualizarán la información asociada con la caracterización de los grupos artísticos de cada cabildo. Por parte del IDARTES, se incluyó los recursos en la alternativa de gestión junto con el desarrollo de las otras acciones, lo que facilitará el desarrollo de este acuerdo.</t>
  </si>
  <si>
    <t>Por el momento ninguno</t>
  </si>
  <si>
    <t xml:space="preserve">La acción se ejecutará en el último trimestre del año según acuerdo e información enviada por cada uno de los 13 de los 14 cabildos, quienes indicarán el nombre del o la artista que asignarán para el desarrollo de la acción. </t>
  </si>
  <si>
    <t>Promover 19500 acciones para el fortalecimiento y la participación en prácticas artísticas, culturales y patrimoniales en los territorios generando espacios de encuentro y reconocimiento del otro.</t>
  </si>
  <si>
    <t>Cultura</t>
  </si>
  <si>
    <t>MATRIZ DE PLAN DE ACCIÓN Y SEGUIMIENTO A INDICADORES DE ACCIONES AFIRMATIVAS GRUPOS ÉTNICOS</t>
  </si>
  <si>
    <t xml:space="preserve">Secretaría de Cultura, Recreación y Deporte, Secretaría de Educación, Secretaría de Salud, Secretaría de la Mujer, Secretaría de Desarrollo Económico, Secretaría de Gobierno (IDPAC), Secretaría General (Víctimas). </t>
  </si>
  <si>
    <t>Seguimiento al Indicador con corte 23/07/2021</t>
  </si>
  <si>
    <t>COMPONENTE
(Caminos, lineamientos, ejes estructurantes)</t>
  </si>
  <si>
    <t>SUBCOMPONENTE
(Línea de Acción, objetivo, estratégia)</t>
  </si>
  <si>
    <t>OBSERVACIONES DE SEGUIMIENTO</t>
  </si>
  <si>
    <t>4.2 Construcción e implementación de un modelo de educación intercultural para los pueblos indígenas, que incluya niveles de educación propia, diseños curriculares, capacitación a docentes, diseño de material didáctico, investigación, seguimiento y evalúa</t>
  </si>
  <si>
    <t>Realizar un estudio técnico de predios para adquisición de posibles espacios donde pudiese llevarse a cabo el diseño y construcción de una institución educativa que contemple la implementación de la educación propia bilingüe e intercultural en Bogotá. D.C concertada con todas las formas de gobierno propio de los pueblos y comunidades indígenas. La entidad garantizara los recursos necesarios para dar cumplimiento a esta acción afirmativa (entiéndase estudio técnico de predios).</t>
  </si>
  <si>
    <t>Derechos Humanos; Diferencial</t>
  </si>
  <si>
    <t>Número de estudios técnicos de predios donde pudiese desarrollarse el diseño y  construcción de Instituciones  Educativas  Distritales - IED, que contemplen la implementación de la educación propia bilingüe e intercultural en Bogotá. D.C</t>
  </si>
  <si>
    <t>Sumatoria de estudios técnicos de predios donde pudiese desarrollarse el diseño y  construcción  de Instituciones  Educativas  Distritales - IED, que contemplen la implementación de la educación propia bilingüe e intercultural en Bogotá. D.C</t>
  </si>
  <si>
    <t>Se realizó reunión entre la Dirección de Construcción, Dirección de Inclusión y Oficina Asesora de Planeación, con el fin de comprender el alcance de la acción concertada, y dar inicio al levantamiento de información necesaria para la ejecución de la acción.</t>
  </si>
  <si>
    <t>Se realizó consulta al interior de la SED, relacionada con: 1. Déficit población étnica focalizada en el territorio: donde se ubican y cuál es la necesidad en cupos 2. Necesidades del programa educativo institucional 3. Caracterización de la población: Tipo de población étnica y requerimientos especiales en términos de infraestructura. 4. Localización de la población en el territorio déficit población étnica para validación de necesidad de construcción de infraestructura a las siguientes direcciones de la Entidad SED: Subsecretaria de Calidad y Pertinencia, Subsecretaría de Integración Interinstitucional, Dirección de Cobertura, Oficina Asesora de planeación. En espera de respuesta.
Así mismo, con el propósito de avanzar con lo antes mencionado se solicitó a los diferentes profesionales de los grupos de la Dirección de Construcción que desde el equipo social, se realice el acercamiento a los Direcciones Locales con el fin de contar con la mayor información posible que nos permita identificar lugares apropiados para la gestión del suelo, lo cual dependiendo las necesidades espaciales, caracterización, programa educativo, se podrá determinar el tamaño mínimo del predio, así mismo, una vez se logre la recolección y necesidades, es necesario que desde el Grupo de Obras y Diseño se informe cual es el aérea mínima de terreno, esto también con el fin de proyectar el potenciar del predio dependiendo el tamaño.</t>
  </si>
  <si>
    <t>91: Entregar 35 colegios nuevos o restituidos, de los cuales 15 corresponden a terminación de colegios que se encuentran en ejecución de obra al inicio de la administración y 20 colegios nuevos o restituidos, con comedores escolares y ambientes de aprendizaje adecuados para la jornada única, el desarrollo de la primera infancia, y la transformación pedagógica; y realizar la intervención del 100% de instituciones educativas priorizadas en materia de mejoramientos y con dotaciones para el aprendizaje y el cierre de brechas digitales, contribuyendo al plan de reactivación económica de la ciudad a raíz de la emergencia de la CODIV-19.</t>
  </si>
  <si>
    <t>Secretaría de Educación del Distrito</t>
  </si>
  <si>
    <t>Dirección Construcción y Conservación de Establecimientos Educativos</t>
  </si>
  <si>
    <t xml:space="preserve">Luis Antonio Pinzón Parra </t>
  </si>
  <si>
    <t>lpinzonp@educacionbogota.gov.co</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</si>
  <si>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t>
  </si>
  <si>
    <t>Incluir alimentación con enfoque diferencial para los niños que provengan de los pueblos indígenas con otras formas de gobierno propio, teniendo en cuenta lo establecido en la resolución 18858 del 2018. La entidad garantizara los recursos necesarios para dar cumplimiento a esta acción afirmativa.</t>
  </si>
  <si>
    <t>En los estudios previos del nuevo proceso de contratación para la modalidad SIDAE, se incorporó que en los ciclos de menú se incluyan recetas e ingredientes de las comunidades indígenas con otras formas de gobierno.</t>
  </si>
  <si>
    <t>Estructuración del plan de acción para la implementación de la acción afirmativa, que incluye espacios de construcción conjunta. 
Realización del primer espacio de socialización y dialogo con representantes de las autoridades indígenas Bakata (14/05/2021).</t>
  </si>
  <si>
    <t>1. Se realizaron dos reuniones donde:  (i) se hizo la contextualización de la operación del PAE y se presentó el plan de acción para el cumplimiento de la acción afirmativa  (08/09/2021), y (ii) se realizó una mesa técnica  entre el Director de Bienestar Estudiantil  y los representantes de las autoridades indígenas en Bakata, donde se acordó trabajar sobre la propuesta de minuta diferencial presentada (22/09/2021).
2. Se concertó  entre el PAE y el asociado COMPENSAR para que en el marco del Convenio de Asociación No. 2804724, se contrate personal perteneciente a las comunidades que hacen parte de Otras Formas de Gobierno, para desarrollar actividades en los comedores escolares del PAE, en el marco de la operación del SIDAE.</t>
  </si>
  <si>
    <t>Realizar un análisis para elaborar e incluir los factores que componen el índice de asignación de beneficios de movilidad escolar (IABME), con el fin de modificar el manual operativo Educación del PME, en relación al porcentaje asignado, donde se incluya el criterio étnico, de acuerdo a las necesidades de los pueblos indígenas. La entidad garantizara los recursos necesarios para dar cumplimiento a la acción.</t>
  </si>
  <si>
    <t xml:space="preserve">Beneficiar al 100% de los estudiantes de los pueblos indígenas y otras formas de gobierno propio que cumplan con los criterios de elegibilidad para la entrega de dispositivos tecnológicos de acceso para  la conectividad. La entidad garantizara los recursos necesarios para dar cumplimiento a la acción.                                                      </t>
  </si>
  <si>
    <t xml:space="preserve">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La SED y la Alcaldía Mayor de Bogotá implementaron la campaña  #Donatón por los 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de 13 instituciones educativas de 7 localidades, prioritariamente rurales y de alto nivel de vulnerabilidad. 
Beneficiarios: 1
Fórmula a marzo: 1 estudiante beneficiado con la entrega de dispositivos tecnológicos / 1 estudiante que cumple los criterios de elegibilidad de las 13 IED.
Por otra parte la SED en el segundo trimestre continuará la entrega de dispositivos tecnológicos a los estudiantes que cumplan los criterios.
El presupuesto ejecutado aumentará durante el año a medida que se beneficien mas estudiantes.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</si>
  <si>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1 estudiante
Formula: 1 estudiante beneficiado con la estrega de dispositivos tecnológicos / 1 estudiante que cumplió los criterios de elegibilidad.
El presupuesto ejecutado aumentará durante el año a medida que se beneficien mas estudiantes.</t>
  </si>
  <si>
    <t>$ 63.931.852</t>
  </si>
  <si>
    <t>La SED, con el objetivo de cerrar las brechas digitales existentes en la ciudad, en el marco del Plan Distrital de Desarrollo 2020 – 2024 “UN NUEVO CONTRATO SOCIAL Y AMBIENTAL PARA LA BOGOTÁ DEL SIGLO XXI”, beneficia a estudiantes vulnerables con la entrega de dispositivos de acceso y conectividad. Dichos dispositivos se orientan a los estudiantes de educación secundaria y media de las instituciones educativas oficiales de la ciudad (según el Sistema Integrado de Matrícula – SIMAT), quienes se priorizan a partir de los criterios de pobreza, ruralidad y pertenencia a poblaciones de especial protección constitucional (discapacidad, grupos étnicos, víctimas, entre otros).
Adicionalmente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Beneficiarios: 109 estudiantes focalizados de la población indígena otras formas organizativas,  de colegios oficiales del Distrito de grados 6º a 11º, se beneficiaron con la entrega de dispositivos tecnológicos y su conectividad.
Del total, 1 dispositivo se recibió a través de la Donatón por los niños.
Formula: 109 estudiantes beneficiados con la estrega de dispositivos tecnológicos / 109 estudiantes que cumplieron los criterios de elegibilidad.</t>
  </si>
  <si>
    <t>Liliana Díaz Poveda</t>
  </si>
  <si>
    <t xml:space="preserve">Armonización y  construcción participativa de la propuesta  pedagógica de educación propia bilingüe e intercultural con todas las formas de gobierno propio, además de su articulación en la elaboración de los referentes del sistema de educación propia bilingüe e intercultural, para realizar el acompañamiento pedagógico  en las IED que atienden a los estudiantes que pertenecen a los pueblos indígenas. La entidad garantizara los recursos, equipos necesarios y humanos para esta acción.                                                                                                                                                               </t>
  </si>
  <si>
    <t>Número de contratos realizado para diseñar una propuesta de educación indígena propia, intercultural y bilingüe en Bogotá, con participación de los pueblos indígenas en la ciudad</t>
  </si>
  <si>
    <t>3
Año=2020</t>
  </si>
  <si>
    <t>En el primer trimestre del año no se llevaron a cabo reuniones de diálogo y concertación con las autoridades de otras formas organizativas indígenas. No obstante, se programó para la segunda semana de abril de 2021  la primera reunión con estas autoridades y los directivos de las diferentes dependencias de la Secretaría de Educación del Distrito, en la que se espera acordar el desarrollo de esta acción.</t>
  </si>
  <si>
    <t>Se proyecta avanzar en eta actividad en el segundo semestre del año</t>
  </si>
  <si>
    <t>Las restricciones establecidas por la emergencia sanitaria y las dinámicas del paro nacional durante los meses de abril y junio han hecho que no se logre avanzar en la construcción de una propuesta de manera ágil en los tiempos estipulados con las autoridades indígenas de la Mesa Bakatá. Se espera avanzar en acuerdos de implementación de las acciones a cargo de la Dirección en el tercer trimestre del año.</t>
  </si>
  <si>
    <t>Se llevaron a cabo varios encuentros presenciales y virtuales con las Autoridades Indígenas de Bakata, con el fin de acordar la manera en que se dará cumplimiento a esta acción; acordando elaborar conjuntamente una propuesta para su implementación en 2022.</t>
  </si>
  <si>
    <t>4.3 Desarrollo e implementación de procesos de investigación pedagógica concertados y consultados con las comunidades para permitir que las personas pertenecientes a los pueblos indígenas puedan adquirir, transmitir y compartir conocimientos propios</t>
  </si>
  <si>
    <t xml:space="preserve">Diseñar e implementar estrategias pedagógicas de enseñanza, investigación y uso de las lenguas indígenas, de manera concertada, para fortalecer, revitalizar y recuperar las lenguas originales presentes en las IED, que incluya criterios de focalización y articulación con los PEI y las apuestas de cada pueblo indígena de todas las formas de gobierno propio. La entidad garantizara los recursos para esta acción.                                                                                                                                                                                                                                                                                                                                                                                                                                                </t>
  </si>
  <si>
    <t xml:space="preserve">Número de documentos elaborados para implementar estrategias pedagógicas de enseñanza, investigación y uso de lenguas indígenas. </t>
  </si>
  <si>
    <t xml:space="preserve">Sumatoria de documentos elaborados para implementar estrategias pedagógicas de enseñanza, investigación y uso de lenguas indígenas. </t>
  </si>
  <si>
    <t>Se realizó requerimiento a la Dirección de Inclusión (DIIP) sobre los datos de contacto de las autoridades indígenas de Otras Formas de Organización Indígena (OFO), la DIIP remitió esta solicitud a la Subsecretaría de Asuntos Étnicos (SAE) de la Secretaría de Gobierno, quienes contestan (entre otros asuntos) que la organización OFO no tiene reconocimiento por parte del Ministerio del Interior, ni existe un interlocutor reconocido con esta organización. Se avanzará con el proceso una vez se tenga claridad desde la SAE y contacto con las autoridades indígenas de OFO. La cadena de correos y comunicados generados hasta la fecha, sirven como evidencia del proceso avanzado.</t>
  </si>
  <si>
    <t>Falta de identificación del contacto con los representantes de OFO, falta de reconocimiento del Ministerio del Interior a las OFO. Alternativa de solución: Solicitud información y claridades a la SAE. Realización de reunión con la DIIP para revisar y aclarar esta situación.</t>
  </si>
  <si>
    <t>A la fecha se han desarrollado mesas de trabajo con autoridades indígenas de Otras Formas Organizativas BaKatá y funcionarios de la SED para presentar propuestas y contrapropuestas frente a la metodología y contratación que permita cumplir la acción afirmativa</t>
  </si>
  <si>
    <t>Demoras en la comunicación y concertación con autoridades indígenas de Otras Formas Organizativas BaKatá.</t>
  </si>
  <si>
    <t>$ 7.787.933</t>
  </si>
  <si>
    <t>Se realizó la contratación de 6 miembros de la Organización Bakata como parte de los acuerdos logrados, con este equipo se está adelantando la fase de alistamiento para desarrollar en la próxima vigencia el proceso de  caracterización de los pueblos indígenas pertenecientes a Bakata que habitan en la ciudad, así como el estado de su lengua. Actualmente se está realizando la construcción colaborativa de los instrumentos para la recolección de información de la caracterización, así como el plan de trabajo para el proceso de la próxima vigencia.</t>
  </si>
  <si>
    <t>En el presente periodo no se ha presentado ninguna dificultad, el proceso va avanzando de acuerdo con el plan de acción y cronograma establecidos.</t>
  </si>
  <si>
    <t>Alba Nury Martínez Barrera</t>
  </si>
  <si>
    <t xml:space="preserve">La acción afirmativa es una sola acción con dos indicadores diferentes, planteado por el sector </t>
  </si>
  <si>
    <t>Número de IED acompañadas para implementar estrategias pedagógicas de enseñanza, investigación y uso de las lenguas indígenas</t>
  </si>
  <si>
    <t>Sumatoria de IED acompañadas para implementar estrategias pedagógicas de enseñanza, investigación y uso de las lenguas indígenas</t>
  </si>
  <si>
    <t>No aplica para esta vigencia</t>
  </si>
  <si>
    <t>Inicia en el 2022</t>
  </si>
  <si>
    <t>Los recursos presentados en la matriz serán validados a partir del segundo semestre 2021, teniendo en cuenta que las aprobaciones se realizarán durante este período para la vigencia 2022.</t>
  </si>
  <si>
    <t xml:space="preserve">Garantizar el 15% de calificación diferencial en el documento de los términos de las convocatorias de Acceso a Educación Superior y Educación Postmedia para la comunidad indígena de las otras formas de gobierno propio, sobre el total de la asignación incluyendo enfoque de género para mujeres.  </t>
  </si>
  <si>
    <t xml:space="preserve">La línea base de la presente acción afirmativa se basa en el aumento de los puntajes diferenciales los cuales permitirán que mas personas del pueblo indígena  pueda ingresar a la educación superior. 
Año= Convocatoria de Acceso a Educación Superior 2020-1. </t>
  </si>
  <si>
    <t>Con el aumento del puntaje diferencial se evidenció que para la convocatoria 2021-1,  se dio un aumento en la cantidad de beneficiarios que a la fecha se encuentran ya legalizados, esto referente  a las estrategias que ofrece la Dirección. Es preciso aclarar que este número de beneficiarios aumente porque el proceso de legalización para el Fondo de Víctimas aun no ha finalizado. El aumento del puntaje diferencial se dio de la siguiente manera:   Fondo Educación Superior para Todos: 30 Puntos;  Fondo de Víctimas del Conflicto Armado en Colombia: 7 Puntos; Fondo de Ciudad Bolívar: 8 Puntos; Programa Reto a la U: 6 Puntos.</t>
  </si>
  <si>
    <t xml:space="preserve">Desde la Dirección evidenciamos que los resultados de los créditos condonables en gran medida se debe a la baja participación de la comunidad indígena en los proceso de socialización. Razón por la  cual se proponen hacer mesas de trabajo con los representantes de las comunidades con el fin establecer fechas futuras para las socialización y que la participación aumente.  De igual manera se identifico que varios de las personas a las cuales se les aprobó el crédito condonables no efectuaron el proceso de legalización ante la institución encargada de este procedimiento o en dado caso no finalizaron el proceso establecido en los documentos propios de cada estrategia.  </t>
  </si>
  <si>
    <t>4.6 Generación de procesos de construcción de interculturalidad con y entre los pueblos indígenas y la ciudadanía en general mediante el diseño y puesta en marcha de proyectos y estrategias educativas y de comunicación que propicien la convivencia ciudad</t>
  </si>
  <si>
    <t>Garantizar y promover el diálogo de saberes entre las autoridades indígenas de la ciudad, con la participación de los niños, niñas y adolescentes de los pueblos indígenas, con las Direcciones Locales de Educación, directivos docentes y comunidades educativas para el fortalecimiento de los procesos de educación intercultural. La entidad garantizara los recursos necesarios para dar cumplimiento a la acción.</t>
  </si>
  <si>
    <t>3
Año=2019</t>
  </si>
  <si>
    <t>La Dirección de Inclusión e Integración de Poblaciones ha avanzado en la conformación de un equipo de dinamizadores y dinamizadoras culturales de quince pueblos indígenas, de dos profesionales indígenas y de dos profesionales pedagogos, con el objetivo de adelantar el acompañamiento pedagógico a las Instituciones Educativas Distritales - IED que cuentan con estudiantes indígenas para fortalecer los procesos de educación intercultural en el sistema educativo distrital. Se espera acordar con las autoridades de otras formas organizativas indígenas la realización de este diálogo de saberes en el año 2021.</t>
  </si>
  <si>
    <t>No se han presentado dificultades en el segundo trimestre de 2021.</t>
  </si>
  <si>
    <t>La Dirección de Inclusión e Integración de Poblaciones ha avanzado en la conformación de un equipo de dinamizadores y dinamizadoras culturales de quince pueblos indígenas, de dos profesionales indígenas y de dos profesionales pedagogos, con el objetivo de adelantar el acompañamiento pedagógico a las Instituciones Educativas Distritales - IED. Se espera acordar con las autoridades de otras formas organizativas indígenas la realización de este diálogo de saberes en el año 2021.</t>
  </si>
  <si>
    <t xml:space="preserve">Garantizar el diseño e implementación de tres Cátedras de Pedagogía concertadas con los pueblos indígenas, sobre pedagogías propias, interculturales que contribuyan a generar un proceso de reflexión, análisis, proyección, apropiación y fortalecimiento de la educación propia en contexto de ciudad, garantizando el desarrollo logístico y académico de las mismas. La entidad garantizara los recursos necesarios para dar cumplimiento a la acción.                           </t>
  </si>
  <si>
    <t>Se está a la espera de concertación con las Otras Formas Organizativas indígenas para acciones en segundo semestre.</t>
  </si>
  <si>
    <t>A la fecha no ha sido posible concertar a través de la DIIP, una reunión con Otras Formas Organizativas indígenas, se espera que este proceso pueda darse en segundo trimestre.</t>
  </si>
  <si>
    <t>Se diseñó una propuesta para realizar la Cátedra de Pedagogía que integra los elementos pedagógicos con la temática e intereses de la comunidad reflejados en la acción.</t>
  </si>
  <si>
    <t>A la fecha no ha sido posible concertar a través de la DIIP una reunión con Otras formas organizativas para  presentar la  propuesta de Cátedra de Pedagogía y recibir sus aportes al respecto, se espera que este espacio pueda darse en el mes de julio.</t>
  </si>
  <si>
    <t>$ 5.000.000</t>
  </si>
  <si>
    <t>Se adelantaron reuniones virtuales con las Autoridades Indígenas Bakata para decidir fecha, hora, lugar, modalidad, número de participantes y organización indígena encargada de liderar el desarrollo de la Cátedra.
Durante los días 26 y 27 de agosto, en las instalaciones de la Casa de Estudiantes Tierradentro, espacio concertado con las Autoridades Bakata, se realizó la Cátedra "PEDAGOGÍA COMUNITARIA PARA LA FORMACIÓN Y LA PAZ DESDE EL BUEN VIVIR", en la cual participaron  maestras, maestros, directivos docentes SED, autoridades indígenas y demás miembros de las comunidades indígenas.
Número de beneficiados: 10</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</si>
  <si>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 gradual, especialmente en maestrías y 2.000 en estrategias de reconocimiento, formación permanente, innovación e investigación.</t>
  </si>
  <si>
    <t>Avanzar en un estudio de factibilidad para nombramiento de maestros indígenas  en el Distrito Capital, en coordinación con las autoridades indígenas, atendiendo lo establecido en la Circular 22 de marzo de 2020 sobre etnoeducadores indígenas.</t>
  </si>
  <si>
    <t xml:space="preserve">Número de documentos de análisis y consulta que  den la  viabilidad de crear una planta de etnoeducadores para la SED,  previo concepto técnico de aprobación, asignación de recursos del SGP  y normatividad  aplicable expedida por parte del  Ministerio de Educación Nacional </t>
  </si>
  <si>
    <t>Sumatoria de documentos de análisis y consulta encaminados a la autorización y creación de la planta de etnoeducadores  por parte del Ministerio de Educación Nacional para la Secretaría de Educación del Distrito.</t>
  </si>
  <si>
    <t>La acción se e implementa en la vigencia 2022</t>
  </si>
  <si>
    <t xml:space="preserve">92: 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t>
  </si>
  <si>
    <t xml:space="preserve">7808: Administración del Talento Humano al Servicio de la Educación Oficial de Bogotá D.C.
</t>
  </si>
  <si>
    <t>Dirección de Talento Humano</t>
  </si>
  <si>
    <t xml:space="preserve">Edder Harvey Rodríguez Laiton </t>
  </si>
  <si>
    <t>erodriguezl@educacionbogota.gov.co</t>
  </si>
  <si>
    <t>Atención integral en salud y cobertura total del Régimen Subsidiado para la población indígena, exceptuando los casos definidos en el artículo 5 de la Ley 691 de 2001</t>
  </si>
  <si>
    <t>Establecer una ruta diferencial concertada con las autoridades de las otras formas de gobierno que permita un crecimiento progresivo de la cobertura del 95% del aseguramiento al sistema general de salud.</t>
  </si>
  <si>
    <t xml:space="preserve">Porcentaje de avance en la implementación de la ruta diferencial y concertada  de afiliación al SGSSS a fin de evidenciar el crecimiento de la cobertura de Población (indígena) afiliada del Régimen Subsidiado.
</t>
  </si>
  <si>
    <t>Actividades realizadas en la implementación de la ruta concertada/ actividades programadas en el marco de la ruta diferencial * 100</t>
  </si>
  <si>
    <t>En reunión del Consejo Consultivo Indígena se explica la necesidad de entrega formal a SDS de listado censal/base de datos para identificar población afiliarle al SGSSS y, definir conjuntamente acciones para incrementar aseguramiento de la población.</t>
  </si>
  <si>
    <t xml:space="preserve">Otras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Asistencia técnica y trabajo conjunto para elaborar y/o actualizar listados censales/bases de datos para hacer entrega formal a SDS , iniciar  identificación población afiliarle al SGSSS y, definir conjuntamente acciones para incrementar aseguramiento de la población.
</t>
  </si>
  <si>
    <t>Dificultades: No se ha logrado obtener un espacio de diálogo e interlocución con los líderes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</si>
  <si>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 xml:space="preserve"> $                             -  </t>
  </si>
  <si>
    <t xml:space="preserve">Inicia elaboración de directorio de contactos de autoridades tradicionales de comunidades indígenas que están en otras formas organizativas, en Bogotá D.C.  </t>
  </si>
  <si>
    <t xml:space="preserve">No se ha logrado concertar el inicio de sesiones de asistencia técnica para el levantamiento y entrega a SDS de Base de Datos.
Alternativa.
Continuar articulación con SAE y autoridades tradicionales, para concertar el inicio del acompañamiento de asistencia técnica y promover el levantamiento de bases de datos de las comunidades en otras formas organizativas.  </t>
  </si>
  <si>
    <t>3649090 Ext 9615
3649090 Ext. 9989</t>
  </si>
  <si>
    <t>Coordinar con los pueblos indígenas, su participación en los diferentes espacios de concertación del sector, con el propósito de garantizar su inclusión en las instancias de decisión, en los temas referentes al mejoramiento de su calidad de vida y salud.</t>
  </si>
  <si>
    <t>Instalar una mesa de diálogo y seguimiento permanente con las EAPB (su respectiva red de prestación de servicios) para surtir los procesos de concertación y acuerdos en la atención diferencial en el acceso y la prestación del servicio de la población Indígena.</t>
  </si>
  <si>
    <t>Una mesa de dialogo con las EAPB y el espacio autónomo indígena sesionando en concordancia con el plan de acción definido.</t>
  </si>
  <si>
    <t>Por motivo de la pandemia no ha sido posible establecer los espacios de encuentro con las EPAB</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</si>
  <si>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</si>
  <si>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</si>
  <si>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t>
  </si>
  <si>
    <t xml:space="preserve">En el segundo trimestre de 2021 se realizó la consolidación de Protocolo de servicio a la ciudadanía del sector salud, desde el enfoque Poblacional, Diferencial y de Género. Se llevó acabo capacitación en enfoque Étnico con el fin de cualificar a los servidores de servicio a la ciudadanía en atención a la población étnica, contando con la participación de Subred Integrada de Servicios de salud Centro Oriente, Norte y Sur Occidente, EAPB Salud Total, IPS Virrey Solis- Nogales IPS  y Policlínico Del Olaya. Por otra parte, se inició proceso de dialogo con gobernadores indígenas donde se realizó contextualización del que hacer de la dirección de servicio a la ciudadanía y se acordó encuentro con los equipos de salud de los pueblos indígenas con el objetivo de identificar las problemáticas de acceso presentadas en las comunidades. 
Finalmente, se realiza construcción para la Implementación de componentes de poblaciones diferenciadas Étnicas en la dirección de servicio a la ciudadanía, de igual manera se avanza en la planeación y construcción de curso de servicio de enfoque diferencial, poblacional y de género donde se planteó un módulo de poblaciones étnicas.
</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</si>
  <si>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</si>
  <si>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En el Tercer trimestre de 2021 se realizó, Diálogos de concertación con las autoridades indígenas, donde se realiza contextualización de la dirección de servicio a la ciudadanía, con el fin de visibilizar los procedimientos a los cuales tiene acceso la ciudadanía como lo son: gestión de peticiones, trámites y servicios, orientación e información y asistencia técnica, en el mes de julio se realiza lectura de necesidades con los gobernadores de las autoridades indígenas, donde se realizó la identificación de las barreras de acceso a los servicios de salud y las necesidades específicas de las comunidades indígenas, para agosto 2021 se realizó la socialización del resultado del ejercicio de lectura de necesidades con la autoridades indígenas, por medio de este ejercicio se valida e incluye algunos elementos , para el mes de septiembre se realiza diseño preliminar de flujograma para la construcción de la ruta.  adicionalmente durante el 3 trimestre se realizó el diseño del curso virtual de Enfoque poblacional, diferencial y de género, dirigido a funcionarios y colaboradores de las IPS e EPS, Subredes Integradas de Servicios de Salud y Capital Salud, este curso cuenta con un módulo especifico de las comunidades Étnicas, donde se incluyó la cosmovisión de los pueblos indígenas, por medio de piezas comunicativas (videos) construido por una mujer indígena.   Se realizó capacitación en enfoque Étnico con el fin de cualificar a los servidores de servicio a la ciudadanía en atención a la población étnica, se contó con la asistencia diferentes EPS y las subredes integradas de servicios de salud.  Por otra parte, se realizó articulación con líderes de la comunidad muisca de suba quienes realizaron participación en la semana de servicio a la ciudadanía que se realizó la última semana de septiembre</t>
  </si>
  <si>
    <t xml:space="preserve"> Ninguna </t>
  </si>
  <si>
    <t>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</si>
  <si>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un Análisis de Situación en Salud de la población indígena del Distrito desde un enfoque diferencial indígena. Los resultados serán insumo para el fortalecimiento de la ruta diferencial concertada(SISPI).</t>
  </si>
  <si>
    <t>Documentos de análisis de condiciones de vida y enfermedad de la población Indígena en Bogotá</t>
  </si>
  <si>
    <t>Documentos construidos y validados con los actores involucrados</t>
  </si>
  <si>
    <t>Es de aclarar que la acción afirmativa está programada para realizarse en 2022.</t>
  </si>
  <si>
    <t xml:space="preserve">Martha Yolanda Ruiz Valdés 
Liliana Vanegas </t>
  </si>
  <si>
    <t>Establecer una ruta diferencial concertada que permita avanzar en la implementación del sistema de salud propia de los pueblos indígenas que habitan el distrito capital acorde con el reconocimiento del derecho a la salud que incluya las dimensiones y acciones desde el SISPI.</t>
  </si>
  <si>
    <t>Porcentaje de avance en  la concertación de la ruta  y su  implementación.</t>
  </si>
  <si>
    <t>N° actividades realizadas en el marco de la ruta concertada y avances en su implementación/ Total de actividades programadas para el diseño y su implementación *100</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</si>
  <si>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</si>
  <si>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Dificultad: o se ha logrado obtener un espacio de dialogo e interlocucion con los lideres que tienen asiento en esta instancia.
Alternativa: En reunion del 2 de septiembre con la SAE se manifesto la improtancia de que se convoque a los actores que hacen parte de esta instancia con el fin de dar inicio a la implementacion de esta acción afirmativa</t>
  </si>
  <si>
    <t>Subsecretaria de Salud Publica/subdirección de Gestión y Evaluación de Políticas</t>
  </si>
  <si>
    <t>Creación de estrategias de coordinación y control entre los sistemas de salud propia y el sistema distrital de salud para el uso de plantas y prácticas ancestrales de conformidad al Derecho Mayor.</t>
  </si>
  <si>
    <t>Garantizar el diseño e implementación de una estrategia concertada de atención psico ancestral/armonización en el marco del programa de atención psicosocial y salud integral-PAPSIVI, para población indígena víctima del conflicto armado, de acuerdo a las formas de gobierno propio.</t>
  </si>
  <si>
    <t>Porcentaje de avance en el diseño e implementación de una estrategia concertada de atención psico ancestral/armonización en el marco del programa de atención psicosocial y salud integral-PAPSIVI.</t>
  </si>
  <si>
    <t>N° actividades realizadas en el  diseño e implementación de la estrategia de atención psicoancestral / Total de actividades  programadas*100</t>
  </si>
  <si>
    <t>Documento de ruta de atención psicoancestral a población indígena victima del conflicto armado elaborada 2020- SDS.</t>
  </si>
  <si>
    <t xml:space="preserve">Este componente es el resultado de un proceso de concertación entre los pueblos indígenas y la Secretaría Distrital de Salud, en concordancia con el Decreto 087 de 2020 “Por el cual se declara la calamidad pública con ocasión de la situación epidemiológica causada por el Coronavirus (COVID-19) en Bogotá”, lo cual implicó en la ciudad la implementación de acciones establecidas en la actuación estratégica distrital para la respuesta de emergencias. 
En este orden de ideas y bajo esta premisa el producto PAPSIVI indígena previamente concertado con las autoridades se retomará una vez el periodo de emergencia se haya superado, en este sentido, a continuación, se describen las intervenciones realizadas con población Indígena Victima del conflicto armado en el marco de la Contingencia COVID-19.
A continuación, se describen tres acciones que se realizaron para el periodo Enero – Junio 2021 dirigidas específicamente a pueblos indígenas víctimas de conflicto armado:
● Búsqueda activa a personas indígenas víctimas del conflicto armado
● Orientación y seguimiento a casos que requieran acompañamiento psicosocial desde un abordaje diferencial a través de tele- educación.
● Seguimiento y monitoreo en casos relacionados con sospecha de signos y síntomas de COVID-19 o alguna alteración en salud
Para el periodo Enero - Junio 2021, se atendieron 632 personas en la implementación de la “Atención psicosocial para la población indígena víctima del conflicto armado”, de las cuales 265 son de género masculino y 367 femenino, pertenecientes a 18 pueblos indígenas. De los cuales 187 personas que corresponden a 405 seguimientos desde las orientaciones psicosociales en quienes predominó la orientación metodológica de “Armonía y convivencia familiar”.
Se realizó atención a 239 personas, que corresponden a un total de 427 seguimientos, en quienes predomino la orientación metodológica de “Educación en salud - tejiendo memoria ancestral.
</t>
  </si>
  <si>
    <t xml:space="preserve">Dificultad: aunque se cuenta con acciones de atención a la población indígena víctimas, estas se encuentran enmarcadas en el compromiso transitorio de emergencia COVID-19, en este sentido se está a la espera de retomar los compromisos con la mesa distrital de población víctima del conflicto armado.
Alternativa de Solución: Generar un espacio de dialogo con la mesa distrital de población víctima del conflicto armado con el fin de llegar acuerdos en la implementación de esta acción.
</t>
  </si>
  <si>
    <t>$ 243.425.430</t>
  </si>
  <si>
    <t>Se dan continuidad las intervenciones realizadas con población Indígena Victima del conflicto armado en el marco de la Contingencia COVID-19. A continuación, se describen tres acciones que dirigidas específicamente a pueblos indígenas víctimas de conflicto armado:
● Búsqueda activa a personas indígenas víctimas del conflicto armado
● Orientación y seguimiento a casos que requieran acompañamiento psicosocial desde un abordaje diferencial a través de tele- educación.
● Seguimiento y monitoreo en casos relacionados con sospecha de signos y síntomas de COVID-19 o alguna alteración en salud
Para este trimestre 2021, se atendieron 383 personas en jornadas de sensibilización en prácticas de cuidado de la salud, pertenecientes a 16 pueblos indígenas. De los cuales 120  corresponden seguimientos desde las orientaciones psicosociales en y 184 seguimientos y gestión en salud
Finalmente, en el mes de septiembre se logró participar de la Mesa distrital Indígena de víctimas del conflicto armado, en el cual se retoman los compromisos establecidos en el producto PAPSIVI para retomar el proceso de diagnóstico, mingas y rituales para los pueblos que hace falta involucrase, así como se llegan acuerdos en el marco del PAD distrital. Estas acciones se lograrían implementar en próxima vigencia según acuerdos dados.</t>
  </si>
  <si>
    <t>Dificultad: aunque se cuenta con acciones de atención a la población indígena víctimas, estas se encuentran enmarcadas en el compromiso transitorio de emergencia COVID-19, en este sentido se está a la espera de retomar los compromisos con la mesa distrital de población víctima del conflicto armado.
Alternativa de Solución: se generor un espacio de dialogo con la mesa distrital de población víctima del conflicto armado con el fin de llegar acuerdos  y retomar la  implementación de esta acción.</t>
  </si>
  <si>
    <t>Crear una ruta inicial para la revisión normativa en el marco de los Beneficios Económicos Periódicos (BEPS) con enfoque diferencial indígena a cargo de la Dirección de Arte, Cultura y Patrimonio de la SCRD, que articule Distrito y Nación, concertado con los pueblos y comunidades de acuerdo con sus formas de gobierno propios.</t>
  </si>
  <si>
    <t>Porcentaje de avance en la ruta inicial para la revisión normativa de los Beps</t>
  </si>
  <si>
    <t>Acciones ejecutadas/acciones programadas ruta para la revisión normativa BEPS*100</t>
  </si>
  <si>
    <t>Se establece como fecha para el seguimiento a la implementación de acciones abril 15</t>
  </si>
  <si>
    <t xml:space="preserve">Se desarrollaron dos sesiones para la revisión de la implementación de la acción en la que la SDCRD, a través de la Dirección de Arte, Cultura y Patriomion, se compromete a organizar una mesa técnica con AIB y Mincultura, que darán claridades sobre los requisitos de acceso a los BEPs. </t>
  </si>
  <si>
    <t>Las disposiciones normativas que comtemplan los BEPs son de carácter nacional, por lo cual fue necesario recurrir al Ministerio de Cultura con el fin dar respuesta y una ruta metodológica a las AIB.</t>
  </si>
  <si>
    <t>Subsidios y Transferencias para la equidad</t>
  </si>
  <si>
    <t>Entregar el 100% de los recursos previstos para Beneficios Económicos Periódicos (BEPS)</t>
  </si>
  <si>
    <t>7885 - Aportes para los creadores y gestores culturales de Bogotá</t>
  </si>
  <si>
    <t xml:space="preserve">Secretaría Distrital de Cultura, Recreación y Deportes </t>
  </si>
  <si>
    <t>Dirección Arte, Cultura y Patrimonio</t>
  </si>
  <si>
    <t>Liliana González</t>
  </si>
  <si>
    <t>liliana.gonzalez@scrd.gov.co</t>
  </si>
  <si>
    <t xml:space="preserve">Presupuesto correspondiente al pago del profesional de la SDCRD a cargo de la gestión y materialización de la meta.  </t>
  </si>
  <si>
    <t>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t>
  </si>
  <si>
    <t>Número de niños y niñas de los pueblos y comunidades indígenas de  gobierno propios residentes en Bogotá asistentes en las experiencias culturales-.</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</si>
  <si>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y el 27 de abril, está última en ampliación a la acción asociada con la experiencia artística.</t>
  </si>
  <si>
    <t>A medida que se desarrolla las sesiones de trabajo, se evidencia lo que puede interpretarse como efectos generados a partir de la entrada en vigor del artículo 66 entre los pueblos étnicamente diferenciales y una clara confusión de interpretar el enfoque poblacional – diferencial como igual al enfoque diferencial étnico e incluso de valorar este último por encima del enfoque diferencial étnico que es el que permite brindar el desarrollo de acciones desde la integralidad – unidad del pueblo y las comunidades. El abordaje desde las partes que puede constituir una comunidad (fracciones o segmentos poblacionales), como a veces promueven algunas de las entidades, está generando una clara acción con daño en los sujetos colectivos étnicos al fomentar las divisiones entre las comunidades, aumentando que la estructuración de las formas de organización sea aún más difusa en este espacio e instancia representativa. Importante promover en este espacio la participación del Ministerio de Interior, coordinación de asuntos indígenas, de tal manera que le brinde la respectiva claridad a la SDG – SAE, retomando su papel como entidad rectora a cargo de la resolución de conflictos y claridad en determinar que hace y no hace parte de las formas de organización que tienen los pueblos étnicamente diferenciales.</t>
  </si>
  <si>
    <t xml:space="preserve">Se lleva a cabo acuerdo para el desarrollo de esta acción por parte de las propia comunidad con acompañamiento del Programa CREA. El Idartes avanza con la inclusión de este acuerdo en la alternativa de ejecución de recursos, </t>
  </si>
  <si>
    <t>Por el momento ninguna</t>
  </si>
  <si>
    <t xml:space="preserve">Una vez se concretó el desarrollo metodológico de la acción, mediante contrato, se informa a la entidad con la cual se desarrollará la modalidad de contratación para que adelante la acción correspondiente y facilite la implementación del acuerdo en el último trimestre del año. </t>
  </si>
  <si>
    <t xml:space="preserve">Se cambió el número de beneficiarios, número de procesos de formación y se redujo presupuesto de la acción concertada.              La misma explicación anterior, la cual se encuentra soportada con la redacción de como quedaron las acciones a cargo de Idartes asociadas con la realización de las 4 mesas de arte (…) de los 14 cabildos indígenas y el fomento de 14 iniciativas artísticas. </t>
  </si>
  <si>
    <t>Implementar y fortalecer procesos de formación cultural (usos y costumbres - prácticas artísticas)  integrales que incluyen a niños y niñas, jóvenes, adultos y adultos mayores de las comunidades de los gobiernos propios del Distrito durante el cuatrienio</t>
  </si>
  <si>
    <t xml:space="preserve">Procesos de formación artística dirigidos a 400 personas pertenecientes a los pueblos y comunidades indígenas de acuerdo con sus formas de gobierno propios residentes en Bogotá </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</si>
  <si>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en donde se detalla el perfil e importancia de especificar el tema con enfoque disciplinar que se desarrollará en el marco del laboratorio Converge.</t>
  </si>
  <si>
    <t>Hasta el momento no se ha precisado ni la pràctica artística ni la manera como desarrollará el laboratorio. Se sugiere que el Programa CREA diseñe un formato para precisar esta información y se de cumplimiento a este acuerdo. Lo más seguro es que la forma organizativa proponga la misma alternativa que propuso al Programa CREA que favorezca el desarrollo de esta acción.</t>
  </si>
  <si>
    <t>Se sugerirá al program CREA el desarrollo de una reuniòn para que se precise información de cómo se desarrollará este acuerdo.</t>
  </si>
  <si>
    <t xml:space="preserve"> Se sugerirá al programa CREA el desarrollo de una reunión para que se precise información de cómo se desarrollará este acuerdo.</t>
  </si>
  <si>
    <t>Se cambio la fecha de ejecución de la acción concertada y se realiza un incremento en el presupuesto.                                                                  La acción se realiza desde el año 2020 con presupuesto del actual PDD, y se deja proyectado la meta y presupuesto para 2024</t>
  </si>
  <si>
    <t>3.6 Implementación de acciones para la identificación, recuperación y preservación del patrimonio tangible e intangible de los pueblos indígenas, con el fin de salvaguardar la memoria ancestral y colectiva</t>
  </si>
  <si>
    <t>Garantizar 30 cupos del diplomado de Patrimonio Cultural a los gobiernos propios indígenas durante el cuatrienio (10 cupos por cada año para 2021, 2022 y 2023).</t>
  </si>
  <si>
    <t>Educación de calidad</t>
  </si>
  <si>
    <t xml:space="preserve"> cupos en el diplomado de patrimonio cultural otorgados</t>
  </si>
  <si>
    <t># de cupos del diplomado de patrimonio cultural  otorgados</t>
  </si>
  <si>
    <t>1. Coordinación del equipo misional para el cumplimiento de las acciones afirmativas. Se definieron mesas de trabajo para la implementación de las mismas
2. Asistencia a la reunión sectorial del 17?03/2021 y definición de fecha de seguimiento con la comunidad
3 . Se llevó a cabo una revisión y socialización por parte del equipo de formación acerca de las modalidades de formación y de las alianzas institucionales para fortalecer la acción.</t>
  </si>
  <si>
    <t>1. Las comunidades manifestaron que hay una preocupación amplia relacionada con el acceso a la virtualidad, dado que la comunidad no cuenta con acceso a internet ni equipos.   A nivel institucional, se está revisando la implementación de la acción, teniendo en cuenta la sugerencias de las comunidades.</t>
  </si>
  <si>
    <t>Se ha avanzado en la socialización  de los módulos y temáticas que buscan promover una participación en contexto culturales y construir espacios de reflexión de los patrimonios diversos de Bogotá a través de fomentar la participación ciudadana, la convivencia y el desarrollo en ámbitos escolares.</t>
  </si>
  <si>
    <t>Las comunidades han manifestado que las dificultades en términos de acceso a la internet son limitados. Y si los espacios de formación a formadores continuen con esta metologia, la participación de la comunidad puede ser afectada.</t>
  </si>
  <si>
    <t>Con respecto a la acción concertada en cuanto a la seleccion de participantes, criterios de seleccion y formas de participacion en las mismas, AIB estan desarrollando el proceso autonomo de deliberacion y selección de participantes para la primera cohorte del diplomado (10 personas para el año 2021), de acuerdo a esto el equipo del IDPC se encuentra en espera de recibir la notificacion y nombres de participantes para apoyar el proceso de inscripcion y  la realización del taller de sensibilizaicon y acceso a la plataforma de formacion 
Nota: esta acción contempla 5 procesos (presentación de lapropuesta de formación, socialización-acuerdo y aprobación de selección de participantes, taller/laboratorio con preinscritos de la modalidad, inscripción en  plataforma, proceso de formación). A la fecha se han realizado los dos primeros procesos</t>
  </si>
  <si>
    <t xml:space="preserve"> El IDPC ha enviado comunicacion por correo electronico y ha sostenido conversaciones  con los delegados de AIB  y estamos en espera de  la respuesta  por parte de AIB para continuar con el proceso de inscripcion al diplomado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</si>
  <si>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</si>
  <si>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</si>
  <si>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</si>
  <si>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</si>
  <si>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Fabio López</t>
  </si>
  <si>
    <t>fabio.lopez@idpc.gov.co</t>
  </si>
  <si>
    <t>Se cambió la fecha de ejecución de la acción concertada.                                                                                                                                                              La acción se realiza desde el año 2020 con presupuesto del actual PDD</t>
  </si>
  <si>
    <t>3.4 Promoción de procesos de investigación cultural para recuperar, proteger, preservar, mantener, transmitir y proyectar las prácticas y expresiones culturales de los pueblos indígenas, a partir de sus conocimientos ancestrales y saberes tradicionales</t>
  </si>
  <si>
    <t>Garantizar la participación en la formulación de la Política Pública de promoción de la lectura, la investigación y la circulación de obras de la literatura de los pueblos indígenas, a través de la consulta con los pueblos, comunidades y gobiernos propios indígenas del Distrito, en clave de sus necesidades, intereses y apuestas.</t>
  </si>
  <si>
    <t xml:space="preserve">Número de mesas en las que participa los pueblos indígenas para la formulación de la política pública de Lectura y Escritura </t>
  </si>
  <si>
    <t>Sumatoria de mesas  realizadas</t>
  </si>
  <si>
    <t>Hasta el momento se han hecho dos sesiones de socialización para la revisión de la implementación de la acción a través del proceso en curso respecto a la formulación de la política pública de Lectura, escritura y oralidad que lídera la SCRD a través de la Dirección de Lectura y Bibliotecas. A su vez, se han enviado dos comunicaciones para validar la metodología a emplear en el espacio de participación orientado a este grupo.</t>
  </si>
  <si>
    <t>Hasta el momento no se ha obtenido respuesta de parte de los representantes para validar la metodología y por lo tanto, no se ha podido convocar al espacio de participación dirigido a este grupo.</t>
  </si>
  <si>
    <t>0%%</t>
  </si>
  <si>
    <t>Desde la Dirección de Lectura y Bibliotecas de la SDCRD, se han enviado dos comunicaciones para validar la metodología a emplear en el espacio de participación orientado a este grupo. Hasta la fecha no se ha obtenido respuesta de parte de los representantes de las AIB, con el fin de validar la metodología y por lo tanto, no se ha podido convocar al espacio de participación dirigido a este grupo.</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</si>
  <si>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</si>
  <si>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</si>
  <si>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</si>
  <si>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</si>
  <si>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María Consuelo Gaitán</t>
  </si>
  <si>
    <t>consuelo.gaitan@scrd.gov.co</t>
  </si>
  <si>
    <t xml:space="preserve">Presupuesto correspondiente al pago del profesional de la SDCRD a cargo de la gestión y materialización de la meta. La misma se encuentra en fase de agenda pública de los espacios de participación, la cual está programada para el mes de junio.
</t>
  </si>
  <si>
    <t>Garantizar 15 cupos por año para los procesos de formación que adelanta la Dirección de Asuntos Locales y Participación de la SCRD previa concertación con los pueblos y comunidades de acuerdo con sus formas de gobierno propios (NOTA: se revisara apoyos logísticos de acuerdo a disponibilidad financiera).</t>
  </si>
  <si>
    <t>Número de cupos para el proceso de formación</t>
  </si>
  <si>
    <t>Sumatoria de cupos para el proceso de formación</t>
  </si>
  <si>
    <t>La acción será desarrollada a través del diplomado de interculturalidad con la Universidad Nacional de Colombia, durante el segundo semestre del año.</t>
  </si>
  <si>
    <t>Las AIB buscaban se abrieran más cupos por fuera de los estipulados en la acción. Al respecto, la SDCRD dará cumplimiento a lo pactado en la AA.</t>
  </si>
  <si>
    <t>Se da inicio al diplomado de intereculturalidad con la UNAL, para lo cual, las AIB remitieron mediante matriz excel los listados de las personas beneficiarias en la acción.</t>
  </si>
  <si>
    <t>Se presentaron dificultades en la suscripción del convenio con la UNAL. Al respecto, se adelantaron reuniones entre la SDCRDy la UNAL, en el que se acordaron las fechas del cronograma de actividades que permitan el normal desarrollo del diplomado en 2021.</t>
  </si>
  <si>
    <t>Creación y vida cotidiana: Apropiación ciudadana del arte, la cultura y el patrimonio, para la  democracia cultura</t>
  </si>
  <si>
    <t>7648- Fortalecimiento estratégico de la gestión cultural territorial, poblacional y de la participación incidente en Bogotá</t>
  </si>
  <si>
    <t>Dirección de Asuntos Locales y Participación</t>
  </si>
  <si>
    <t>En la casilla de presupuesto ejecutado se reporta cero, toda vez que el pago se realizará en noviembre, previa programación de los desembolsos previstos en el convenio con la UNAL.</t>
  </si>
  <si>
    <t>Fortalecer los espacios de intercambio de saberes de los pueblos y comunidades indígenas, para lo cual se realizará la revisión de la asignación presupuestal para los años 2022 y 2023, en el año 2021.</t>
  </si>
  <si>
    <t>Número de espacios fortalecidos de intercambio de saberes de los pueblos y comunidades indígenas</t>
  </si>
  <si>
    <t>Sumatoria de espacios</t>
  </si>
  <si>
    <t>La revisión de la implementación de la acción se dará en el transcurso del segundo semestre del año junto con la AIB.</t>
  </si>
  <si>
    <t>Demora en la fase de concertación de la implementación de acciones, toda vez que las AIB se levantaron de la sesión al buscar cambiar los términos de las acciones establecidas en los PIAA.</t>
  </si>
  <si>
    <t>En reunión del día 6 de septiembre, se establecen acuerdos relacionados con los recursos para la atención de aciones de fortalecimiento cultural de la población indígena que hace parte AIB.</t>
  </si>
  <si>
    <t>Las AIB expresan su inconformidad frente al presupuesto que la SDCRD tiene para el fortalecimiento de sus actividades culturales, por lo cual, se realiza una visita técnica en cabeza del director de la Dirección de Asuntos Locales y Participación de la entidad, con el fin de comprender la magnitud de sus acciones que desarrollan en espacios autónomos, así como también, de la población a atender.</t>
  </si>
  <si>
    <t>3.5 Promoción y fomento de acciones para la recuperación, fortalecimiento, protección y salvaguarda de las lenguas nativas y la tradición oral y escrita de los pueblos indígenas</t>
  </si>
  <si>
    <t>Fortalecer  la pervivencia cultural mediante la identificación y salvaguardia de las manifestaciones de Patrimonio Cultural Inmaterial desde un enfoque diferencial indígena previa concertación con los pueblos y comunidades indígenas de acuerdo con sus formas de gobierno propios.</t>
  </si>
  <si>
    <t>sin línea a  base</t>
  </si>
  <si>
    <t>1. Coordinación del equipo misional para el cumplimiento de las acciones afirmativas. Se definieron mesas de trabajo para la implementación de las mismas
2. Asistencia a la reunión sectorial del 17?03/2021 y definición de fecha de seguimiento con la comunidad
3. Se definieron mesas de trabajo para la implementación de las acciones afirmativas</t>
  </si>
  <si>
    <t>Se ha realizado un encuentro presencial con representantes de las autoridades indígenas en Bakata para la socialización de las fases de trabajo para la implementación de la acción concertada. Así mismo, se ha realizado un encuentro presencial para la definicion de cronograma de trabajo para el segundo semestre del 2021.</t>
  </si>
  <si>
    <t>Una de las principales dificultades ha sido el tema monetario. Las comunidades han manifestado que sin recursos económicos no va ser posible el cumplimiento de las acciones.</t>
  </si>
  <si>
    <t xml:space="preserve">Teniendo en cuenta el cronograma propuesto por AIB para el cumplimiento de esta accion concertada y los avances en cuanto a metodologia y fechas de encuentro, se ha  concensuado la realizacion de 5 encuentros presenciales  los dias sabados 18, 25 de septiembre y  2, 9 y 23 de octubre con el fin de cumplir con la fase de implementacion, concertacion y conformacion de equipos de investigacion sobre patrimonio cultural propia de los pueblos indigenas que hacen parte de esta forma organizativa En el mes de septiembre se realizaron 2 encuentros presenciales, en las cuales se ha contado con una participacion de 50 personas en cada jornada  </t>
  </si>
  <si>
    <t xml:space="preserve"> No existen dificultades para el cumplimiento de la accion concertada a la fecha de corte de este informe </t>
  </si>
  <si>
    <t>Se establece el valor para cada vigencia 2022 y 2023, el cual será de $15.000.000 de pesos cada año. Sin embargo, será citada una última reunión con el fin de cerrar la implementación de la acción luego de la visita realizada.</t>
  </si>
  <si>
    <t>Fortalecer las experiencias culturales (usos y costumbres - prácticas artísticas), en  oraliteratura de pueblos, comunidades y otras formas organizativas de gobiernos propios que permitan preservar sus procesos colectivos y memorias, previa concertación con los pueblos y comunidades indígenas de acuerdo con sus formas de gobierno propios.</t>
  </si>
  <si>
    <t>Experiencias culturales en oraliteratura  de los pueblos y comunidades indígenas de acuerdo con sus formas de gobierno propios residentes en Bogotá realizadas durante el cuatrienio</t>
  </si>
  <si>
    <t>Sumatoria  de experiencias culturales en oraliteratura  que serán reportados realizados durante el cuatrienio</t>
  </si>
  <si>
    <t>Se llegó a acuerdo de ejecuciòn y dicho acción fue incluído dentro de la alternativa de ejecuciòn, no obstante por el momento no se ha recibido el documento que precise cómo se ejecutará la iniciativa y 5 pràcticas asociadas con la oralitura.</t>
  </si>
  <si>
    <t>Por el momento ninguna.</t>
  </si>
  <si>
    <t>No se ha recibido la información requerida para poder llevar a cabo los tramites contractuales requeridos, se enviara formato para aguilizar la respuesta y acelerar el proceso. se espera para el proximo trimestre reportar acciones de avance.</t>
  </si>
  <si>
    <t>7585 - Fortalecimiento a las Artes, territorios y cotidianidades en Bogotá D.C.</t>
  </si>
  <si>
    <t>Misma formulación con distinto presupuesto (Fila 11)</t>
  </si>
  <si>
    <t>En el marco de la programación artística y cultural realizada en cada vigencia por la Fundación Gilberto Álzate Avendaño, se incluirán programas artísticos y culturales de los pueblos indígenas. Este apoyo en particular se concentra en poner a disposición de la comunidad los escenarios, espacios artísticos de la FUGA y su capacidad logística y de producción en un evento anual. NOTA: se deben generar espacios específicos previa concertación con los pueblos y comunidades indígenas de acuerdo con sus formas de gobierno propios.</t>
  </si>
  <si>
    <t xml:space="preserve">El 26 de marzo de 2021 se realizó una reunión  con el fin de revisar las acciones concertadas y definir estrategias para su programación e implementación. Producto de este ejercicio se obtuvieron  los siguientes resultados en torno a las acciones concertadas para la vigencia 2021:
Se resolvieron las inquietudes de la Comunidad Indígena Bakatá respecto a las acciones propuestas en el plan de acción del PIAA 2021.
La comunidad Indígena Bakatá presentará  el 07 de abril de 2021 una propuesta para la realización de un evento cultural sobre usos y costumbres de los pueblos para presentarlo en un escenario de la FUGA en una fecha conmemorativa. </t>
  </si>
  <si>
    <t xml:space="preserve">Durante el primer semestre del año enero- junio de 2021  se han realizado  las siguientes acciones:
El 26 de marzo de 2021 se realizó una reunión  con el fin de revisar las acciones concertadas y definir estrategias para su programación e implementación. Producto de este ejercicio se  resolvieron las inquietudes de la Comunidad Indígena Bakatá respecto a las acciones propuestas en el plan de acción del PIAA 2021.
El 14 de abril la comunidad presentó de forma verbal una propuesta frente a la cual la entidad solicitó una entrega formal. La comunidad Indígena Bakatá presentó  el 08  de junio de 2021 la propuesta para la realización de un evento cultural sobre usos y costumbres de los pueblos indigenas, frente a la cual se hicieron algunas solicitudes de ajustes en reunión del 16 de junio;  el 29 de junio la comunidad entregó  los ajustes solicitados para la realización del evento el 09 de agosto; actualmente se están definiendo los requerimientos de producción para la realización del evento, para lo cual se realizó una nueva reunión el 02 de julio de 2021.
</t>
  </si>
  <si>
    <t>La acción concertada se enfocaba en la realización de un evento artístico en uno de los escenarios de la FUGA; sin embargo, la comunidad presentó una propuesta de evento para ser realizada en el cerro de monserrate de Bogotá, lo cual no se ajustaba al presupuesto concertado inicialmente con la comunidad. Esto ha significado un reajuste de lo propuesto por la comunidad y reprocesos en el análisis de la propuesta.
Otra dificultad que se ha identificado es el rechazo de los miembros de la comunidad a los tiempos administrativos y requisitos contractuales  requeridos por la entidad para la realización de eventos .</t>
  </si>
  <si>
    <t>Durante el primer semestre del año enero- junio de 2021  se han realizado  las siguientes acciones:
El 26 de marzo de 2021 se realizó una reunión  con el fin de revisar las acciones concertadas y definir estrategias para su programación e implementación. Producto de este ejercicio se  resolvieron las inquietudes de la Comunidad Indígena Bakatá respecto a las acciones propuestas en el plan de acción del PIAA 2021.
El 14 de abril la comunidad presentó de forma verbal una propuesta frente a la cual la entidad solicitó una entrega formal. La comunidad Indígena Bakatá presentó  el 08  de junio de 2021 la propuesta para la realización de un evento cultural sobre usos y costumbres de los pueblos indigenas, frente a la cual se hicieron algunas solicitudes de ajustes en reunión del 16 de junio;  el 29 de junio la comunidad entregó  los ajustes solicitados para la realización del evento el 09 de agosto; actualmente se están definiendo los requerimientos de producción para la realización del evento, para lo cual se realizó una nueva reunión el 02 de julio de 2021.</t>
  </si>
  <si>
    <t xml:space="preserve">Garantizar un estímulo en el marco de la beca de grupos étnicos, categoría  pueblos, comunidades y otras formas organizativas de gobiernos propios indígenas del Distrito. NOTA: concertar criterios de formulación del estímulo con los gobiernos propios. </t>
  </si>
  <si>
    <t>1. Coordinación del equipo misional para el cumplimiento de las acciones afirmativas. Se definieron mesas de trabajo para la implementación de las mismas
2. Asistencia a la reunión sectorial del 17?03/2021 y definición de fecha de seguimiento con la comunidad.
3. Se establecieron mesas de trabajo para la definición del objeto y ruta de ejecución del estímulo</t>
  </si>
  <si>
    <t xml:space="preserve">Se ha abierto la convocatoria al proceso de beca de fortalecimiento, reconocimiento y activacion del patrimonio cultural de los pueblos etnicos II en Bogota, a la cual AIB ha presentado una propuesta a ser evaluada por los jurados del sistema distrital de estimulos, de acuerdo al procedimiento de la plataforma </t>
  </si>
  <si>
    <t>Misma formulación con distinto presupuesto (Fila 9).                            El recurso que se destina para esta acción se suma a la acción que tiene la misma formulación  en la fila 19,  tal como se aclara en la celda Z21</t>
  </si>
  <si>
    <t>Garantizar la participación efectiva de los pueblos y comunidades indígenas dentro del diseño de la Política Pública de las Casas de Cultura.</t>
  </si>
  <si>
    <t>Número de mesas en las que participa los pueblos indígenas para la formulación de la política pública de Casas de la Cultura</t>
  </si>
  <si>
    <t xml:space="preserve">Se llevaron a cabo dos reuniones los días 6 y 30 de septiembre, en el que la SDCRD aclara a las AIB, que no se va a formular la política de casas de la cultura, sino que se busca expedir como un primer paso el decreto que aborde los temas frente a la descripción de que son las casas de cultura, funcionamiento entre otros aspectos. Por lo anterior, las sesiones han permitido la participación y aportes de las AIB en la construcción del documento proyecto de decreto - Casas de Cultura.  </t>
  </si>
  <si>
    <t>Las AIB, no han cumplido con los compromisos citados en la primera reunión del día 6 de septiembre en relación al estudio y análisis del documento proyecto de decreto casas de cultura, solicitando una última reunión para cerrar con sus aportes durante el mes de octubre.</t>
  </si>
  <si>
    <t xml:space="preserve">La información diligenciada corresponde a lo concertado teniendo en cuenta que la ejecución inicia en 2021.
Se debe establecer el valor del presupuesto estimado para el cumplimiento de la acción para cada vigencia.
</t>
  </si>
  <si>
    <t xml:space="preserve">Abrir 10 cupos en procesos de formación para pueblos, comunidades y otras formas organizativas de gobiernos propios en emprendimiento, economía cultural y creativa en una línea de orden étnico con el propósito de mejorar habilidades blandas y sofisticación de productos. Este proceso de formación incluirá un modelo de capacitación específica que tenga en cuenta las necesidades de los pueblos, comunidades y otras formas organizativas de gobiernos propios. NOTA: se concertará y se seleccionará a las personas representantes de los pueblos, comunidades y otras formas organizativas de gobiernos propios por parte de estas autoridades, garantizando su participación comprometida con el proceso formativo. </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</si>
  <si>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prototipito.  
Fuentes de financiación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</si>
  <si>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 xml:space="preserve"> Como alternativa de solución para avanzar en la concreción de la acción se abrirá un espacio diálogo para definir las condiciones de implementación.</t>
  </si>
  <si>
    <t xml:space="preserve">
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indigena Bakatá, una vez realizado el lanzamiento del proceso el 22 de julio, se establecerá contacto directo con la comunidad para invitarlos a participar.
Debido a la pandemia, la formación se hará virtual y se garantizarán como minimo 10 cupos en procesos de formación para el emprendimiento en competencias personales y empresariales de iniciativas de la economía cultural y creativa, dirigidos a miembros de la comunidad  indigena Bakatá que se encuentren realizando actividades económicas alrededor de los bienes y servicios culturales y creativos en el centro de Bogotá  y que habiten en el centro de la ciudad.</t>
  </si>
  <si>
    <t xml:space="preserve">Bogotá región emprendedora e innovadora </t>
  </si>
  <si>
    <t>Diseñar y promover tres (3) programas para el fortalecimiento de la cadena de valor de la economía cultural y creativa.</t>
  </si>
  <si>
    <t>Creación de contenidos digitales con información del patrimonio cultural de los pueblos indígenas que permitan un nuevo reconocimiento en el contexto urbano para ser incluido dentro de la plataforma tecnológica de la FUGA, previa concertación con los pueblos y comunidades indígenas de acuerdo con sus formas de gobierno propios.</t>
  </si>
  <si>
    <t>Un espacio  para la circulación de los  productos artísticos y culturales  de los grupos indígenas en la herramienta tecnológica  de consumo de los bienes, contenidos y servicios ofertados por los actores culturales y creativos del centro.</t>
  </si>
  <si>
    <t>Acción concertada a partir de 2023.</t>
  </si>
  <si>
    <t>Crear de forma articulada 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 Se realizará mesa técnica para su desarrollo en el primer trimestre de cada año con los pueblos, comunidades y otras formas organizativas de gobiernos propios indígenas.</t>
  </si>
  <si>
    <t>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t>
  </si>
  <si>
    <t>Número de estrategias implementadas que visibilicen el patrimonio Cultural  de los  pueblos, comunidades y otras formas organizativas de gobiernos propios indígenas en Bogotá.</t>
  </si>
  <si>
    <t>Se participó en la reunión sectorial de inicio de implementación y se acordó reunión de diseño de estrategia de comunicación para el 8 de abril</t>
  </si>
  <si>
    <t>Recurso asociado al contrato de prestación de servicios del asesor poblacional que avanza en la implementación de las acciones</t>
  </si>
  <si>
    <t>Se desarrollaron dos espacios de trabajo uno con el Cabildo Muisca de Bosa y otro con las Aurotidades de Bakatá que permitió definir tres rutas de trabajo una orientada al fortalecimiento de las estrategias de comunicación de los pueblos, la segunda asociada a la producción de un contenido sonoro (Muisca) y la tercera relacionada con el acompañamiento via corresponsal a las fechas emblemáticas.</t>
  </si>
  <si>
    <t>Recurso asociado al contrato de prestación de servicios del asesor poblacional que avanza en la implementación de las acciones y acompaña a todos los grupos poblaciones y planes de acción con enfoque diferencial y de género de Capital</t>
  </si>
  <si>
    <t>0.75</t>
  </si>
  <si>
    <t>Se adelantó un proceso de fortalecimiento de las comunicaciones del Cabildo Indígena Muisca de Bosa con una sesión de trabajo el 04 de agosto. 
Se relizó reunión de trabajo con las AIB para avanzar en el desarrollo de la estrategia sin embargo no se ha podido avanzar en el desarrollo de la estrategia de comunicaciones por motivos asociados a la contratación del equipo de Capital que apalanca la generación de contenidos.</t>
  </si>
  <si>
    <t>Desarrollo de los contenidos de producción sonora están en proceso de contratación por parte de Capita. Se espera contar con los mismo a finales del mes de octubre.
En el caso de las AIB se solicita dirigir recursos directos sin embargo esto no obedece a lo concertado. Se espera que con el desarrollo del proceso de producción sonora se pueda dar claridad sobre la implementación efectiva de la medida.</t>
  </si>
  <si>
    <t xml:space="preserve">CANAL CAPITAL 
</t>
  </si>
  <si>
    <t>Fortalecimiento de las capacidades técnicas de los pueblos, comunidades indígenas en todas sus formas de gobiernos propios para la participación y postulación a las acciones concernientes al desarrollo de Distritos Creativos en el marco de la implementación de esta política pública (dado el desarrollo de acciones en presencialidad se contará con el recurso logístico para el desarrollo de las mismas).</t>
  </si>
  <si>
    <t>Número de espacios en los cuales se fortalecen las capacidades técnicas de los pueblos, comunidades indígenas en todas las formas de gobiernos propios fortalecidos de intercambio de saberes de los pueblos y comunidades indígenas</t>
  </si>
  <si>
    <t>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t>
  </si>
  <si>
    <t>Garantizar el fortalecimiento de los espacios de intercambio de prácticas ancestrales asociadas a juegos y actividades de deportes convencional para los pueblos y comunidades indígenas y sus formas de gobierno propios.</t>
  </si>
  <si>
    <t>Diferencial; Poblacional; Genero</t>
  </si>
  <si>
    <t xml:space="preserve"> Prácticas ancestrales asociadas a juegos y actividades de deporte convencional para los pueblos y comunidades indígenas </t>
  </si>
  <si>
    <t>Sumatoria de prácticas ancestrales asociadas a juegos y actividades de deporte convencional para los pueblos y comunidades indígenas</t>
  </si>
  <si>
    <t>Se llevó a cabo reunión el 17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6 de abril de 2021 con el objetivo de llevar a cabo la fase de implementación de las acciones enmarcadas en el PIAA concertados en 2020 con la población.</t>
  </si>
  <si>
    <t xml:space="preserve">El día 6 de abril de 2021, se llevó a cabo reunión de implementación con las Autoridades Indígenas de Bakata, en dicha reunión las autoridades dieron a conocer una propuesta para el desarrollo de las prácticas ancestrales asociadas a juegos y actividades de deporte convencional, dado que la propuesta estaba descrita en forma global, el IDRD solicitó ajustar la propuesta con el objetivo de determinar las acciones que bajo la misionalidad del IDRD pueden llegar a realizar. Esta propuesta ajustada fue enviada por las autoridades el día 11 de junio de 2021. 
El IDRD revisó e hizo observaciones a la misma. Las autoridades realizaron ajustes y enviaron una nueva propuesta el día 30 de junio de 2021 y se coordinó reunión de seguimiento para el día 7 de julio de 2021. </t>
  </si>
  <si>
    <t>Ninguna a la fecha.</t>
  </si>
  <si>
    <t>Acción repetida en la fila 50. Es allí donde se está registrando el seguimiento</t>
  </si>
  <si>
    <t>La acción está duplicada con la de la columna 39 D, solicitamos amablemente se borre esta acción.</t>
  </si>
  <si>
    <t>A la fecha no se reporta avance</t>
  </si>
  <si>
    <t>El IDRD se reunió con los representantes de las Autoridades Indígenas de Bakatá los días 7 de julio y 5 de agosto con el fin de llevar a cabo la implementación de la acción afirmativa concertada. Sin embargo, no se logró coordinar acciones dado a las solicitudes de las autoridades; las cuales no quedaron descritas en la concertación de la vigencia 2020. El IDRD se comprometió a elevar las solicitudes a las directivas y se programó reunión para el día 13 de octubre de 2021.</t>
  </si>
  <si>
    <t>Implementación de medidas de atención y protección integral a través de programas, planes y proyectos desde la cosmovisión indígena y sus derechos diferenciales a los grupos atareos de los pueblos indígenas, para prevenir y atender las situaciones de vulnerabilidad social.</t>
  </si>
  <si>
    <t>Mujeres indígenas en Bogotá, de todas las formas de gobierno propio,  formadas y cualificadas en diferentes temas concertados para el fortalecimiento de sus capacidades  en el marco de la estrategia de los CID</t>
  </si>
  <si>
    <t>Poblacional-Diferencial y Género</t>
  </si>
  <si>
    <t xml:space="preserve"> Vinculación de mujeres indígenas  en los cursos de formación TIC en los centros de atención digital y en saberes propios de la población </t>
  </si>
  <si>
    <t xml:space="preserve">Sumatoria de Mujeres Indígenas   vinculas en los cursos de formación TIC en los centros de atención digital y en saberes propios de la población </t>
  </si>
  <si>
    <t>sí línea base</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</si>
  <si>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 fechas establecidas, sin embargo en la reunión las autoridades propusieron concertar nuevas acciones, frente a esto el sector manifestó que este proceso ya se había surtido y que nos encontramos en la fase de implementación. Por esta razón no hubo avance en esta acción</t>
  </si>
  <si>
    <t>No se han logrado concertado acciones con el espacio autónomo de mujeres indígenas pertenecientes a otras formas organizativas.</t>
  </si>
  <si>
    <t>La acción no ha tenido avances en la formación de mujeres pertenecientes a los pueblos indígenas del espacio autónomo.</t>
  </si>
  <si>
    <t>No se han logrado concertar acciones con el espacio autónomo de mujeres indígenas pertenecientes a otras formas organizativas.</t>
  </si>
  <si>
    <t>Para esta meta no se han tenido avances para la formación de mujeres</t>
  </si>
  <si>
    <t>Hasta el momento no se han logrado establecer espacios de concertación con las autoridades de los pueblos indígenas Bakatá. Se han realizado reuniones con las referentes de enfoque diferencial con quienes se ha establecido la necesidad de abrir los espacios de concertación, y que una vez esto se logre, se establezacan acciones urgentes que permitan el avance de la meta.</t>
  </si>
  <si>
    <t xml:space="preserve">Para esta meta no se han tenido avances para la formación de mujeres.
El 10 de diciembre se realizó una reunión de planeación 2022 con la referente de mujeres indígenas, en donde se estabieron los siguientes acuerdos con miras al cumplimiento de la meta cuatranual: . Es de anotar que ya se cuenta con las autoridades elegidas como consultivas del espacio autónomo. </t>
  </si>
  <si>
    <t xml:space="preserve">Mujer </t>
  </si>
  <si>
    <t>Diseñar de manera conjunta mediante un  piloto, estrategias para el fortalecimiento de habilidades financieras y socioemocionales, con el fin de que sea implementado con las mujeres indígenas de todas las formas propias de gobierno.</t>
  </si>
  <si>
    <t>formación de mujeres indígenas en habilidades financieras y socioemocionales</t>
  </si>
  <si>
    <t>sumatoria de Mujeres Indígenas formadas en habilidades financieras y socioemocionales</t>
  </si>
  <si>
    <t xml:space="preserve">No se han realizado avances debido a las dinámicas propias de la población y a que las exigencias de las Autoridades no dan cuenta de los acuerdos en el  marco del Artículo 66 </t>
  </si>
  <si>
    <t xml:space="preserve">Se han presentado dificultades en el entendido que las propuesta presentada, para la implementación de las acciones afirmativas, no se adjuntan lo concertado </t>
  </si>
  <si>
    <t>Se debe establecer una representación por parte de las Autoridades Indígenas en Bakata para empezar el avance en la acción.</t>
  </si>
  <si>
    <t>Las mujeres indígenas de todas las formas de gobierno propio cuentan con espacios  diferenciales  en las Casas de Igualdad de Oportunidades de todas las localidades  para el intercambio de Saberes y la visibilizarían de sus procesos, con tiempos concertados  previamente con la SDMujer y con las autoridades indígenas de todas las formas de gobierno</t>
  </si>
  <si>
    <t xml:space="preserve">Implementación de espacios diferenciales  en las Casas de Igualdad de Oportunidades para las mujeres indígenas,  concertados  previamente con las autoridades indígenas de todas las formas de gobierno </t>
  </si>
  <si>
    <t xml:space="preserve">sumatoria de espacios diferenciales en las CIOMS asignados para las mujeres de las formas de gobierno propio </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</si>
  <si>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las fechas establecidas, sin embargo en la reunión la autoridades propusieron concertar nuevas acciones, frente a esto el sector manifestó que este proceso ya se había surtido y que nos encontramos en la fase de implementación</t>
  </si>
  <si>
    <t>NO hay avance</t>
  </si>
  <si>
    <t xml:space="preserve">Se requiere definir las fechas y localidades para estar en las CIOM, asì como el esquema de acompañamiento de los equipos territoriales, lo que implica considerar que debe ajustar a los horarios de atenciòn de las CIOM. </t>
  </si>
  <si>
    <t>A la fecha no se han recibido solicitudes de uso de las CIOM</t>
  </si>
  <si>
    <t xml:space="preserve">Debido a que no se cuenta con delegación de comunidades indígenas en Bakatá, no hubo avance en dicha acción </t>
  </si>
  <si>
    <t>Hacer un nuevo contrato social con igualdad de oportunidades para la inclusión social, productiva y política</t>
  </si>
  <si>
    <t>Implementar la política pública de mujeres y equidad de género en los sectores responsables del cumplimiento de su plan de acción</t>
  </si>
  <si>
    <t>Implementación de la Estrategia de Territorialización de la Política Pública de Mujeres y Equidad de Género a través de las Casas de Igualdad de Oportunidades para las Mujeres en Bogotá</t>
  </si>
  <si>
    <t xml:space="preserve">Elaborar un capítulo para incorporar las acciones afirmativas con enfoque diferencial indígena, género, mujer, familia y generación, en articulación con las autoridades de las formas de gobierno propio, el cual incluya los usos, costumbres y ritualidades de las mujeres indígenas. </t>
  </si>
  <si>
    <t>Incorporación de un capítulo que acciones afirmativas  con enfoques diferencial indígena y de género, mujer, familia y generación , en articulación con las autoridades de las formas de gobierno propio</t>
  </si>
  <si>
    <t>Un (1) capítulo con acciones afirmativas implementadas con enfoques diferencial indígena y de género, mujer, familia y generación, en articulación con las autoridades de las formas de gobierno propio,</t>
  </si>
  <si>
    <t>Se han coordinado espacios de diálogo para la adecuación e implementación de las acciones afirmativas.</t>
  </si>
  <si>
    <t xml:space="preserve">El proyecto de inversión de la entidad está acorde a las acciones concertadas, en ese orden de ideas, las autoridades de bakatá no aceptan lo destinado a la acción afirmativa.  Alternativa de Solución: Propiciar diálogos para llegar a acuerdos respecto a la ejecución de las acciones afirmativas. </t>
  </si>
  <si>
    <t xml:space="preserve">Se realizó reunión con la representante de la comisión de mujeres de las Autoridades Indígenas en Bakatá, con el objetivo de presentarles las estrategiaas que se han proyectado desde la Dirección de Enfoque Diferencial, esto para vincular a otras mujeres de formas organizativas a estas estrategias. </t>
  </si>
  <si>
    <t>Se ha evidenciado que hay dificultades con relación a la representación de las mujeres al interior del proceso de Autoridades Indígenas en Bakatá</t>
  </si>
  <si>
    <t xml:space="preserve"> Desde la Dirección de Enfoque Diferencial se solicitó a la Subdirección de Asuntos Étnicos en comunicado externo con radicado N.º 20214212130392 - 1-2021-005702 se informe de manera oficial con quien se debe realizar la articulación para la planeación, implementación y seguimiento  de las acciones afirmativas concertadas entre el Sector Mujeres y las Autoridades Indígenas en Bakata, debido al radicado allegado con No. 2325602021 donde las autoridades mencionan que la persona que estuvo interlocutando con la SDMujer no continuaría ejerciendo la interlocución, aunque se recibió el día 19 de agosto comunicado externo con radicado 2-2021-006868, respuesta acerca de una posible fecha para un encuentro donde la “Subdirección convocará una reunión con las “Autoridades en Bakata”, el Ministerio Público, el Sector Mujer con el fin de solicitar un delegado y lograr un diálogo efectivo. Una vez se tenga la confirmación de la fecha por parte de ellos será enviado el Link”, a la fecha no se tiene información  oficial para encuentro con las autoridades que conforman este espacio el cual que permita avanzar en la implementación de las acciones concertadas  </t>
  </si>
  <si>
    <t>A la espera de la Articulación de la SAE</t>
  </si>
  <si>
    <t>Garantizar a través del mecanismo de participación y Seguimiento de la Comisión Intersectorial del Sistema Distrital de Cuidado, la participación de  4 mujeres delegadas por las distintas formas de gobierno propio. 
Se realizará una caracterización de cuidadoras indígenas de manera conjunta, vinculando una referente  indígena  de todas las formas de autoridades de los pueblos y comunidades indígenas en todas sus formas propias de gobierno propio.
Se realizarán 200 acciones de pedagogía para la transformación cultural para redistribuir el trabajo de cuidado no remunerado.</t>
  </si>
  <si>
    <t>Asistencia de 4 mujeres delegadas por las distintas formas de gobierno propio al mecanismo de participación y seguimiento de la Comisión Intersectorial del Sistema Distrital de Cuidado
1 documento diagnóstico de las necesidades de las mujeres indígenas cuidadoras
Acciones de pedagogía (libretas pedagógicas)</t>
  </si>
  <si>
    <t xml:space="preserve">
# de mujeres vinculadas en el mecanismo de participación y Seguimiento de la Comisión Intersectorial del Sistema Distrital de Cuidado, delegadas por las distintas formas de gobierno propio
% de avance construcción de 1 documento diagnóstico de las necesidades de las mujeres indígenas cuidadoras 
200 libretas pedagógicas</t>
  </si>
  <si>
    <t>*Se solicitó a través de oficio, la designación de los representantes de las organizaciones que hacen parte del mecanismo de participación, de acuerdo con lo estipulado en el Decreto 237 de 2020 "Por medio del cual se crea la Comisión Intersectorial del Sistema Distrital de Cuidado". Al corte del reporte, se cuenta con la delegación de la representante del Consejo Consultivo de Mujeres, quedando por confirmar 8 organizaciones, para posteriormente realizar las citaciones a  la sesión del mecanismo de participación y seguimiento de la Comisión.
*En relación con las acciones de pedagogía para la transformación cultural para redistribuir el trabajo de cuidado no remunerado con las mujeres de otras formas organizativas, se identificó la necesidad de que las acciones de pedagogía se realizaran a partir de los conocimientos y metodologías de una mujer indígena. Por esta razón, se proyecta que la facilitadora indígena contratada se encargue de ajustar las metodologías de los talleres de cambio cultural "Cuidamos a las que nos cuidan" de tal modo que estos se adecúen a las realidades y lenguajes propios de las mujeres con las que se busca trabajar. En este sentido, se encuentra a la espera de finalizar el proceso de contratación para dar inicio a las actividades. (aqui preguntar)</t>
  </si>
  <si>
    <t xml:space="preserve">En relación con la caracterización de cuidadoras indígenas, las autoridades indígenas en Bakatá enviaron una propuesta en el marco de esta acción afirmativa que desborda la capacidad institucional (ya que piden espacios presenciales), solicitan garantías tales como refrigerios y almuerzos que no están contemplados dentro del presupuesto que se designó para dar cumplimiento a esta acción afirmativa. Por la inconformidad de los y las representantes de autoridades Bakatá no se han dado los espacios de diálogo suficientes para concertar.  </t>
  </si>
  <si>
    <t xml:space="preserve">*Mecanismo de participación: Se ha avanzado en la delegación de las 4 mujeres indígenas  Bacatá para su participación en el mecanismo. Ellas son: Diana Jhoerly Castro, Kelly Alejandra Molsalve, Rosa Juanias y Maritza Piamba. Se planea citar al mecanismo en el mes de julio.
*Documento diagnóstico: Se realizó la revisión del documento guía de trabajo con los grupos focales, al cual se le hicieron observaciones y ajustes para presentarlo nuevamente a comunidades Bacatá. Esta presentación se realizó el 22 de junio a la representante de autoridades Bacatá, Alejandra Useche Cuervo, quien dio aval para continuar con el proceso de caracterización a partir de la metodología ajustada. 
*Acciones de pedagogía: Se realizó propuesta de libretas que serán entregadas a las mujeres indígenas. Estas libretas están en revisión interna del equipo y, posteriormente, sus contenidos serán revisados por las autoridades indígenas Bacatá.
</t>
  </si>
  <si>
    <t>*A 30 de junio el mecanismo de participación de la Comisión Intersectorial no se ha reunido. Se planea citar al mecanismo en el mes de julio.
*Se han presentado retrasos para iniciar el proceso de caracterización de cuidadoras indígenas debido a que no se contaba con una metodología de caracterización aprobada por la comunidad étnica. Sin embargo, en el segundo trimestre se realizó reunión con el objetivo de presentar la metodología de investigación ajustada por parte del equipo del SIDICU, la cual fue aprobada por el grupo étnico.</t>
  </si>
  <si>
    <t>$ 1.844.500</t>
  </si>
  <si>
    <t>*Mecanismo de participación: 
El Mecanismo de Participación y Seguimiento de la Comisión Intersectorial del Sistema Distrital de Cuidado no sesionó en el mes de julio. Se tiene programada la participación de las 4 mujeres delegadas por las distintas formas de gobierno propio para la sesión del mecanismo a realizarse en el cuarto trimestre de la vigencia.
*Documento diagnóstico: 
El 25 de agosto se realizó reunión con la Dirección de Enfoque Diferencial de la Secretaría Distrital de la Mujer para realizar seguimiento a la implementación de acciones afirmativas en el marco del SIDICU; sin embargo, se informó que no se cuenta con interlocución oficial con la comunidad Bakatá, por lo cual no ha sido posible avanzar en los compromisos adquiridos en junio y el cumplimiento de la acción afirmativa.
*Acciones pedagógicas:
Se finalizó el diseño del contenido de las libretas pedagógicas que serán entregadas a los pueblos Bacatá. Se encuentra pendiente su envío a la comunidad para la revisión y validación. Esto se hará una vez se cuente con la instancia o interlocutor/a oficial por parte de estos pueblos.</t>
  </si>
  <si>
    <t>*Documento diagnóstico y Acciones pedagógicas: 
La principal dificultad que se presenta es que al corte no se cuenta con una persona interlocutora asignada por parte de la comunidad Bacatá que permita facilitar las conversaciones para continuar con la implementación de las acciones afirmativas pactadas. 
Al respecto, el 25 de agosto se realizó reunión de seguimiento a la implementación de acciones afirmativas con la Dirección de Enfoque Diferencial de la Secretaría Distrital de la Mujer, en donde esta dependencia informó que solicitó a la Subdirección de Asuntos Étnicos (SAE) de la Secretaría Distrital de Gobierno mediante Oficio 1-2021-005702 del 9 de julio de 2021, información y aclaración sobre los encargados o autoridades de los pueblos Bakatá con quienes se puede interlocutar. 
Como respuesta a lo anterior, a Subdirección de Asuntos Étnicos (SAE) de la Secretaría Distrital de Gobierno mediante Oficio 20213404525351 del 18 de agosto de 2021, indicó que esta Subdirección convocará una reunión con las “Autoridades en Bakata”, el Ministerio Publico, el Sector Mujer con el fin de solicitar un delegado y lograr un dialogo efectivo. 
Sin embargo, al corte del reporte aún se está a la espera de fecha de la reunión. </t>
  </si>
  <si>
    <t>Mecanismo de participación:
4
Documento diagnóstico:
0
Acciones de pedagogía:
0</t>
  </si>
  <si>
    <t>Mecanismo de participación:
100%
Documento diagnóstico:
0%
Acciones de pedagogía:
0%</t>
  </si>
  <si>
    <t>*Mecanismo de participación: 
La SDMujer convocó a las 4 mujeres delegadas a la sesión del Mecanismo de Participación y Seguimiento de la Comisión Intersectorial del Sistema Distrital de Cuidado realizada el 29 de noviembre, mediante oficios 1-2021-010493, 1-2021-010494, 1-2021-010495, y 1-2021-010496, del 22 de noviembre de 2021.
*Documento diagnóstico:
Se realizó seguimiento a la designación de la nueva persona interlocutora oficial de la comunidad Bakata para dar continuidad a las acciones afirmativas así: el 10 de noviembre se solicitó a la Dirección de Enfoque Diferencial información sobre la persona interlocutora oficial a lo cual responde el 11 de noviembre confirmando que aún no recibe respuesta de la Secretaría Distrital de Gobierno a los oficios remitidos por esa Dirección el 8 de octubre y 5 de noviembre.
El 29 de noviembre la Dirección del Sistema de Cuidado recibió de la Dirección de Enfoque Diferencial correo electrónico con el oficio de la comunidad Bakata con el nombre de la nueva interlocutora oficial, Deyanira Chito, sin embargo en el oficio no se incluye la información de contacto como teléfono o correo electrónico de la interlocutora, por tanto el mismo día la Dirección de Enfoque Diferencial solicitó a la Subdirección de Asuntos Étnicos de la Secretaría Distrital de Gobierno una reunión con la interlocutora oficial para continuar con la implementación de las acciones. Sin embargo, a la fecha no se cuenta con respuesta por parte de la SDG.
*Acciones de pedagogía: 
La libreta o cartilla pedagógica con enfoque étnico se encuentra pendiente de revisión, retroalimentación y aprobación por parte de los pueblos Bakatá. Esto se hará una vez se reinicie el contacto con la interlocutora oficial por parte de estos pueblos.</t>
  </si>
  <si>
    <r>
      <t>*Mecanismo de participación:
El enfoque poblacional y de género se aplicó con la solicitud a la comunidad Bakatá de la designación de las mujeres indígenas para su participación en el mecanismo así como su convocatoria al mismo</t>
    </r>
    <r>
      <rPr>
        <sz val="10"/>
        <color rgb="FF7030A0"/>
        <rFont val="Arial"/>
        <family val="2"/>
        <charset val="1"/>
      </rPr>
      <t>.</t>
    </r>
    <r>
      <rPr>
        <sz val="10"/>
        <rFont val="Arial"/>
        <family val="2"/>
        <charset val="1"/>
      </rPr>
      <t xml:space="preserve">
*Documento diagnóstico:
El enfoque diferencial en esta acción se aplicó a través de la incorporación de la cosmogonía y cosmovisión indígena en el diseño de la metodología del instrumento cualitativo para realizar los grupos focales, documento elaborado por la referenta indígena contratada por la SDMujer.
*Acciones de pedagogía: 
El enfoque diferencial en esta acción se aplicó a través de la construcción de una primera versión de una cartilla pedagógica donde se garantiza la cosmovisión indígena. No obstante y reconociendo las particularidades de cada pueblo indígena, esta primera versión está pendiente de revisión, retroalimentación y aprobación por parte de la persona delegada como interlocutora por parte de los pueblos Bakatá.</t>
    </r>
  </si>
  <si>
    <t>1.1 Garantizar acciones para la pervivencia, permanencia y fortalecimiento de la autonomía para la gobernabilidad de los pueblos indígenas y sus instituciones representativas en la ciudad, de conformidad con el Derecho Mayor, la Ley de Origen y la Ley Natural</t>
  </si>
  <si>
    <t># mujeres indígenas vinculadas a la escuela de Formación  para el desarrollo de capacidades de incidencia, liderazgo, empoderamiento y participación política de las mujeres</t>
  </si>
  <si>
    <t xml:space="preserve">Vinculación  de mujeres indígenas de las  formas propias de gobierno a la escuela de Formación  para el desarrollo de capacidades de incidencia, liderazgo, empoderamiento y participación política  </t>
  </si>
  <si>
    <t xml:space="preserve">Sumatoria de mujeres  de las  formas propias de gobierno vinculadas a la escuela de Formación </t>
  </si>
  <si>
    <t xml:space="preserve"> Inversión</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</si>
  <si>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 fechas establecidas, sin embargo en la reunión la autoridades propusieron concertar nuevas acciones, frente a esto el sector manifestó que este proceso ya se había surtido y que nos encontramos en la fase de implementación. Por esta razón no hubo avances en la acción</t>
  </si>
  <si>
    <t xml:space="preserve">Durante el 2021 la Escuela de Formación Política no realizará ciclos básicos de formación, sin embargo se informará sobre las fechas para vincularse a procesos de formación para la elección de Consejos Locales de Juventud y otras instancias locales d onde se avanza en la promoción de la paridad de género y es clave contar con la participación y elección de mujeres indígenas.  </t>
  </si>
  <si>
    <t xml:space="preserve">Se sugiere revisar alcance esperado por las autoridades indigenas, pues la Programaciòn de la Escuela no contempla procesos dirigidos a grupos especìficos, aunque de forma transversal incorpora enfoques interseccionales. </t>
  </si>
  <si>
    <t>La Escuela Clínica Política Lidera Par 50/50 ha sido pensada desde un principio como un proceso formativo que incluye metodologías interseccionales y de enfoque diferencial. Para el 2021 se logró  desarrollar el ciclo dirigido a mujeres interesadas en las elecciones de las JAC , en el cual se logró la inscripció de las cuales 13 son  indígenas. Este número se espera ampliar en los ciclos a desarrollar en el cuarto trimestre relacionados con las lecciones de los concejos de Juventud, vendedoras ambulantes y las elecciones al senado a desarrollarse 2022, convocatorias que haremos extensiva a las mujeres étnicas a través de la Dirección de Enfoque diferencial de la SDMUJER.
Si bien en el 2021 no se desarrollaran ciclos básicos, por la coyuntura de eleciones.  En el 2022 si desarrollará un ciclo básico en donde se abordará el enfoque diferencial y el enfoque interseccional, como temas de taller. Además, estos enfoques seguirán siendo transversales a los contenidos y metodologías del toda la Escuela Clínica.</t>
  </si>
  <si>
    <t>La Secretaría Distrital de la Mujer apoyara la revisión y ajuste de la ruta para incorporar el enfoque diferencial de la mujer indígena teniendo en cuenta la normatividad existente en la materia y el derecho propio.</t>
  </si>
  <si>
    <t>Apoyo, revisión y ajuste de la ruta de atención a víctimas de VBG para incorporar el enfoque diferencial de la mujer indígena teniendo en cuenta la normatividad existente en la materia y el derecho propio.</t>
  </si>
  <si>
    <t># de acciones para incorporar el enfoque diferencial de la mujer indígena, teniendo en cuenta la normatividad existente en la materia y el derecho propio, a la ruta única de atención a mujeres víctimas de violencias y en riesgo de feminicidio</t>
  </si>
  <si>
    <t>Se avanzó en la consolidación de las acciones y los compromisos en relación a los ajustes de la Ruta para la incorporación del enfoque diferencial de la mujer indígena, de modo que pudieran ser viabilizados por la Dirección de enfoque diferencial. Para el tal trimestre estará la Ruta ajustada. </t>
  </si>
  <si>
    <t xml:space="preserve">Durante el segundo trimestre se avanzó en la revisión del documento que consolida la información sobre violencias contra las mujeres. Se realizó la articulación interinstitucional para la revisión de la ruta de atención a mujeres víctimas de violencias con la Secretaría de Seguridad, Justicia y Convivencia. </t>
  </si>
  <si>
    <t>Debido a las particularidades de la población no se ha logrado la implemntación de manera oportuna de esta acción afirmativa</t>
  </si>
  <si>
    <t>Se realizó la revisión, ajuste y diseño de la infografía de la Ruta</t>
  </si>
  <si>
    <t xml:space="preserve">Se cuenta con una infografía borrador diseñada y a la espera de revisión por parte de las autoridades indígenas, sin embargo, no se ha enviado </t>
  </si>
  <si>
    <t>No se ha logrado enviar el borrador de la pieza considerando que no se han logrado los espacios de reunión o concertación con las autoridades indígenas</t>
  </si>
  <si>
    <t>Implementar el protocolo de prevención, atención, y sanción a la violencia contra las mujeres en el transporte público que garantice la atención del 100% de los casos y promueva su disminución</t>
  </si>
  <si>
    <t>acciones para la incorporación del enfoque diferencial de la mujer indígena en la ruta de VBG y casa refugio de ruralidad</t>
  </si>
  <si>
    <t xml:space="preserve">sumatoria de acciones implementadas para la vinculación del enfoque diferencial en la ruta de VBG y  casa refugio de ruralidad  </t>
  </si>
  <si>
    <t>Se avanzó en el proceso de diseño del anexo técnico para la cotización en el mercado de la Casa Refugio Rural, la cual atenderá integralmente, entre otras, a mujeres indígenas víctimas de violencias. El anexo técnico contempla la generación de espacios en los cuales las mujeres indígenas participarán en la incorporación de acciones que den cuenta de sus dinámicas propias. El anexo técnico y el formato de cotización se encuentra en revisiones finales de la Dirección de Contratación para adelantar el proceso de cotización.</t>
  </si>
  <si>
    <t>Se incorporaron las recomendaciones realizadas por la Dirección de Enfoque Diferencial al anexo técnico de cotización en el mercado del modelo de atención de la Casa Refugio Rural, y se dio aprobación al diseño del anexo técnico el cual fue trabajado desde el primer trimestre, el cual se hizo público en el mes de junio, del cual se espera recibir cotizaciones en el mes de julio para continuar con el proceso de contratación.</t>
  </si>
  <si>
    <t>10163219</t>
  </si>
  <si>
    <t>La Casa Refugio Rural se encuentra en proceso precontractual, sin embargo, se incluyó en el anexo técnico del modelo la garantía al acceso a la medicina ancestral y tradicional para las mujeres allí acogidas</t>
  </si>
  <si>
    <t xml:space="preserve">Durante la vigencia el valor que se reporta corresponde a la adecuación, sin embargo, para las otras vigencias se reportará teniendo en cuenta los costos efectivos de operación de los servicios de acuerdo a la manera como se estructure el modelo de operación y la estructura de costos. </t>
  </si>
  <si>
    <t>En el anexo técnico del modelo se incluyó la garantía al acceso a la medicina ancestral y tradicional para las mujeres allí acogidas, en este momento la Casa Refugio Rural se encuentra en proceso de adjudicación. Se espera que sea adjudicado hacia mediados del mes de diciembre 2021</t>
  </si>
  <si>
    <t>No se han realizado los espacios de reunión o concertación con las autoridades indígenas, sin embargo, la acción se ha venido desarrollando</t>
  </si>
  <si>
    <t xml:space="preserve">1.1 Garantizar acciones para la pervivencia, permanencia y fortalecimiento de la autonomía para la gobernabilidad de los pueblos indígenas y sus instituciones representativas en la ciudad, de conformidad con el Derecho Mayor, la Ley de Origen y la Ley Natural </t>
  </si>
  <si>
    <t xml:space="preserve">Seis (6) organizaciones y/o proceso organizativos juveniles indígenas fortalecidas y financiadas, con el fin de potenciar liderazgos sociales, causas ciudadanas e innovación social. </t>
  </si>
  <si>
    <t>Enfoque diferencial étnico</t>
  </si>
  <si>
    <t>Junio de 2024</t>
  </si>
  <si>
    <t>Número de organizaciones juveniles indígenas fortalecidas y  financiadas.</t>
  </si>
  <si>
    <t>Sumatoria de organizaciones juveniles indígenas fortalecidas y  financiadas.</t>
  </si>
  <si>
    <t>De manera coordinada la Gerencia de Étnias y la Gerencia de Juventud se esta seleccionando las organizaciones juveniles indígenas a fortalecer. La Gerencia de Étnias someterá a concertación los criterios para la definición de las organizaciones con la instancia de representación de la comunidad.</t>
  </si>
  <si>
    <t xml:space="preserve"> $                                        -  </t>
  </si>
  <si>
    <t xml:space="preserve">Se realizó la caracterización de cuatro organizaciones juveniles indígenas con el fin de realizar la ruta de fortalecimiento. </t>
  </si>
  <si>
    <t xml:space="preserve">Se realizó la caracterización, hoja de vida, cargue al sistema IFOS de la entidad y planteamiento del plan de fortalecimiento inicial, definidos en la ruta de fortalecimiento. No se han realizado entregas de los incentivos a jovenes ya que estos se entregan al final de la ruta de Fortalecimiento.  </t>
  </si>
  <si>
    <t xml:space="preserve"> $                              -  </t>
  </si>
  <si>
    <r>
      <t>Comisión de Jóvenes bakatá</t>
    </r>
    <r>
      <rPr>
        <sz val="11"/>
        <rFont val="Arial"/>
        <family val="2"/>
      </rPr>
      <t>: se realizó proceso de caracterización, diagnostico y concertación del plan de mejoramiento, inscripción al proceso de formación, asistencia técnica, se desarrolla capacitación en elaboración de proyectos y gestión de recursos.</t>
    </r>
    <r>
      <rPr>
        <b/>
        <sz val="11"/>
        <rFont val="Arial"/>
        <family val="2"/>
      </rPr>
      <t xml:space="preserve">
Colectivo de Jóvenes Kubeo</t>
    </r>
    <r>
      <rPr>
        <sz val="11"/>
        <rFont val="Arial"/>
        <family val="2"/>
      </rPr>
      <t>: se realizó proceso de caracterización, diagnóstico y concertación del plan de mejoramiento, inscripción al proceso de formación, y asistencia técnica en algunas acciones proyectadas como, capacitación en elaboración de proyectos, conformación de equipo de trabajo, asesoría y acompañamiento en la convocatoria para participar del primer congreso Bogotá Comunidad para el desaprendizaje.</t>
    </r>
    <r>
      <rPr>
        <b/>
        <sz val="11"/>
        <rFont val="Arial"/>
        <family val="2"/>
      </rPr>
      <t xml:space="preserve">
Colectivo de Jóvenes Koreguaje</t>
    </r>
    <r>
      <rPr>
        <sz val="11"/>
        <rFont val="Arial"/>
        <family val="2"/>
      </rPr>
      <t xml:space="preserve">: se realizó proceso de caracterización, diagnostico,  plan de mejoramiento, inscripción al proceso de formación y asistencia técnica. </t>
    </r>
    <r>
      <rPr>
        <b/>
        <sz val="11"/>
        <rFont val="Arial"/>
        <family val="2"/>
      </rPr>
      <t xml:space="preserve">
Tejido Jóven Comunidad Muisca Güe Gata:</t>
    </r>
    <r>
      <rPr>
        <sz val="11"/>
        <rFont val="Arial"/>
        <family val="2"/>
      </rPr>
      <t xml:space="preserve"> se realizó proceso de caracterización, diagnóstico, plan de mejoramiento, inscripción al proceso de formación y asistencia técnica 
Respecto a las organizaciones de jóvenes Koreguaje y Muisca Gue Gata, se realiza asesoría técnica y acompañamiento para participar en la convocatoria Jóvenes con iniciativas 2021, cabe resaltar que las dos organizaciones juveniles recibirán el incentivo económico en el año 2022, por lo tanto, está pendiente desarrollar el proceso de concertación sobre el plan de mejoramiento, acorde a la propuesta de fortalecimiento propio y al diagnóstico.
Teniendo en cuenta el Decreto 092 de 2017 el cual regula la contratación con las entidades sin ánimo de lucro, se ha venido adelantando el proceso en conjunto con la oficina de contratación del IDPAC para ejecutar los recursos que  se plantean entregar al final de la ruta de fortalecimiento, hasta el momento se elaboró la ficha técnica de necesidad contratación. </t>
    </r>
  </si>
  <si>
    <t xml:space="preserve">No se han presentado dificultades y se espera que la ejecución presupuestal se realice cuando termine la ruta de fortalecimiento la cual contempla entrega de incentivos. </t>
  </si>
  <si>
    <t>Cultura ciudadana para la confianza, la convivencia y la participación desde la vida cotidiana</t>
  </si>
  <si>
    <t>325 - Implementar 320 iniciativas ciudadanas juveniles para potenciar liderazgos sociales, causas ciudadanas e innovación social</t>
  </si>
  <si>
    <t>7687 - Fortalecimiento a las organizaciones sociales y comunitarias para una participación ciudadana informada e incidente con enfoque diferencial en el Distrito Capital Bogotá</t>
  </si>
  <si>
    <t>IDPAC</t>
  </si>
  <si>
    <t>Gerencia de Juventud</t>
  </si>
  <si>
    <t>Oscar Oviedo</t>
  </si>
  <si>
    <t>ooviedo@participacionbogota.gov.co</t>
  </si>
  <si>
    <t xml:space="preserve">Fortalecimiento de tres (3)  de medios comunitarios y alternativos de comunicación  de los pueblos indígenas como estrategia para la  visibilizaciòn de la cosmovisión y cosmogonía. </t>
  </si>
  <si>
    <t>Número de medios de comunitarios y alternativos de los pueblos indígenas fortalecidos.</t>
  </si>
  <si>
    <t>Sumatoria de medios de comunitarios y alternativos de los pueblos indígenas fortalecidos.</t>
  </si>
  <si>
    <t xml:space="preserve">Se realizó la caracterización de un (1) medio comunitario de comunicación indígena con el fin de realizar la ruta de fortalecimiento. </t>
  </si>
  <si>
    <t>-</t>
  </si>
  <si>
    <t xml:space="preserve">Se realizó la caracterización, hoja de vida, cargue al sistema IFOS de la entidad y planteamiento del plan de fortalecimiento inicial, definidos en la ruta de fortalecimiento. No se han realizado entregas de los incentivos a los medios comunitarios ya que estos se entregan al final de la ruta de Fortalecimiento.  </t>
  </si>
  <si>
    <r>
      <t>Comunicaciones Bakatá: </t>
    </r>
    <r>
      <rPr>
        <sz val="12"/>
        <rFont val="Arial"/>
        <family val="2"/>
      </rPr>
      <t xml:space="preserve"> Se realizó acompañamiento y seguimiento al proceso de caracterización en articulación con la oficina de Medios Comunitarios. Pendiente elaboración del plan de mejoramiento. 
Teniendo en cuenta el Decreto 092 de 2017 el cual regula la contratación con las entidades sin ánimo de lucro, se ha venido adelantando el proceso en conjunto con la oficina de contratación del IDPAC para ejecutar los recursos que  se plantean entregar al final de la ruta de fortalecimiento, hasta el momento se elaboró la ficha técnica de necesidad contratación. </t>
    </r>
  </si>
  <si>
    <t>Gobierno Abierto.</t>
  </si>
  <si>
    <t>415- Fortalecer los medios comunitarios y alternativos de comunicación.</t>
  </si>
  <si>
    <t>Formular el 100% el documento de la política publica de medios comunitarios y alternativos.</t>
  </si>
  <si>
    <t>Subdirección de fortalecimiento  de las organizaciones sociales / oficina asesora  de Comunicaciones.</t>
  </si>
  <si>
    <t>David Angulo</t>
  </si>
  <si>
    <t>dangulo@participacionbogota.gov.co</t>
  </si>
  <si>
    <t>Acceder a formación en participación ciudadana con enfoque diferencial étnico, por demanda en modalidad  virtual. Y formación para 75 personas por año bajo la modalidad virtual asistida o presencial como parte de un ciclo de formación interétnico  concertado con las comunidades y pueblos.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</si>
  <si>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Junio 30 del 2024</t>
  </si>
  <si>
    <t xml:space="preserve">Número de personas indígenas  formados en participación  </t>
  </si>
  <si>
    <t xml:space="preserve">Sumatoria de personas indígenas  formados en participación  </t>
  </si>
  <si>
    <t xml:space="preserve">A partir de abril se iniciarán los diálogos con las Autoridades de Bakatá para concertar el proceso de formación, temáticas, contenidos y ruta para la elección de sabedores/as. También se propiciará la articulación con otros sectores a través de la SAE para completar la formación prevista.  </t>
  </si>
  <si>
    <t>Durante el segundo trimestre de 2021, se han llevado a cabo 5 sesiones de diálogo (13 de abril y 3, 10, y 24 de mayo) y concertación sobre la propuesta de contenidos temáticos, modalidad de formación y las condiciones necesarias para la formación propia (insumos de ritual, refrigerio propio, pago de sabedores y sabedoras y materiales).
Desde la Gerencia Escuela de Participación, se cuentan con los recursos reservados para el convenio  general de Autoridades de Bakatá con el IDPAC para dar cumplimiento a varias de las acciones incuidas en este compromiso.
En cuanto a la ejecución presupuestal, no se reporta avance pues este depende de la implementación  del proceso de formación propio a través del cual se formará a las personas de la comunidades indigenas.</t>
  </si>
  <si>
    <t>Si bien se han realizado avances en los procesos de concertación con las Autoridades, teniendo en cuenta que la ejecución presupuestal está sujeta al convenio de la Entidad y no depende directamente de la Gerencia de Escuela, no se puede adelantar la implemetación del proceso de formación propio hasta que dicho convenio quede suscrito.</t>
  </si>
  <si>
    <t>Durante el tercer trimestre de 2021, se han llevado a cabo 4 sesiones de manera conjunta con la Gerencia de Etnias, para discutir y acordar precisiones del proceso con AIB (2, 17, 19 de julio y 6 de agosto), se tocan temas de contratación, objetivos, alcances, especificaciones y presupuesto.
Desde la Gerencia Escuela de Participación, se cuentan con los recursos reservados para el convenio  general de Autoridades de Bakatá con el IDPAC para dar cumplimientos a varias de las acciones incuida esta. Durante el mes de septiembre, desde la Gerencia Escuela se adelantaron las acciones relacionadas con los registros presupuestales al interior de la Entidad asociadas a las actividades especificas a desarrollar desde la Escuela.
En cuanto a la ejecución presupuestal, no se reporta avance pues este depende de la implementación  del proceso de formación propio a través del cual se formará a las personas de la comunidades indigenas.</t>
  </si>
  <si>
    <t>Si bien se han realizado avances en los procesos de concertación con las Autoridades, teniendo en cuenta que la ejecución presupuestal está sujeta a el convenio de la Entidad y no depende directamente de la Gerencia de Escuela, no se puede llevar la implemetación del proceso de formación propio hasta que dicho convenio quede suscrito.</t>
  </si>
  <si>
    <t>422 - Implementar la Escuela de Formación ciudadana Distrital</t>
  </si>
  <si>
    <t>7688 - Fortalecimiento de capacidades democráticas de la ciudadanía para una participación incidente y la gobernanza con enfoque de innovación social, en Bogotá.</t>
  </si>
  <si>
    <t>Gerencia de Escuela de la Participación</t>
  </si>
  <si>
    <t>Adriana Mejía Ramírez</t>
  </si>
  <si>
    <t>1- 2417900 ext. 3220</t>
  </si>
  <si>
    <t>amejia@participacionbogota.gov.co</t>
  </si>
  <si>
    <t>La acción concertada sigue estando incompleta, por favor completar: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</si>
  <si>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Implementar la ruta de  fortalecimiento a las diferentes formas de gobierno y/o sistemas de  justicia propia en Bogotá.</t>
  </si>
  <si>
    <t>Junio 1 del 2024</t>
  </si>
  <si>
    <t>Número de formas de gobierno y sistemas de  justicia propia fortalecidas en Bogotá.</t>
  </si>
  <si>
    <t>Sumatoria de formas de gobierno y sistemas de  justicia propia fortalecidas en Bogotá.</t>
  </si>
  <si>
    <t xml:space="preserve"> $                    1.666.667,00</t>
  </si>
  <si>
    <t>Se han tenido reuniones previas con Autoridades Indígenas Bakatá para contextualizar y articular los procesos</t>
  </si>
  <si>
    <t xml:space="preserve"> $        6.000.000,00</t>
  </si>
  <si>
    <t>Este proceso de Fortalecimiento se desarrollará inmediatamente se instalen las diferentes mesas locales indígenas. Sin embargo, es importante aclarar que el IDPAC ha realizado varias clínicas jurídicas entre las entidades responsables de la instalación de dichas mesas, con lo cual se espera iniciar el proceso de fortalecimiento en el menor tiempo posible.</t>
  </si>
  <si>
    <t>La pandemia ocasionada por el covid 19 ha retrasado los procesos en la medida en que los encuentros y reuniones con la comunidad indígena generalmente se realizaban de manera presencial, de acuerdo a su propia cosmovisión</t>
  </si>
  <si>
    <t xml:space="preserve"> $          1.366.667,00</t>
  </si>
  <si>
    <t>Este proceso de Fortalecimiento se desarrollará inmediatamente se instalen las diferentes mesas locales indígenas. Sin embargo, es importante aclarar que el IDPAC ha realizado varias clínicas jurídicas entre las entidades responsables de la instalación de dichas mesas, con lo cual se espera iniciar el proceso de fortalecimiento en el menor tiempo posible. Sin embargo, se realizó la instalación de la mesa indígena local de Suba.
La ejecución presupuestal en este trimestre corresponde específicamente a talento humano</t>
  </si>
  <si>
    <t>Se contruyó en coordinación con la Subdirección de Asuntos Etnicos de la SDG el ABC para guía metodológica del proceso de instalación de las diferentes mesas indígenas locales.</t>
  </si>
  <si>
    <t xml:space="preserve">Implementar una (1) estrategia para fortalecer a las organizaciones sociales, comunitarias, de propiedad horizontal y comunales, y las  instancias de participación
</t>
  </si>
  <si>
    <t xml:space="preserve">Gobierno </t>
  </si>
  <si>
    <t>Gerencia de Etnias</t>
  </si>
  <si>
    <t xml:space="preserve">Fortalecer el 100%  de las instancias locales de participación  de los pueblos indígenas  con acciones de apoyo a la agenda pública, de información, promoción y empoderamiento en capacidades democráticas,  para la participación incidente a miembros de las instancias (espacios). </t>
  </si>
  <si>
    <t>Número de acciones de apoyo a las instancias de participación indígenas.</t>
  </si>
  <si>
    <t>Sumatoria de acciones de apoyo a las instancias de participación indígenas.</t>
  </si>
  <si>
    <t>$30.000.000</t>
  </si>
  <si>
    <t>$120.000.0000</t>
  </si>
  <si>
    <t>El Gestor indígena a cargo de avanzar en la implemención con metodología participativa, de la ruta de fortalecimiento a Instancias, con "Otras formas de Gobierno Propio",  presentó la ruta de Fortalecimiento a las Autoridades, miembros  de la misma, para retroalimentación y avanza en acciones que garantizan la implementación de la ruta de fortalecimiento a Instancias y de las Acciones Afirmativas de manera dialogada.</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</si>
  <si>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</si>
  <si>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</si>
  <si>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 xml:space="preserve"> Gerencia de Etnias</t>
  </si>
  <si>
    <t>Fortalecer 12 procesos organizativos de mujeres indígenas de todas las formas de gobierno propio, partiendo del proceso de concertación de la ruta de fortalecimiento</t>
  </si>
  <si>
    <t>Diciembre 30 de 2024</t>
  </si>
  <si>
    <t>número de organizaciones de mujeres indígenas fortalecidas</t>
  </si>
  <si>
    <t>sumatoria de organizaciones de mujeres indígenas fortalecidas</t>
  </si>
  <si>
    <t xml:space="preserve">Se realizó la caracterización de dos (2)  organizaciones de mujeres indígenas con el fin de iniciar la ruta de fortalecimiento. </t>
  </si>
  <si>
    <t xml:space="preserve">Se realizó la caracterización, hoja de vida, cargue al sistema IFOS de la entidad y planteamiento del plan de fortalecimiento de organizaciones de mujeres indígenas con el fin de realizar la ruta de fortalecimiento. No se han realizado entregas de los incentivos a las organizaciones ya que se entregan al final de la ruta de Fortalecimiento. En este momento se encuentran en la etapa de formulación del plan de fortalecimiento. </t>
  </si>
  <si>
    <r>
      <t>Comisión de Mujeres Bakatá</t>
    </r>
    <r>
      <rPr>
        <sz val="12"/>
        <rFont val="Arial"/>
        <family val="2"/>
      </rPr>
      <t>: se realizó proceso de caracterización, diagnostico, inscripción al proceso de formación y concertación del plan de mejoramiento,</t>
    </r>
    <r>
      <rPr>
        <b/>
        <sz val="12"/>
        <rFont val="Arial"/>
        <family val="2"/>
      </rPr>
      <t xml:space="preserve">
Mujeres Embera Dobida</t>
    </r>
    <r>
      <rPr>
        <sz val="12"/>
        <rFont val="Arial"/>
        <family val="2"/>
      </rPr>
      <t>: se realizó proceso de caracterización, diagnostico, inscripción al proceso de formación y concertación del plan de mejoramiento,</t>
    </r>
    <r>
      <rPr>
        <b/>
        <sz val="12"/>
        <rFont val="Arial"/>
        <family val="2"/>
      </rPr>
      <t xml:space="preserve">
Mujeres Monifue Uruk+</t>
    </r>
    <r>
      <rPr>
        <sz val="12"/>
        <rFont val="Arial"/>
        <family val="2"/>
      </rPr>
      <t xml:space="preserve">: se realizó proceso de caracterización, diagnostico, inscripción al proceso de formación y concertación del plan de mejoramiento,
En relación al proceso de formación de las mujeres Embera Dobida y Monifue Uruk+, se realiza gestión y articulación con la Gerencia de Escuela con el objetivo de que estás organizaciones puedan recibir formación presencial acorde al diagnóstico, al proceso de identificación de necesidades y a sus particularidades, garantizando la aplicación del enfoque étnico diferencial indígena.
Teniendo en cuenta el Decreto 092 de 2017 el cual regula la contratación con las entidades sin ánimo de lucro, se ha venido adelantando el proceso en conjunto con la oficina de contratación del IDPAC para ejecutar los recursos que  se plantean entregar al final de la ruta de fortalecimiento, hasta el momento se elaboró la ficha técnica de necesidad contratación. </t>
    </r>
  </si>
  <si>
    <t>7687 - Asesorar Técnicamente a 900 organizaciones sociales y de medios comunicativos y alternativos en el Distrito Capital en el cual la Gerencia de Etnias aporta a la meta con 88 organizaciones.</t>
  </si>
  <si>
    <t>Gerencia de Mujer y Género</t>
  </si>
  <si>
    <t>Diana Osorio</t>
  </si>
  <si>
    <t>dosorios@participacionbogota.gov.co</t>
  </si>
  <si>
    <t>Promover expresiones y acciones diversas e innovadoras de participación ciudadana y social los pueblos indígenas. (Con la ejecución del 100% del presupuesto identificado por bolsa logística. ).</t>
  </si>
  <si>
    <t>Número de acciones orientadas a visibilizar la cultura, prácticas, usos y costumbres de los pueblos indígenas.</t>
  </si>
  <si>
    <t>Sumatoria de acciones orientadas a visibilizar la cultura, prácticas, usos y costumbres de los pueblos indígenas.</t>
  </si>
  <si>
    <t>Se está avanzando en la contextualización y articulación del proceso de visibilización a través de reuniones con Autoridades Indígenas Bakatá</t>
  </si>
  <si>
    <t xml:space="preserve">Se han realizado varias sesiones de trabajo con la instancia de representación indígena "otras formas de gobierno propio", en las cuales se planteó la metodología de trabajo para esta acción. </t>
  </si>
  <si>
    <t>Teniendo en cuenta el Decreto 092 de 2017 el cual regula la contratación con las entidades sin ánimo de lucro, se ha venido adelantando el proceso en conjunto con la oficina de contratación del IDPAC para ejecutar los recursos que  se plantean entregar al final de la ruta de fortalecimiento, hasta el momento se elaboró la ficha técnica de necesidad contratación.
Se  desarrollará un encuentro de pueblos o comunidades en
el marco de un ritual de armonización y pagamento, a través de una ceremonia
sagrada que se realizará en el marco de esta iniciativa para el fortalecimiento
de las tradiciones ancestrales y la cosmovisión de las comunidades (niños y
niñas, jóvenes, adultos, mayores y sabedores) de los Pueblos que conforman
las Autoridades Indígenas en Bakata.</t>
  </si>
  <si>
    <t xml:space="preserve">Demoras en la oficina de contratación por otros procesos represados. </t>
  </si>
  <si>
    <t>Desarollar habilidades financieras y herramientas digitales para empresarios, micro, pequeñas empresas, negocios, pequeños comercios, unidades productivas y/o personas, de manera concertada con los pueblos y comunidades indígenas en todas las formas de gobierno propios,  que reconozca su economía y buen vivir, así como el enfoque diferencial indígena, mujer, familia y comunidad.</t>
  </si>
  <si>
    <t>Porcentaje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t>
  </si>
  <si>
    <t>(Número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SDDE/Número de empresarios empresarios, micro, pequeñas empresas, negocios, pequeños comercios, unidades productivas y/o personas de las comunidades indígenas en todas las formas de gobierno remitidas por la entidad coordinadora del plan de acción para el desarrollo de habilidades de educación financiera)*100</t>
  </si>
  <si>
    <t>18: Cierre de brechas para la inclusión productiva urbano rural</t>
  </si>
  <si>
    <t xml:space="preserve">7874:Fortalecimiento del crecimiento empresarial en los emprendedores y las mi pymes de Bogotá </t>
  </si>
  <si>
    <t>Desarrollo Económico</t>
  </si>
  <si>
    <t xml:space="preserve">Secretaría Distrital de Desarrollo Económico </t>
  </si>
  <si>
    <t>Subdirección de Emprendimiento y Negocios/Subdirección de Financiamiento e Inclusión Financiera</t>
  </si>
  <si>
    <t>Carlos Alberto Sánchez Retos/Jaime Aliviar
Martha Algarra</t>
  </si>
  <si>
    <t>casanchez@desarrolloeconomico.gov.co</t>
  </si>
  <si>
    <t>Apoyo a la gestión del financiamiento, a 300 MIPYMES, negocios, emprendimientos, pequeños comercios, unidades productivas pertenecientes a los pueblos y comunidades indígenas en todas su formas propias de gobierno, con el propósito de potencializar sus economías propias.</t>
  </si>
  <si>
    <t>Porcentaje de unidades productivas que pertenecientes a las comunidades indígenas en todas sus formas de gobierno, apoyadas financieramente a través del vehículo financiero vigente.</t>
  </si>
  <si>
    <t>(Número de unidades productivas que pertenecientes a las comunidades indígenas en todas sus formas de gobierno, apoyadas financieramente a través del vehículo financiero vigente/Número de unidades productivas  pertenecientes a las comunidades indígenas en todas sus formas de gobierno que solicitan apoyo financieramente a través del vehículo financiero vigente y cumplen los requisitos para participar)*100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</si>
  <si>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</si>
  <si>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 xml:space="preserve"> 7874: Fortalecimiento del crecimiento empresarial en los emprendedores y las mi pymes de Bogotá </t>
  </si>
  <si>
    <t>Jaime Aliviar
Martha Algarra</t>
  </si>
  <si>
    <t>Formar en habilidades y/o competencias laborales a personas de los pueblos y comunidades indígenas en todas su formas propias de gobierno, para el fortalecimiento de sus economías propias.</t>
  </si>
  <si>
    <t>Porcentaje de personas de los pueblos y comunidades indígenas en todas su formas propias de gobierno formadas en habilidades y/o competencias laborales.</t>
  </si>
  <si>
    <t xml:space="preserve">
(Número de personas de los pueblos y comunidades indígenas en todas su formas propias de gobierno formadas en habilidades y/o competencias laborales/Número de personas de los pueblos y comunidades indígenas en todas su formas propias de gobierno que solicitan formación en habilidades y/o competencias laborales)*100</t>
  </si>
  <si>
    <t>17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</si>
  <si>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</si>
  <si>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Nini Jhoana Serna Alvarado </t>
  </si>
  <si>
    <t xml:space="preserve">Emprendimientos por subsistencia de los pueblos y comunidades indígenas en todas su formas propias de gobierno, fortalecidos por medio asesoría técnica y empresarial, acompañamiento psicosocial, formación en inclusión financiera y el fomento de espacios y canales para la comercialización,  sujeto a que se encuentren inscritos en el Registro Individual de Vendedores informales (RIVI) </t>
  </si>
  <si>
    <t>Número de emprendimientos por subsistencia incubados de personas provenientes de los pueblos y comunidades indígenas en todas su formas propias de gobierno, que cumplen con los criterios de ingreso.</t>
  </si>
  <si>
    <t>Se concertó en la última reunión identificar a las personas interesadas en incubar su emprendimiento a partir de la base de datos que la misma comunidad comparttiría a la entidad.</t>
  </si>
  <si>
    <t>Se sigue a la espera de que la comunidad envíe una base de datos actualizada para proceder a la caracterizacion y abordaje de las personas interesadas en incubar su emprendimiento. No obstante, se solicito remision la SAE para poder de esta forma atender a la comunidad, sin embargo la respuesta no fue efectiva.</t>
  </si>
  <si>
    <t>7722: Fortalecimiento de la inclusión productiva de emprendimientos por subsistencia</t>
  </si>
  <si>
    <t xml:space="preserve">Incorporar en la ruta  de empleabilidad a personas de los pueblos y comunidades indígenas en todas su formas propias de gobierno que solicite acceder a los servicios de la Agencia Pública de Empleo del Distrito "Bogotá Trabaja, bajo un enfoque indígena. </t>
  </si>
  <si>
    <t>Porcentaje de personas de los pueblos y comunidades indígenas en todas su formas propias de gobierno, incorporadas a la ruta de empleabilidad de la Agencia Pública de Empleo del Distrito "Bogotá Trabaja" durante el cuatrienio,  bajo un enfoque indígena</t>
  </si>
  <si>
    <t>(Número de personas de los pueblos y comunidades indígenas en todas su formas propias de gobierno, incorporadas a la ruta de empleabilidad de la Agencia Pública de Empleo del Distrito "Bogotá Trabaja" durante el cuatrienio,  bajo un enfoque indígena/Número de personas de los pueblos y comunidades indígenas en todas su formas propias de gobierno, que solicitan acceso a la ruta de empleabilidad de la Agencia Pública de Empleo del Distrito "Bogotá Trabaja" durante el cuatrienio,  bajo un enfoque indígena)*100</t>
  </si>
  <si>
    <t>32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</si>
  <si>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</si>
  <si>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7863:Mejoramiento del empleo incluyente y pertinente en  Bogotá</t>
  </si>
  <si>
    <t>Garantizar la participación de productos propios de los pueblos y comunidades indígenas en todas su formas propias de gobierno,  en un directorio digital abierto a la ciudadanía, que contenga la información necesaria para visibilizar y fomentar el comercio de los productos y servicios que estas ofrecen, de acuerdo con las convocatorias y  con los requisitos del sector de desarrollo económico, bajo un enfoque indígena y en el marco de sus economías propias.</t>
  </si>
  <si>
    <t xml:space="preserve">Porcentaje de unidades productivas con productos propios de los pueblos y comunidades indígenas en todas su formas propias de gobierno, que participan en el directorio digital abierto a la ciudadanía, que contenga la información necesaria para visibilizar y fomentar el comercio de los productos y servicios que estas ofrecen. </t>
  </si>
  <si>
    <t>(Número de unidades productivas con productos propios de los e los pueblos y comunidades indígenas en todas su formas propias de gobierno, que participan en el directorio digital abierto a la ciudadanía/Número de unidades productivas con productos propios de los pueblos y comunidades indígenas en todas su formas propias de gobierno, que cumplen los requisitos para participar en el directorio digital abierto a la ciudadanía)*100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</si>
  <si>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</si>
  <si>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 Fortalecimiento en emprendimiento y desarrollo empresarial, para aumentar la capacidad productiva y económica de Bogotá</t>
  </si>
  <si>
    <t>Subdirección de Formalización, Intermediación y Regulación Empresarial</t>
  </si>
  <si>
    <t>Garantizar la participación y caracterización de unidades productivas de los pueblos y comunidades indígenas en todas su formas propias de gobierno, en eventos de comercialización e intermediación empresarial, de acuerdo con las convocatorias y los requisitos del sector de desarrollo económico, bajo un enfoque indígena y en el marco de sus economías propias.</t>
  </si>
  <si>
    <t xml:space="preserve">
Porcentaje de unidades productivas de los pueblos y comunidades indígenas en todas su formas propias de gobierno que se caracterizan y participan en en eventos de comercialización e intermediación empresarial, de acuerdo con las convocatorias y los requisitos del sector de desarrollo económico, bajo un enfoque indígena.</t>
  </si>
  <si>
    <t xml:space="preserve">
(Número de unidades productivas de los pueblos y comunidades indígenas en todas su formas propias de gobierno que se caracterizan y participan en en eventos de comercialización e intermediación empresarial bajo un enfoque indígena/Número de unidades productivas de los pueblos y comunidades indígenas en todas su formas propias de gobierno que se caracterizan y cumplen los requisitos para participar en en eventos de comercialización e intermediación empresarial, de acuerdo con las convocatorias y los requisitos del sector de desarrollo económico, bajo un enfoque indígena)*100</t>
  </si>
  <si>
    <t>Atención Cuatrienio 2016-2020: 144, se reporta solamente el No.de personas participantes, dado, que no se tiene el No. de remitidos por la Población</t>
  </si>
  <si>
    <t>166:Desarrollar 60 eventos dando la prioridad a estrategias presenciales y/o virtuales que promuevan el emprendimiento, la reinvención, o generación de modelos de negocio, promueva la digitalización, el desarrollo de soluciones que permitan mitigar el impacto de crisis bajo modelos de monetización en redes y esquemas de innovación, entre otros temas, contribuyendo a consolidar el ecosistema del emprendimiento  e innovación de la ciudad mediante instrumentos tales como emprendetones , mercadotones, y hacktatones, enfocados principalmente en micro, pequeñas y medianas empresas, promoviendo el emprendimiento sostenible y amigable con los animales.</t>
  </si>
  <si>
    <t>Subdirección de Emprendimiento y Negocios/Subdirección de Formalización, Intermediación y Regulación Empresarial</t>
  </si>
  <si>
    <t>Carlos Alberto Sánchez Retos/ Angélica María Segura Bonell</t>
  </si>
  <si>
    <t>Garantizar la sensibilización y formación en procesos de exportación a unidades productivas de los pueblos y comunidades indígenas en todas sus formas propias de gobierno,  bajo un enfoque indígena  y en el marco de sus economías propias</t>
  </si>
  <si>
    <r>
      <rPr>
        <sz val="12"/>
        <rFont val="Arial"/>
        <family val="2"/>
      </rPr>
      <t>Porcentaje de</t>
    </r>
    <r>
      <rPr>
        <sz val="12"/>
        <color rgb="FFFF0000"/>
        <rFont val="Arial"/>
        <family val="2"/>
      </rPr>
      <t xml:space="preserve"> </t>
    </r>
    <r>
      <rPr>
        <sz val="12"/>
        <color theme="1"/>
        <rFont val="Arial"/>
        <family val="2"/>
      </rPr>
      <t>participación de unidades productivas de pueblos indígenas en procesos de sensibilización en materia de internacionalización empresarial.</t>
    </r>
  </si>
  <si>
    <t xml:space="preserve">(Número de sesiones de sensibilización en materia de comercialización empresarial con -al menos- una unidad productiva de los pueblos indígenas / Total de sesiones de sensibilización en materia de internacionalización empresarial)*100  </t>
  </si>
  <si>
    <t>177:Abrir nuevos mercados/segmentos comerciales para al menos 100 empresas , mi pymes y/o emprendimientos  con potencial exportador  y atracción de eventos , que permita la reactivación económica social</t>
  </si>
  <si>
    <t>Fortalecimiento de los sistemas productivos propios de los pueblos indígenas de acuerdo con sus usos y costumbres, buscando un desarrollo sostenible y sustentable de economía y alimentación soberania</t>
  </si>
  <si>
    <t>Garantizar la sensibilización y formación en temas de innovación de producto y comercialización a unidades productivas de los pueblos y comunidades indígenas en todas sus formas propias de gobierno, bajo un enfoque indígena  y en el marco de sus economías propias.</t>
  </si>
  <si>
    <t xml:space="preserve">(Número de sesiones de sensibilización en materia de innovación y comercialización de producto con -al menos- una unidad productiva de los pueblos indígenas / Total de sesiones de sensibilización en materia de innovación y comercialización de producto)*100  </t>
  </si>
  <si>
    <t>180:Brindar acceso a mecanismos de financiación a 3.700 emprendimientos de estilo de vida, de alto impacto, independientes, MIPYMES acompañadas en programas de apropiación y fortalecimiento de nuevas tecnologías y empresas medianas en programas de sofisticación en innovación. Como mínimo un 20% de la oferta será destinada a jóvenes.</t>
  </si>
  <si>
    <t>Garantizar la vinculación por demanda de los actores  pertenecientes a pueblos y comunidades indígenas en todas sus formas propias de gobierno , en los esquemas de fortalecimiento del Sistema de abastecimiento de alimentos (pequeños productores, campesinos, comercializadores, transportadores, tenderos, gastronomía, plazas de mercados, servicios logísticos, agricultores urbanos, mi pymes transformadores de alimentos etc.) , bajo un enfoque diferencial indígena y  en el marco de sus economías propias.</t>
  </si>
  <si>
    <t>Porcentaje de actores  perteneciente a pueblos y comunidades indígenas en todas sus formas propias de gobierno vinculados en los esquemas de fortalecimiento del Sistema de abastecimiento de alimentos</t>
  </si>
  <si>
    <t>(Número de actores  perteneciente a pueblos y comunidades indígenas en todas sus formas propias de gobierno vinculados en los esquemas de fortalecimiento del Sistema de abastecimiento de alimentos/Número de actores  perteneciente a pueblos y comunidades indígenas en todas sus formas propias de gobierno que solicitan participar en los esquemas de fortalecimiento del Sistema de abastecimiento de alimentos y cumplen los requisitos)*100</t>
  </si>
  <si>
    <t>182:Fortalecr al menos 8000 actores del sistema de abastecimiento distrital de alimentos, especialmente a los campesinos, y el fortalecimiento de sus organizaciones sociales.</t>
  </si>
  <si>
    <t xml:space="preserve"> 7846: Incremento de la sostenibilidad del Sistema de Abastecimiento y Distribución de Alimentos de Bogotá.</t>
  </si>
  <si>
    <t>Vincular por demanda unidades productivas agropecuarias de los pueblos y comunidades indígenas en todas su formas propias de gobierno ubicados en zona rural del Distrito Capital, en procesos productivos sostenibles y sustentables, en el marco de sus economías propias.</t>
  </si>
  <si>
    <t>Porcentaje de unidades productivas agropecuarias de los pueblos y comunidades indígenas en todas su formas propias de gobierno ubicadas en zona rural del Distrito Capital vinculadas a procesos productivos sostenibles y sustentables fortalecidas con asistencia técnica agropecuaria</t>
  </si>
  <si>
    <t>(Número de unidades productivas agropecuarias de los pueblos y comunidades indígenas en todas su formas propias fortalecidas con asistencia técnica agropecuaria ubicadas en zona rural del Distrito Capital vinculadas a procesos productivos sostenibles y sustentables/ Número de unidades productivas agropecuarias de los pueblos y comunidades indígenas en todas su formas propias de gobierno ubicadas en zona rural del Distrito Capital  vinculadas a procesos productivos sostenibles y sustentables que cumplen con los requisitos para ser fortalecidas con asistencia técnica agropecuaria</t>
  </si>
  <si>
    <t>Garantizar el desarrollo de 7 ferias concertadas con los pueblos y comunidades indígenas en todas su formas propias de gobierno durante el cuatrienio, (En articulación entre IPES-Desarrollo Económico y Secretaría de Gobierno) , promoviendo estrategias presenciales y/o virtuales que incentiven la reinvención, generación de modelos de negocios y permitiendo la comercialización innovadora en el marco de sus economías propias.</t>
  </si>
  <si>
    <t>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</si>
  <si>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Sumatoria del 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</si>
  <si>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7845:  Desarrollo de alternativas productivas para fortalecer la sostenibilidad ambiental, productiva y comercial de los sistemas productivos de la ruralidad de Bogotá D.C.</t>
  </si>
  <si>
    <t>Subsecretaría</t>
  </si>
  <si>
    <t>lnieto@desarrolloeconomico.gov</t>
  </si>
  <si>
    <t>En la matriz de concertación del art. 66 con otras formas de gobierno indígenas, el sector de Desarrollo Económico señaló la siguiente información frente al presupuesto para la acción así:  
15.000.000 por feria*
(El sector garantizará en términos presupuestales, la cobertura por demanda del producto esperado.)(*Valor percapita o por unidad estimado - valor indicativo)
Teniendo en cuenta que las ferias deben ser desarrolladas por IPES y la SDDE, se acordó con la Secretaría de Planeación y la SAE, la generación de dos indicadores para verificar el avance del cumplimiento de la acción de cada una de las entidades por separado. De esta manera si bien se concertaron 7 ferias por año, el sector tiene presupuestado realizar 8 ferias durante el cuatrienio</t>
  </si>
  <si>
    <t>Política Pública Distrital para el Reconocimiento de la Diversidad Cultural, la garantía, la protección y el restablecimiento de los Derechos de la Población Raizal en Bogotá</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</si>
  <si>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</si>
  <si>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</si>
  <si>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</si>
  <si>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</si>
  <si>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</si>
  <si>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</si>
  <si>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</si>
  <si>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</si>
  <si>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</si>
  <si>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</si>
  <si>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</si>
  <si>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</si>
  <si>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</si>
  <si>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</si>
  <si>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</si>
  <si>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</si>
  <si>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</si>
  <si>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</si>
  <si>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</si>
  <si>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</si>
  <si>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</si>
  <si>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</si>
  <si>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</si>
  <si>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</si>
  <si>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</si>
  <si>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</si>
  <si>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</si>
  <si>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</si>
  <si>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</si>
  <si>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</si>
  <si>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</si>
  <si>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</si>
  <si>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</si>
  <si>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</si>
  <si>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</si>
  <si>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</si>
  <si>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</si>
  <si>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</si>
  <si>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</si>
  <si>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</si>
  <si>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</si>
  <si>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</si>
  <si>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</si>
  <si>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</si>
  <si>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</si>
  <si>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</si>
  <si>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</si>
  <si>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</si>
  <si>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</si>
  <si>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</si>
  <si>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</si>
  <si>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</si>
  <si>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</si>
  <si>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</si>
  <si>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</si>
  <si>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</si>
  <si>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</si>
  <si>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</si>
  <si>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</si>
  <si>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</si>
  <si>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</si>
  <si>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</si>
  <si>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</si>
  <si>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</si>
  <si>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</si>
  <si>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</si>
  <si>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</si>
  <si>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</si>
  <si>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</si>
  <si>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</si>
  <si>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</si>
  <si>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</si>
  <si>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</si>
  <si>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</si>
  <si>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</si>
  <si>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</si>
  <si>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</si>
  <si>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</si>
  <si>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</si>
  <si>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</si>
  <si>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</si>
  <si>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</si>
  <si>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</si>
  <si>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</si>
  <si>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</si>
  <si>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</si>
  <si>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</si>
  <si>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</si>
  <si>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</si>
  <si>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</si>
  <si>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</si>
  <si>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</si>
  <si>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</si>
  <si>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</si>
  <si>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</si>
  <si>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</si>
  <si>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</si>
  <si>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</si>
  <si>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</si>
  <si>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</si>
  <si>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</si>
  <si>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</si>
  <si>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</si>
  <si>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</si>
  <si>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</si>
  <si>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</si>
  <si>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</si>
  <si>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</si>
  <si>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</si>
  <si>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</si>
  <si>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</si>
  <si>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</si>
  <si>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</si>
  <si>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</si>
  <si>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</si>
  <si>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</si>
  <si>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</si>
  <si>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</si>
  <si>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</si>
  <si>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</si>
  <si>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</si>
  <si>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</si>
  <si>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</si>
  <si>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</si>
  <si>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</si>
  <si>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</si>
  <si>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</si>
  <si>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</si>
  <si>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</si>
  <si>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</si>
  <si>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</si>
  <si>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</si>
  <si>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</si>
  <si>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</si>
  <si>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</si>
  <si>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</si>
  <si>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</si>
  <si>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</si>
  <si>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</si>
  <si>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Agua limpia y saneamiento</t>
  </si>
  <si>
    <t>Energía asequible y no contaminante</t>
  </si>
  <si>
    <t>Industria, innovación e infraestructura</t>
  </si>
  <si>
    <t>Producción y consumo responsables</t>
  </si>
  <si>
    <t>Vida submarina</t>
  </si>
  <si>
    <t>Vida de ecosistemas terrestres</t>
  </si>
  <si>
    <t>Alianzas para lograr los objetivos</t>
  </si>
  <si>
    <t>Seguimiento al Indicador con corte 30/06/2021</t>
  </si>
  <si>
    <t>OBSERVACIONES SDP</t>
  </si>
  <si>
    <t>4.2.1</t>
  </si>
  <si>
    <t>7.8.1</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</si>
  <si>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t>
  </si>
  <si>
    <t>4.5.1</t>
  </si>
  <si>
    <t>4.5.2</t>
  </si>
  <si>
    <t>4.2.2</t>
  </si>
  <si>
    <t>4.3.1</t>
  </si>
  <si>
    <t>4.5.3</t>
  </si>
  <si>
    <t>4.6.1</t>
  </si>
  <si>
    <t>4.6.2</t>
  </si>
  <si>
    <t>4.2.3</t>
  </si>
  <si>
    <t>6.2.1</t>
  </si>
  <si>
    <t>6.2 Atención integral en salud y cobertura total del Régimen Subsidiado para la población indígena, exceptuando los casos definidos en el artículo 5 de la Ley 691 de 2001</t>
  </si>
  <si>
    <t>Ver comentarios en cldas resaltadas en amarillo</t>
  </si>
  <si>
    <t>6.3.1</t>
  </si>
  <si>
    <t>6.1.1</t>
  </si>
  <si>
    <t>6.5.1</t>
  </si>
  <si>
    <t>6.1.2</t>
  </si>
  <si>
    <t>6.8.1</t>
  </si>
  <si>
    <t>Ver comentarios en celdas resaltadas de amarillo</t>
  </si>
  <si>
    <t xml:space="preserve">En reunión del Consejo Consultivo Indígena se presenta información sobre situación de afiliación y se propone cronograma de encuentros para trabajo en conjunto. Además se hace invitación para adelantar asistencia técnica en función del levantamiento de la base de datos de esta población.
En reunión del Consejo Consultivo Indígena se explica la necesidad de entrega formal a SDS de la base de datos para identificar población y afiliarle al SGSSS.
</t>
  </si>
  <si>
    <r>
      <rPr>
        <b/>
        <sz val="12"/>
        <rFont val="Arial"/>
        <family val="2"/>
      </rPr>
      <t>Dificultades</t>
    </r>
    <r>
      <rPr>
        <sz val="12"/>
        <rFont val="Arial"/>
        <family val="2"/>
      </rPr>
      <t xml:space="preserve"> 
Las demás formas organizativas tienen la interlocución con la administración distrital, sin embargo, al no contar con el reconocimiento del Ministerio del Interior, se requiere establecer la forma de afiliación al SGSSS de acuerdo a la normatividad vigente. 
De las otras comunidades indígenas, los Cabildos no han entregado bases de datos a la SDS.
La pandemia ha generado dificultades en la concertación de la mesa con EAPB por su concentración en el manejo y tratamiento del COVID 19 y el Plan de vacunación. 
</t>
    </r>
    <r>
      <rPr>
        <b/>
        <sz val="12"/>
        <rFont val="Arial"/>
        <family val="2"/>
      </rPr>
      <t>Alternativa</t>
    </r>
    <r>
      <rPr>
        <sz val="12"/>
        <rFont val="Arial"/>
        <family val="2"/>
      </rPr>
      <t xml:space="preserve">
Asistencia técnica y trabajo conjunto para elaborar y/o actualizar las bases de datos para hacer entrega formal a SDS, iniciar  identificación población afiliarle al SGSSS y, definir conjuntamente acciones en el marco de la ruta con enfoque diferencial para incrementar aseguramiento de esta población .
</t>
    </r>
  </si>
  <si>
    <t xml:space="preserve">Leonardo Mejía 
Nohemí Ramírez Blanco </t>
  </si>
  <si>
    <t xml:space="preserve">Comunicación con la Subdirección de Garantía en la organización de la mesa </t>
  </si>
  <si>
    <t xml:space="preserve">Secretaría Distrital de Salud </t>
  </si>
  <si>
    <t>Subsecretaría de Salud Publica/subdirección de Gestión y Evaluación de Políticas</t>
  </si>
  <si>
    <t xml:space="preserve">
Jccocoma@saludcapital.gov.co
Ljcabiativa@saludcapital.gov.co</t>
  </si>
  <si>
    <t>Bogotá territorio de paz y atención integral a las víctimas del conflicto armado</t>
  </si>
  <si>
    <t>298- A 2024 realizar atención psicosocial a 14.400 personas víctimas del conflicto armado</t>
  </si>
  <si>
    <t>Subsecretaría de Salud Publica/subdirección determinantes en Salud</t>
  </si>
  <si>
    <t>Juan Carlos Cocoma
Diana  Patricia Saldarriaga</t>
  </si>
  <si>
    <t>Jccocoma@saludcapital.gov.co
dpsaldarriaga@saludcapital.gov.co</t>
  </si>
  <si>
    <t>3.1.1</t>
  </si>
  <si>
    <t>3.1.2</t>
  </si>
  <si>
    <t>3.3.1</t>
  </si>
  <si>
    <t>3.6.1</t>
  </si>
  <si>
    <t>3.4.1</t>
  </si>
  <si>
    <t xml:space="preserve"> Garantizar la participación en la formulación de la Política Pública de promoción de la lectura, la investigación y la circulación de obras de la literatura de los pueblos indígenas, a través de la consulta con los pueblos, comunidades y gobiernos propios indígenas del Distrito, en clave de sus necesidades, intereses y apuestas.</t>
  </si>
  <si>
    <t>3.1.3</t>
  </si>
  <si>
    <t>Cuatro (4) mesas de Arte Indígena para el fomento al diálogo intercultural mediante el arte.</t>
  </si>
  <si>
    <t>3.4.2</t>
  </si>
  <si>
    <t>Se debe establecer el valor del presupuesto estimado para el cumplimiento de la acción para cada vigencia.</t>
  </si>
  <si>
    <t>3.5.1</t>
  </si>
  <si>
    <t>3.2.1</t>
  </si>
  <si>
    <t>3.3.2</t>
  </si>
  <si>
    <t>3.1.4</t>
  </si>
  <si>
    <t>3.1.5</t>
  </si>
  <si>
    <t>3.1.6</t>
  </si>
  <si>
    <t>3.6.2</t>
  </si>
  <si>
    <t>3.2.2</t>
  </si>
  <si>
    <t>Ana María Ochoa Villegas</t>
  </si>
  <si>
    <t>ana.ochoa@canalcapital.gov.co</t>
  </si>
  <si>
    <t>3.1.7</t>
  </si>
  <si>
    <t>7.1.1</t>
  </si>
  <si>
    <t>7.1 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</si>
  <si>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7.1.2</t>
  </si>
  <si>
    <t>Ver comentarios en cedas resaltadas de amarillo</t>
  </si>
  <si>
    <t>7.6.1</t>
  </si>
  <si>
    <t>7.1.3</t>
  </si>
  <si>
    <t>Incorporación de un capitulo que acciones afirmativas  con enfoques diferencial indígena y de género, mujer, familia y generación , en articulación con las autoridades de las formas de gobierno propio</t>
  </si>
  <si>
    <t>Un (1)capítulo con acciones afirmativas implementadas con enfoques diferencial indígena y de género, mujer, familia y generación, en articulación con las autoridades de las formas de gobierno propio,</t>
  </si>
  <si>
    <t xml:space="preserve">El proyecto de inversión de la entidad está acorde a las acciones concertadas, en ese orden las autoridades de bakata no aceptan lo destinado a la acción afirmativa.  Alternativa de Solución: Propiciar diálogos para llegar a acuerdos respecto a la ejecución de las acciones afirmativas. </t>
  </si>
  <si>
    <t>7.1.4</t>
  </si>
  <si>
    <t>1.1.1</t>
  </si>
  <si>
    <t>7.1.5</t>
  </si>
  <si>
    <t>Presupuesto ejecutado con corte 30/09/2021 $16.907.550
Corresponde al mismo recurso que la acción concertada con los pueblos del Consultivo indígena, porque tiene el mismo propósito. 
Considerando que la acción concertada está programada para su ejecución únicamente durante el 2021, no se asigna presupuesto para los demás años. Se borró "a demanda" como estaba escrito en los otros años.</t>
  </si>
  <si>
    <t>Ver comentarios en celdas resltadas de amarillo</t>
  </si>
  <si>
    <t>Es necesario corregir el presupuesto pues el que se encuentra incluido es incluso más alto que el presupuesto del proyecto de inversión 7734. El cálculo para lo programado fue con base en prestaciones de servicio asociados a: 1. gerencia Casas Refugio, 2. apoyo técnico al ajuste de los anexos técnicos, 3. asistencia técnica en la incorporación del enfoque diferencial, 4. asistencia técnica componente de atención. Siendo lo programado para el año 40.652.876, con avance de 10.163.219 en el primer, segundo y tercer trimestre, para un avance total hasta septiembre de 30.489.658</t>
  </si>
  <si>
    <t xml:space="preserve">Ver comentarios en celdas resltadas de amarillo
</t>
  </si>
  <si>
    <t>1.1.2</t>
  </si>
  <si>
    <t>1.1.3</t>
  </si>
  <si>
    <t>1.1.4</t>
  </si>
  <si>
    <t>1.1.5</t>
  </si>
  <si>
    <t>1.1.6</t>
  </si>
  <si>
    <t>0.0.1</t>
  </si>
  <si>
    <t>1.1.7</t>
  </si>
  <si>
    <t>5.2.1</t>
  </si>
  <si>
    <t>5.2 Implementación de estrategias que promuevan y garanticen la inclusión laboral de los pueblos indígenas, bajo un enfoque diferencial en el sector público y privado</t>
  </si>
  <si>
    <t>5.3.1</t>
  </si>
  <si>
    <t>5.6.1</t>
  </si>
  <si>
    <t>5.3.2</t>
  </si>
  <si>
    <t>5.6.2</t>
  </si>
  <si>
    <t>5.5.1</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</si>
  <si>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</si>
  <si>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5.3.3</t>
  </si>
  <si>
    <t>5.6.3</t>
  </si>
  <si>
    <t>5.1.1</t>
  </si>
  <si>
    <t>5.1 Fortalecimiento de los sistemas productivos propios de los pueblos indígenas de acuerdo con sus usos y costumbres, buscando un desarrollo sostenible y sustentable de economía y alimentación soberania</t>
  </si>
  <si>
    <t>5.5.2</t>
  </si>
  <si>
    <t>5.5.3</t>
  </si>
  <si>
    <t>5.5.4</t>
  </si>
  <si>
    <t>SUBCOMPONENTE
(Línea de Acción, objetivo, estrategia)</t>
  </si>
  <si>
    <t>j</t>
  </si>
  <si>
    <t>7.8.2</t>
  </si>
  <si>
    <t>4.5.4</t>
  </si>
  <si>
    <t>4.5.5</t>
  </si>
  <si>
    <t>4.5.6</t>
  </si>
  <si>
    <t>4.6.3</t>
  </si>
  <si>
    <t>4.1.1</t>
  </si>
  <si>
    <t>4.4.1</t>
  </si>
  <si>
    <t>4.5.7</t>
  </si>
  <si>
    <t>4.5.8</t>
  </si>
  <si>
    <t>4.6.4</t>
  </si>
  <si>
    <t>4.4.2</t>
  </si>
  <si>
    <t>4.5.9</t>
  </si>
  <si>
    <t>4.4.3</t>
  </si>
  <si>
    <t>4.5.10</t>
  </si>
  <si>
    <t>4.5.11</t>
  </si>
  <si>
    <t>7.8.3</t>
  </si>
  <si>
    <t>7.8.4</t>
  </si>
  <si>
    <t xml:space="preserve">Garantizar el funcionamiento  de las once Casas de Pensamiento Intercultural en concertación con el espacio autónomo de los pueblos indígenas de Bogotá. </t>
  </si>
  <si>
    <t>7.8.5</t>
  </si>
  <si>
    <t>7.8.6</t>
  </si>
  <si>
    <t>Ver comentarios en celdas resaltadas de amarillo.</t>
  </si>
  <si>
    <t>7.8.7</t>
  </si>
  <si>
    <t>7.8.8</t>
  </si>
  <si>
    <t>7.8.9</t>
  </si>
  <si>
    <t>7.8.10</t>
  </si>
  <si>
    <t>7.1.6</t>
  </si>
  <si>
    <t>7.1.7</t>
  </si>
  <si>
    <t>7.1.8</t>
  </si>
  <si>
    <t>7.5.1</t>
  </si>
  <si>
    <t>7.5 Garantía para la implementación de medidas de protección integral que tengan en cuenta los derechos diferenciales de los sujetos de protección especial al interior de los pueblos indígenas, concertadas de acuerdo con sus particularidades culturales</t>
  </si>
  <si>
    <t>1.2.1</t>
  </si>
  <si>
    <t>7.6.2</t>
  </si>
  <si>
    <t>7.5.2</t>
  </si>
  <si>
    <t>7.5.3</t>
  </si>
  <si>
    <t>Hay celdas vacías
Ver comentarios en celdas resaltadas de amarillo.</t>
  </si>
  <si>
    <t>7.5.4</t>
  </si>
  <si>
    <t>7.1.9</t>
  </si>
  <si>
    <t>7.1.10</t>
  </si>
  <si>
    <t>8.4.1</t>
  </si>
  <si>
    <t>8.4.2</t>
  </si>
  <si>
    <t>8.4.3</t>
  </si>
  <si>
    <t>7.1.11</t>
  </si>
  <si>
    <t xml:space="preserve">Dificultades 
Se cuentan cinco (5) Cabildos (Ambiká Pijao, Inga, Kichwa, Muisca Bosa, Muisca Suba) reconocidos por el Ministerio del Interior. Las demás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Asstencia técnica y trabajo conjunto para elaborar y/o actualizar listados censales/bases de datospara hacer entrega formal a SDS , iniciar  identificación población afiliable al SGSSS y, definir conjuntamente acciones para incrementar aseguramiento de la población.
Respecto a la asiganción del presupuesto para el cuatrenio se precisa que la accioón afiramativa a implementar hace parte del proceso de afiliación al régimen subsidiado, por lo cual, aunque no se destinan recursos específicos la SDS - Dirección de Aseguramiento y Garantía del Derecho a la Salud, garantizará el cumplimiento de la misma mediante la gestión de la Subdirección de Administración del Aseguramiento.  Lo anterior fue informado en el espacio de concertación con las autoridades indígenas.
</t>
  </si>
  <si>
    <t>6.6.1</t>
  </si>
  <si>
    <t>6.4.1</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</si>
  <si>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</si>
  <si>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6.5.2</t>
  </si>
  <si>
    <t>Se cambió el número de niños beneficiarios, número de sabedores y se redujo presupuesto de la accion concertada.         En reunió efectuada el 21 de septiembre, las propias autoridades - en cabeza del gobernador Luis Tapiero y la mayora Paulina Majín -, aclararon que la concertación que se realizó en esta sesión era con los 14 pueblos que integran el Consejo Consultivo y de Concertación, y que el presupuesto de aquellas formas organizativas de gobierno propios correspondia a una concertación diferente. Por lo tanto, solo el recurso dispuesto en esta matriz de dicha fecha en adelante corresponde a la distribución equitativa y calculada por la Subdirección de Formación de acuerdo a lo que le corresponde a los 14 pueblos, quedando el recurso restante para ser concertado en el otro espacio de participación - concertación con las formas organziativas de gobierno propio como ocurrio en sesión efectuada el 11 de octubre.</t>
  </si>
  <si>
    <t xml:space="preserve">Se cambió el número de beneficiarios, número de procesos de formción y se redujo presupuesto de la accion concertada.            La misma explicación anterior, la cual se encuentra soportada con la redacción de como quedaron las acciones a cargo de Idartes asociadas con la realización de las 4 mesas de arte (…) de los 14 cabildos indígenas y el fomento de 14 iniciativas artísticas. </t>
  </si>
  <si>
    <t>Se cambio la fecha de ejecución de la acción concertada y se realiza un incremento en el presupuesto.                                                   La acción se realiza desde el año 2020 con presupuesto del actual PDD, y se deja proyectado la meta y presupuesto para 2024</t>
  </si>
  <si>
    <t>Apoyar técnica y financieramente el Encuentro Distrital de pueblos indígenas, de confromidad con el Decreto 842/19</t>
  </si>
  <si>
    <t>Se cambió la fecha de ejecución de la acción concertada.                                                                                               La acción se realiza desde el año 2020 con presupuesto del actual PDD</t>
  </si>
  <si>
    <t>Apoyar técnica y financieramente el Encuentro Distrital de mujeres indígenas, de confromidad con el Decreto 865/19</t>
  </si>
  <si>
    <t>Se cambió la fecha de ejecución de la acción concertada</t>
  </si>
  <si>
    <t>3.2.3</t>
  </si>
  <si>
    <t>Hay celdas vacías</t>
  </si>
  <si>
    <t>Garantizar estímulos en el marco de la beca de grupos étnicos en concertación con los pueblos indígenas que hacen del espacio autónomo.</t>
  </si>
  <si>
    <t>Ana Maria Ochoa Villegas</t>
  </si>
  <si>
    <t>3.3.3</t>
  </si>
  <si>
    <t>3.3.4</t>
  </si>
  <si>
    <t>3.3.5</t>
  </si>
  <si>
    <t>3.3.6</t>
  </si>
  <si>
    <t>3.3.7</t>
  </si>
  <si>
    <t>7.8.11</t>
  </si>
  <si>
    <t>Sergio Tovar                Cristian Medina                   Luisa Rubio</t>
  </si>
  <si>
    <t>stovar@movilidadbogota.gov.co                                     cmedina@movilidadbogota.gov.co                                        lbrubio@movilidadbogot.goc.co</t>
  </si>
  <si>
    <t>7.6.3</t>
  </si>
  <si>
    <t xml:space="preserve">Se solicitó información sociodemográfica y socioeconómica a la a la subdirección de Asuntos Étnicos de la Secretaría Distrital de Gobierno y se identificaron 5302 indígenas en la base ”Bogotá Solidaria en Casa” (Diciembre).   Se concluyó en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Indígena.
</t>
  </si>
  <si>
    <t>7.1.12</t>
  </si>
  <si>
    <t xml:space="preserve">Número de mujeres indígenas capacitadas en los centros de inclusión digitales </t>
  </si>
  <si>
    <t xml:space="preserve">El equipo étnico de la Dirección de Enfoque Diferencial acordo gestionar una reunión, con el fin de socializar la convocatoria para iniciar curso de educación financiera con la Consejería de Mujeres Indígenas, pero por la agenda interna de la consejería no se ha logrado.
</t>
  </si>
  <si>
    <t>Para esta acción nos encontramos  realizando el proceso de alistamiento institucional,  toda vez que las autoridades manifestaron que estos cursos se dejaran para el  segundo semestre, debido a que las mujeres  se encuentran desarrollando otro proceso de capacitación con cámara y comercio y no tendrían el alcance para dar cumplimiento.
Como parte del avance, la Gestora indígena contactó a 10 mujeres indigenas. Quienes  tomaran  el cursos en el mes de diciembre del 2021</t>
  </si>
  <si>
    <t xml:space="preserve">- Para la materialización de esta acción, se contrató a la gestora territorial étnica que hace parte de la Estrategia de EE de la SdM.                                              Para el mes de septiembre del 2021 el equipo territorial de la estrategia de Emprendimiento y Empleabilidad realizó articulación con la Dirección de Enfoque Diferencial. Después de las reuniones entre ambos equipos, las gestoras territoriales desarrollaron documento "Metodologias para cursos de habilidades financieras para grupos étnicos sesiones sincrónicas" la cual fue validad por la Dirección de Enfoque Diferencial.  </t>
  </si>
  <si>
    <t xml:space="preserve">                                         Para el mes de noviembre se llevó a cabo de  nuevo reunión con referentas étnicas de la Dirección de Enfoque Diferencial y las gestoras territoriales y la gestora indígena del equipo Territorial de la Estrategia de Emprendimiento y Empleabilidad, en dicha reunión se llegó al acuerdo que para el año 2021 únicamente tomarían el curso de Educación Financiera mujeres indígenas y afro.                                   Del 01 al 05 de diciembre el equipo territorial realizó convocatoria telefónica a mujeres indígenas a listado de mujeres suministrado por la gestora étnica del equipo territorial.                La reunión de inducción se llevó a cabo el día 07 de diciembre. El curso se realizó durante todo el mes de diciembre. El total de mujeres indígenas inscritas fue de 9. El total de mujeres que han culminado el curso son 3.  </t>
  </si>
  <si>
    <t xml:space="preserve">La gestora indígena del equipo territorial realizó llamadas de seguimiento a las mujeres indígenas inscritas en el curso de habilidades financieras, aquí se pudo identificar que del total de las 9 mujeres inscritas 6 no han culminado el curso, la razón es porque durante el mes de diciembre viajaron de regreso a sus territorios y no contaban ni con el tiempo ni con el acceso a internet para poder realizar este curso. La gestora indígena del equipo territorial vía llamada telefónica ánima a las mujeres a terminar el curso para recibir el certificado y les manifiesta culminarlo en un periodo de 2 semanas (finales de enero y primera semana de febrero). Se realizará llamadas de seguimiento para verificación. </t>
  </si>
  <si>
    <t>Al ser la estrategia de Emprendimiento y Empleabilidad nueva, aprobada en el mes de otubre del 2021, ocasionó demoras en tener conocimiento pleno de las acciones afirmativas pactadas con los grupos étnicos. Por lo que, esta situación genero demoras en la implementación de las acciones enfocadas a los grupos étnicos, hasta el mes de septiembre del 2021.</t>
  </si>
  <si>
    <t xml:space="preserve">Debido que las autoridades  manifestaron que estos cursos se dejaran para el  segundo semestre, el proceso de la contratación de una  gestora se programó para el segundo semestre, en el mes de agosto, dando alcance a la solicitud hecha por los consultivos. </t>
  </si>
  <si>
    <t>7.1.13</t>
  </si>
  <si>
    <t>7.1.14</t>
  </si>
  <si>
    <t>7.1.15</t>
  </si>
  <si>
    <t>Fortalecimiento de los aspectos administrativos, financieros, técnicos, políticos y sociales de 8 organizaciones o procesos organizativos de mujeres indígenas</t>
  </si>
  <si>
    <t>7.4.1</t>
  </si>
  <si>
    <t>7.1.16</t>
  </si>
  <si>
    <t>7.1.17</t>
  </si>
  <si>
    <t>7.1.18</t>
  </si>
  <si>
    <t xml:space="preserve">En el marco de la estrategia de cuidado a cuidadoras de la Secretaría Distrital de la Mujer, el equipo del Sistema Distrital de Cuidado - SIDICU y la Dirección de Enfoque Diferencial -DED, realizaron un proceso de caracterización de las mujeres cuidadoras en diferentes grupos poblacionales del distrito capital, dentro de los cuales se encuentran los grupos indígenas.  El proceso de caracterización de cuidadoras y cuidadores de grupos indígenas se inició con una jornada de concertación que se realizó con la Consejería Distrital de Mujeres Indígenas en la cual se estableció la metodología para la realización de los grupos focales que permitiría la recolección de la información. A este respecto, se concretaron conjuntamente las preguntas que orientarían el trabajo con los grupos focales frente a la concepción del “Cuidado” desde la cosmovisión de los pueblos indígenas para garantizar la recolección y sistematización de la información, teniendo en cuenta las particularidades de las mujeres indígenas para el desarrollo de los encuentros.  En ese sentido, se promovieron cuatro grupos focales, dos grupos presenciales y dos grupos virtuales para un total de 41 mujeres cuidadoras de los 15 pueblos indígenas que tienen representación en la Consejería Distrital de Mujeres Indígenas en Bogotá. Los pueblos indígenas participantes fueron:  Eperara Siapidara, Yanakona, Kichwa, Cubeo, Inga, Nasa, Wounaan, Tubú Hurimassa, Kankuamo, los Pastos, Muisca Bosa, Muisca Suba, Misak-Misak y Uitoto.  </t>
  </si>
  <si>
    <t>7.1.19</t>
  </si>
  <si>
    <t xml:space="preserve">Vinculación de niñas, adolescentes y mujeres jóvenes indígenas  al  semillero de empoderamiento y educación para el liderazgo  </t>
  </si>
  <si>
    <t xml:space="preserve">Sumatoria de niñas, adolescentes y mujeres jóvenes indígenas  vinculadas al semillero de empoderamiento y educación para el liderazgo </t>
  </si>
  <si>
    <t>2.2.1</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</si>
  <si>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</si>
  <si>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 xml:space="preserve">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 </t>
  </si>
  <si>
    <t>Se elimina presupuesto diligenciado hasta el 2024  toda vez que la acción esta programada haste el 2023</t>
  </si>
  <si>
    <t>7.6.4</t>
  </si>
  <si>
    <t>7.1.20</t>
  </si>
  <si>
    <t>4.5.12</t>
  </si>
  <si>
    <t>7.5.5</t>
  </si>
  <si>
    <t>7.5.6</t>
  </si>
  <si>
    <t>7.8.12</t>
  </si>
  <si>
    <t>7.5.7</t>
  </si>
  <si>
    <t>7.7.1</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</si>
  <si>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</si>
  <si>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7.8.13</t>
  </si>
  <si>
    <t>7.1.21</t>
  </si>
  <si>
    <t>María Eugenia Tovar Rojas
Faride P. Solano Hamdan</t>
  </si>
  <si>
    <t>mtovar@idiger.gov.co
fsolano@idiger.gov.co</t>
  </si>
  <si>
    <t>9.5.1</t>
  </si>
  <si>
    <t>9.5.2</t>
  </si>
  <si>
    <t>9.5.3</t>
  </si>
  <si>
    <t>Número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</si>
  <si>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Sumatoria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</si>
  <si>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3 personas indígenas contratadas desde la OPEL - SDA en el 2020, como referentes avalados por la autoridades tradicionales de los cabildos indígenas+L139</t>
  </si>
  <si>
    <t>6.9.1</t>
  </si>
  <si>
    <t>6.9 Apoyo a la creación y sostenimiento de cultivos de plantas medicinales de acuerdo con el pensamiento y prácticas ancestrales y sostenibles de los pueblos indígenas de manera permanente, para el servicio y necesidades en salud de las comunidades indígenas</t>
  </si>
  <si>
    <t>Número de fases de trabajo desarrolladas en apoyo a los saberes, usos y costumbres de los pueblos indígenas, alrededor de la implementación de prácticas ancestrales de cultivo de plantas de especial interés cultural y simbólico</t>
  </si>
  <si>
    <r>
      <t xml:space="preserve">Sumatoria de fases de trabajo desarrolladas en apoyo a los saberes, usos y costumbres de los pueblos indígenas, alrededor de la implementación de prácticas ancestrales de cultivo de plantas de especial interés cultural y simbólico:                   </t>
    </r>
    <r>
      <rPr>
        <b/>
        <sz val="12"/>
        <color theme="1"/>
        <rFont val="Arial"/>
        <family val="2"/>
      </rPr>
      <t>Fase 1:</t>
    </r>
    <r>
      <rPr>
        <sz val="12"/>
        <color theme="1"/>
        <rFont val="Arial"/>
        <family val="2"/>
      </rPr>
      <t xml:space="preserve"> Gestión para la consecución del espacio       </t>
    </r>
    <r>
      <rPr>
        <b/>
        <sz val="12"/>
        <color theme="1"/>
        <rFont val="Arial"/>
        <family val="2"/>
      </rPr>
      <t>Fase 2:</t>
    </r>
    <r>
      <rPr>
        <sz val="12"/>
        <color theme="1"/>
        <rFont val="Arial"/>
        <family val="2"/>
      </rPr>
      <t xml:space="preserve"> Adecuación del espacio                                   </t>
    </r>
    <r>
      <rPr>
        <b/>
        <sz val="12"/>
        <color theme="1"/>
        <rFont val="Arial"/>
        <family val="2"/>
      </rPr>
      <t>Fase 3:</t>
    </r>
    <r>
      <rPr>
        <sz val="12"/>
        <color theme="1"/>
        <rFont val="Arial"/>
        <family val="2"/>
      </rPr>
      <t xml:space="preserve"> Aprestamiento con la comunidad                          </t>
    </r>
    <r>
      <rPr>
        <b/>
        <sz val="12"/>
        <color theme="1"/>
        <rFont val="Arial"/>
        <family val="2"/>
      </rPr>
      <t xml:space="preserve"> Fase 4:</t>
    </r>
    <r>
      <rPr>
        <sz val="12"/>
        <color theme="1"/>
        <rFont val="Arial"/>
        <family val="2"/>
      </rPr>
      <t xml:space="preserve"> implementación</t>
    </r>
    <r>
      <rPr>
        <b/>
        <sz val="12"/>
        <color theme="1"/>
        <rFont val="Arial"/>
        <family val="2"/>
      </rPr>
      <t xml:space="preserve">      Fase 5:</t>
    </r>
    <r>
      <rPr>
        <sz val="12"/>
        <color theme="1"/>
        <rFont val="Arial"/>
        <family val="2"/>
      </rPr>
      <t xml:space="preserve"> seguimiento</t>
    </r>
  </si>
  <si>
    <t>5.3.4</t>
  </si>
  <si>
    <t>5.3 Definición de estrategias de capacitación y formación para la inserción laboral y el óptimo desarrollo de las dinámicas productivas, partiendo de las características socioculturales de los pueblos indígenas.</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</si>
  <si>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</si>
  <si>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5.6.4</t>
  </si>
  <si>
    <t>5.1 Fortalecimiento de los sistemas productivos propios de los pueblos indígenas de acuerdo con sus usos y costumbres, buscando un desarrollo sostenible y sustentable de economía y alimentación soberana</t>
  </si>
  <si>
    <t>5.1.2</t>
  </si>
  <si>
    <t>5.6.6</t>
  </si>
  <si>
    <t>5.6 Generación de canales de comercialización indígena atendiendo los procesos de producción, transformación, distribución y comercialización propios de los pueblos, de acuerdo con las dinámicas de mercado y economía indígena presentes en el Distrito y la región</t>
  </si>
  <si>
    <t>5.6.7</t>
  </si>
  <si>
    <t>5.6.8</t>
  </si>
  <si>
    <t>5.3.5</t>
  </si>
  <si>
    <t>5.3.6</t>
  </si>
  <si>
    <t>5.3.7</t>
  </si>
  <si>
    <t>7.5.8</t>
  </si>
  <si>
    <t>100% Se ajustó reporte físico, sin embargo se requiere complementar avance cualitativo, ya que no es claro como aporta al indicador</t>
  </si>
  <si>
    <t xml:space="preserve">Revisar y hacer el reporte de información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</si>
</sst>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d/mm/yyyy;@"/>
    <numFmt numFmtId="166" formatCode="dd/mm/yyyy;@"/>
    <numFmt numFmtId="167" formatCode="d/m/yyyy"/>
    <numFmt numFmtId="168" formatCode="[$ $]#,##0"/>
    <numFmt numFmtId="169" formatCode="_-* #,##0_-;\-* #,##0_-;_-* &quot;-&quot;_-;_-@"/>
    <numFmt numFmtId="170" formatCode="0.0000%"/>
    <numFmt numFmtId="171" formatCode="_-* #,##0_-;\-* #,##0_-;_-* &quot;-&quot;??_-;_-@_-"/>
    <numFmt numFmtId="172" formatCode="0.0%"/>
    <numFmt numFmtId="173" formatCode="_-&quot;$&quot;\ * #,##0_-;\-&quot;$&quot;\ * #,##0_-;_-&quot;$&quot;\ * &quot;-&quot;??_-;_-@_-"/>
    <numFmt numFmtId="174" formatCode="_-&quot;$&quot;\ * #,##0.00_-;\-&quot;$&quot;\ * #,##0.00_-;_-&quot;$&quot;\ * &quot;-&quot;??_-;_-@"/>
    <numFmt numFmtId="175" formatCode="[$$-240A]\ #,##0.00"/>
    <numFmt numFmtId="176" formatCode="_-&quot;$&quot;\ * #,##0.0_-;\-&quot;$&quot;\ * #,##0.0_-;_-&quot;$&quot;\ * &quot;-&quot;??_-;_-@_-"/>
  </numFmts>
  <fonts count="67" x14ac:knownFonts="1">
    <font>
      <sz val="11"/>
      <color theme="1"/>
      <name val="Arial"/>
    </font>
    <font>
      <sz val="11"/>
      <color theme="1"/>
      <name val="Calibri"/>
      <family val="2"/>
      <scheme val="minor"/>
    </font>
    <font>
      <sz val="11"/>
      <color theme="1"/>
      <name val="Calibri"/>
      <family val="2"/>
      <scheme val="minor"/>
    </font>
    <font>
      <sz val="11"/>
      <name val="Arial"/>
      <family val="2"/>
    </font>
    <font>
      <sz val="10"/>
      <name val="Arial"/>
      <family val="2"/>
    </font>
    <font>
      <b/>
      <sz val="11"/>
      <name val="Arial Narrow"/>
      <family val="2"/>
    </font>
    <font>
      <b/>
      <sz val="12"/>
      <name val="Arial Narrow"/>
      <family val="2"/>
    </font>
    <font>
      <sz val="12"/>
      <color theme="1"/>
      <name val="Arial Narrow"/>
      <family val="2"/>
    </font>
    <font>
      <b/>
      <sz val="14"/>
      <name val="Arial Narrow"/>
      <family val="2"/>
    </font>
    <font>
      <sz val="12"/>
      <name val="Arial Narrow"/>
      <family val="2"/>
    </font>
    <font>
      <sz val="11"/>
      <name val="Arial Narrow"/>
      <family val="2"/>
    </font>
    <font>
      <b/>
      <sz val="12"/>
      <color theme="1"/>
      <name val="Arial"/>
      <family val="2"/>
    </font>
    <font>
      <i/>
      <sz val="12"/>
      <name val="Arial Narrow"/>
      <family val="2"/>
    </font>
    <font>
      <i/>
      <sz val="11"/>
      <name val="Arial Narrow"/>
      <family val="2"/>
    </font>
    <font>
      <sz val="11"/>
      <color theme="1"/>
      <name val="Arial"/>
      <family val="2"/>
    </font>
    <font>
      <b/>
      <sz val="12"/>
      <color theme="1"/>
      <name val="Arial Narrow"/>
      <family val="2"/>
    </font>
    <font>
      <b/>
      <sz val="11"/>
      <color theme="1"/>
      <name val="Calibri"/>
      <family val="2"/>
      <scheme val="minor"/>
    </font>
    <font>
      <sz val="11"/>
      <color rgb="FF000000"/>
      <name val="Arial"/>
      <family val="2"/>
    </font>
    <font>
      <sz val="11"/>
      <color rgb="FFFF0000"/>
      <name val="Arial"/>
      <family val="2"/>
    </font>
    <font>
      <sz val="11"/>
      <color theme="1"/>
      <name val="Arial"/>
      <family val="2"/>
    </font>
    <font>
      <u/>
      <sz val="11"/>
      <color theme="10"/>
      <name val="Arial"/>
      <family val="2"/>
    </font>
    <font>
      <b/>
      <sz val="9"/>
      <color indexed="81"/>
      <name val="Tahoma"/>
      <family val="2"/>
    </font>
    <font>
      <sz val="9"/>
      <color indexed="81"/>
      <name val="Tahoma"/>
      <family val="2"/>
    </font>
    <font>
      <b/>
      <sz val="12"/>
      <name val="Arial"/>
      <family val="2"/>
    </font>
    <font>
      <sz val="12"/>
      <color theme="1"/>
      <name val="Arial"/>
      <family val="2"/>
    </font>
    <font>
      <sz val="12"/>
      <name val="Arial"/>
      <family val="2"/>
    </font>
    <font>
      <sz val="12"/>
      <color theme="0"/>
      <name val="Arial"/>
      <family val="2"/>
    </font>
    <font>
      <b/>
      <sz val="12"/>
      <color rgb="FF000000"/>
      <name val="Arial"/>
      <family val="2"/>
    </font>
    <font>
      <u/>
      <sz val="12"/>
      <name val="Arial"/>
      <family val="2"/>
    </font>
    <font>
      <sz val="12"/>
      <color rgb="FF000000"/>
      <name val="Arial"/>
      <family val="2"/>
    </font>
    <font>
      <u/>
      <sz val="12"/>
      <color theme="1"/>
      <name val="Arial"/>
      <family val="2"/>
    </font>
    <font>
      <sz val="12"/>
      <color rgb="FFFF0000"/>
      <name val="Arial"/>
      <family val="2"/>
    </font>
    <font>
      <u/>
      <sz val="12"/>
      <color theme="10"/>
      <name val="Arial"/>
      <family val="2"/>
    </font>
    <font>
      <sz val="12"/>
      <color rgb="FF444444"/>
      <name val="Arial"/>
      <family val="2"/>
    </font>
    <font>
      <sz val="12"/>
      <color rgb="FF000009"/>
      <name val="Arial"/>
      <family val="2"/>
    </font>
    <font>
      <u/>
      <sz val="12"/>
      <color rgb="FF000000"/>
      <name val="Arial"/>
      <family val="2"/>
    </font>
    <font>
      <u/>
      <sz val="12"/>
      <color rgb="FF0563C1"/>
      <name val="Arial"/>
      <family val="2"/>
    </font>
    <font>
      <sz val="10"/>
      <color rgb="FF000000"/>
      <name val="Arial"/>
      <family val="2"/>
    </font>
    <font>
      <i/>
      <sz val="12"/>
      <color theme="1"/>
      <name val="Arial"/>
      <family val="2"/>
    </font>
    <font>
      <sz val="11"/>
      <name val="Calibri"/>
      <family val="2"/>
    </font>
    <font>
      <sz val="10"/>
      <name val="Calibri"/>
      <family val="2"/>
    </font>
    <font>
      <sz val="11"/>
      <color theme="1"/>
      <name val="Calibri"/>
      <family val="2"/>
    </font>
    <font>
      <b/>
      <sz val="11"/>
      <color theme="1"/>
      <name val="Arial"/>
      <family val="2"/>
    </font>
    <font>
      <sz val="12"/>
      <color rgb="FFFF33CC"/>
      <name val="Arial"/>
      <family val="2"/>
    </font>
    <font>
      <sz val="10"/>
      <color theme="1"/>
      <name val="Arial"/>
      <family val="2"/>
    </font>
    <font>
      <sz val="10"/>
      <color rgb="FF000000"/>
      <name val="Arial"/>
      <family val="2"/>
    </font>
    <font>
      <sz val="11"/>
      <name val="Calibri Light"/>
      <family val="2"/>
    </font>
    <font>
      <sz val="11"/>
      <color rgb="FF000000"/>
      <name val="Calibri Light"/>
      <family val="2"/>
    </font>
    <font>
      <sz val="12"/>
      <name val="Calibri Light"/>
      <family val="2"/>
    </font>
    <font>
      <b/>
      <sz val="11"/>
      <name val="Arial"/>
      <family val="2"/>
    </font>
    <font>
      <sz val="11"/>
      <color rgb="FF000000"/>
      <name val="Calibri"/>
      <family val="2"/>
    </font>
    <font>
      <sz val="10"/>
      <name val="Arial"/>
      <family val="2"/>
      <charset val="1"/>
    </font>
    <font>
      <sz val="10"/>
      <color rgb="FF000000"/>
      <name val="Arial"/>
      <family val="2"/>
      <charset val="1"/>
    </font>
    <font>
      <b/>
      <sz val="10"/>
      <name val="Arial"/>
      <family val="2"/>
    </font>
    <font>
      <sz val="12"/>
      <color rgb="FF000000"/>
      <name val="Arial"/>
      <family val="2"/>
    </font>
    <font>
      <sz val="12"/>
      <name val="Arial"/>
      <family val="2"/>
    </font>
    <font>
      <sz val="12"/>
      <name val="Calibri"/>
      <family val="2"/>
    </font>
    <font>
      <sz val="12"/>
      <color rgb="FF000000"/>
      <name val="Calibri"/>
      <family val="2"/>
    </font>
    <font>
      <sz val="12"/>
      <name val="Arial"/>
      <family val="2"/>
      <charset val="1"/>
    </font>
    <font>
      <sz val="12"/>
      <color rgb="FF000000"/>
      <name val="Arial"/>
      <family val="2"/>
      <charset val="1"/>
    </font>
    <font>
      <sz val="12"/>
      <color rgb="FF000000"/>
      <name val="Arial"/>
      <family val="2"/>
    </font>
    <font>
      <sz val="12"/>
      <color rgb="FF000000"/>
      <name val="Calibri Light"/>
      <family val="2"/>
    </font>
    <font>
      <sz val="11"/>
      <color rgb="FF000000"/>
      <name val="Arial"/>
      <family val="2"/>
    </font>
    <font>
      <b/>
      <sz val="10"/>
      <color rgb="FFFF0000"/>
      <name val="Arial"/>
      <family val="2"/>
    </font>
    <font>
      <sz val="10"/>
      <color rgb="FFFF0000"/>
      <name val="Arial"/>
      <family val="2"/>
    </font>
    <font>
      <sz val="12"/>
      <color theme="1"/>
      <name val="Arial"/>
      <family val="2"/>
    </font>
    <font>
      <sz val="10"/>
      <color rgb="FF7030A0"/>
      <name val="Arial"/>
      <family val="2"/>
      <charset val="1"/>
    </font>
  </fonts>
  <fills count="40">
    <fill>
      <patternFill patternType="none"/>
    </fill>
    <fill>
      <patternFill patternType="gray125"/>
    </fill>
    <fill>
      <patternFill patternType="solid">
        <fgColor theme="7" tint="0.39997558519241921"/>
        <bgColor rgb="FF00CCFF"/>
      </patternFill>
    </fill>
    <fill>
      <patternFill patternType="solid">
        <fgColor theme="7" tint="0.39997558519241921"/>
        <bgColor rgb="FF99CCFF"/>
      </patternFill>
    </fill>
    <fill>
      <patternFill patternType="solid">
        <fgColor theme="7" tint="0.39997558519241921"/>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rgb="FF99CCFF"/>
      </patternFill>
    </fill>
    <fill>
      <patternFill patternType="solid">
        <fgColor theme="8"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2" tint="-0.34998626667073579"/>
        <bgColor indexed="64"/>
      </patternFill>
    </fill>
    <fill>
      <patternFill patternType="solid">
        <fgColor rgb="FFFFFF00"/>
        <bgColor indexed="64"/>
      </patternFill>
    </fill>
    <fill>
      <patternFill patternType="solid">
        <fgColor theme="0"/>
        <bgColor rgb="FF00CCFF"/>
      </patternFill>
    </fill>
    <fill>
      <patternFill patternType="solid">
        <fgColor rgb="FFFFFFFF"/>
        <bgColor rgb="FF000000"/>
      </patternFill>
    </fill>
    <fill>
      <patternFill patternType="solid">
        <fgColor theme="0"/>
        <bgColor rgb="FF000000"/>
      </patternFill>
    </fill>
    <fill>
      <patternFill patternType="solid">
        <fgColor rgb="FFFFFFFF"/>
        <bgColor rgb="FFFFFFFF"/>
      </patternFill>
    </fill>
    <fill>
      <patternFill patternType="solid">
        <fgColor theme="0"/>
        <bgColor theme="0"/>
      </patternFill>
    </fill>
    <fill>
      <patternFill patternType="solid">
        <fgColor rgb="FFE7E6E6"/>
        <bgColor rgb="FFE7E6E6"/>
      </patternFill>
    </fill>
    <fill>
      <patternFill patternType="solid">
        <fgColor rgb="FFFFFFFF"/>
        <bgColor indexed="64"/>
      </patternFill>
    </fill>
    <fill>
      <patternFill patternType="solid">
        <fgColor theme="7"/>
        <bgColor indexed="64"/>
      </patternFill>
    </fill>
    <fill>
      <patternFill patternType="solid">
        <fgColor rgb="FFFFC000"/>
        <bgColor indexed="64"/>
      </patternFill>
    </fill>
    <fill>
      <patternFill patternType="solid">
        <fgColor rgb="FFFFFF00"/>
        <bgColor rgb="FF00CCFF"/>
      </patternFill>
    </fill>
    <fill>
      <patternFill patternType="solid">
        <fgColor theme="7"/>
        <bgColor rgb="FFFFFFFF"/>
      </patternFill>
    </fill>
    <fill>
      <patternFill patternType="solid">
        <fgColor rgb="FF70AD47"/>
        <bgColor indexed="64"/>
      </patternFill>
    </fill>
    <fill>
      <patternFill patternType="solid">
        <fgColor rgb="FFFF0000"/>
        <bgColor indexed="64"/>
      </patternFill>
    </fill>
    <fill>
      <patternFill patternType="solid">
        <fgColor rgb="FFE2EFDA"/>
        <bgColor rgb="FF000000"/>
      </patternFill>
    </fill>
    <fill>
      <patternFill patternType="solid">
        <fgColor rgb="FFE2EFDA"/>
        <bgColor indexed="64"/>
      </patternFill>
    </fill>
    <fill>
      <patternFill patternType="solid">
        <fgColor rgb="FF00B0F0"/>
        <bgColor indexed="64"/>
      </patternFill>
    </fill>
    <fill>
      <patternFill patternType="solid">
        <fgColor rgb="FFEDEDED"/>
        <bgColor rgb="FF000000"/>
      </patternFill>
    </fill>
    <fill>
      <patternFill patternType="solid">
        <fgColor rgb="FFE3C7EB"/>
        <bgColor indexed="64"/>
      </patternFill>
    </fill>
    <fill>
      <patternFill patternType="solid">
        <fgColor rgb="FFDDEBF7"/>
        <bgColor rgb="FF000000"/>
      </patternFill>
    </fill>
  </fills>
  <borders count="52">
    <border>
      <left/>
      <right/>
      <top/>
      <bottom/>
      <diagonal/>
    </border>
    <border>
      <left/>
      <right/>
      <top/>
      <bottom/>
      <diagonal/>
    </border>
    <border>
      <left style="thin">
        <color auto="1"/>
      </left>
      <right style="thin">
        <color auto="1"/>
      </right>
      <top style="thin">
        <color auto="1"/>
      </top>
      <bottom style="thin">
        <color auto="1"/>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diagonal/>
    </border>
    <border>
      <left style="thin">
        <color indexed="64"/>
      </left>
      <right style="double">
        <color indexed="64"/>
      </right>
      <top style="thin">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thin">
        <color indexed="64"/>
      </top>
      <bottom/>
      <diagonal/>
    </border>
    <border>
      <left/>
      <right/>
      <top style="thin">
        <color indexed="64"/>
      </top>
      <bottom/>
      <diagonal/>
    </border>
    <border>
      <left style="double">
        <color indexed="64"/>
      </left>
      <right style="double">
        <color auto="1"/>
      </right>
      <top/>
      <bottom/>
      <diagonal/>
    </border>
    <border>
      <left/>
      <right style="double">
        <color auto="1"/>
      </right>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indexed="64"/>
      </right>
      <top style="thin">
        <color rgb="FF000000"/>
      </top>
      <bottom style="thin">
        <color auto="1"/>
      </bottom>
      <diagonal/>
    </border>
    <border>
      <left style="thin">
        <color rgb="FF000000"/>
      </left>
      <right style="thin">
        <color rgb="FF000000"/>
      </right>
      <top/>
      <bottom/>
      <diagonal/>
    </border>
    <border>
      <left/>
      <right style="thin">
        <color rgb="FF000000"/>
      </right>
      <top style="thin">
        <color rgb="FF000000"/>
      </top>
      <bottom/>
      <diagonal/>
    </border>
    <border>
      <left/>
      <right/>
      <top style="medium">
        <color rgb="FF000000"/>
      </top>
      <bottom style="medium">
        <color rgb="FF000000"/>
      </bottom>
      <diagonal/>
    </border>
    <border>
      <left style="thin">
        <color rgb="FF000000"/>
      </left>
      <right/>
      <top style="thin">
        <color rgb="FF000000"/>
      </top>
      <bottom/>
      <diagonal/>
    </border>
    <border>
      <left style="medium">
        <color indexed="64"/>
      </left>
      <right/>
      <top style="thin">
        <color indexed="64"/>
      </top>
      <bottom style="thin">
        <color auto="1"/>
      </bottom>
      <diagonal/>
    </border>
    <border>
      <left style="thin">
        <color auto="1"/>
      </left>
      <right style="thin">
        <color auto="1"/>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right style="thin">
        <color rgb="FF000000"/>
      </right>
      <top style="thin">
        <color auto="1"/>
      </top>
      <bottom/>
      <diagonal/>
    </border>
    <border>
      <left style="thin">
        <color rgb="FF000000"/>
      </left>
      <right/>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rgb="FF000000"/>
      </bottom>
      <diagonal/>
    </border>
  </borders>
  <cellStyleXfs count="39">
    <xf numFmtId="0" fontId="0" fillId="0" borderId="0"/>
    <xf numFmtId="0" fontId="4" fillId="0" borderId="1"/>
    <xf numFmtId="9" fontId="14" fillId="0" borderId="0" applyFont="0" applyFill="0" applyBorder="0" applyAlignment="0" applyProtection="0"/>
    <xf numFmtId="0" fontId="14" fillId="0" borderId="1"/>
    <xf numFmtId="0" fontId="19" fillId="0" borderId="1"/>
    <xf numFmtId="9" fontId="14" fillId="0" borderId="1" applyFont="0" applyFill="0" applyBorder="0" applyAlignment="0" applyProtection="0"/>
    <xf numFmtId="43" fontId="14" fillId="0" borderId="1" applyFont="0" applyFill="0" applyBorder="0" applyAlignment="0" applyProtection="0"/>
    <xf numFmtId="0" fontId="14" fillId="0" borderId="1"/>
    <xf numFmtId="0" fontId="14" fillId="0" borderId="1"/>
    <xf numFmtId="9" fontId="14" fillId="0" borderId="1" applyFont="0" applyFill="0" applyBorder="0" applyAlignment="0" applyProtection="0"/>
    <xf numFmtId="0" fontId="20" fillId="0" borderId="1" applyNumberFormat="0" applyFill="0" applyBorder="0" applyAlignment="0" applyProtection="0"/>
    <xf numFmtId="42" fontId="14" fillId="0" borderId="1" applyFont="0" applyFill="0" applyBorder="0" applyAlignment="0" applyProtection="0"/>
    <xf numFmtId="44" fontId="14" fillId="0" borderId="1" applyFont="0" applyFill="0" applyBorder="0" applyAlignment="0" applyProtection="0"/>
    <xf numFmtId="0" fontId="2" fillId="0" borderId="1"/>
    <xf numFmtId="0" fontId="2" fillId="0" borderId="1"/>
    <xf numFmtId="0" fontId="14" fillId="0" borderId="1"/>
    <xf numFmtId="41" fontId="14" fillId="0" borderId="1" applyFont="0" applyFill="0" applyBorder="0" applyAlignment="0" applyProtection="0"/>
    <xf numFmtId="0" fontId="20" fillId="0" borderId="1" applyNumberFormat="0" applyFill="0" applyBorder="0" applyAlignment="0" applyProtection="0"/>
    <xf numFmtId="0" fontId="14" fillId="0" borderId="1"/>
    <xf numFmtId="0" fontId="14" fillId="0" borderId="1"/>
    <xf numFmtId="0" fontId="2" fillId="0" borderId="1"/>
    <xf numFmtId="0" fontId="19" fillId="0" borderId="1"/>
    <xf numFmtId="43" fontId="14" fillId="0" borderId="1" applyFont="0" applyFill="0" applyBorder="0" applyAlignment="0" applyProtection="0"/>
    <xf numFmtId="44" fontId="19" fillId="0" borderId="0" applyFont="0" applyFill="0" applyBorder="0" applyAlignment="0" applyProtection="0"/>
    <xf numFmtId="0" fontId="20" fillId="0" borderId="1" applyNumberFormat="0" applyFill="0" applyBorder="0" applyAlignment="0" applyProtection="0"/>
    <xf numFmtId="44" fontId="1" fillId="0" borderId="1" applyFont="0" applyFill="0" applyBorder="0" applyAlignment="0" applyProtection="0"/>
    <xf numFmtId="9" fontId="14" fillId="0" borderId="1" applyFont="0" applyFill="0" applyBorder="0" applyAlignment="0" applyProtection="0"/>
    <xf numFmtId="0" fontId="19" fillId="0" borderId="1"/>
    <xf numFmtId="0" fontId="14" fillId="0" borderId="1"/>
    <xf numFmtId="43" fontId="14" fillId="0" borderId="1" applyFont="0" applyFill="0" applyBorder="0" applyAlignment="0" applyProtection="0"/>
    <xf numFmtId="42" fontId="14" fillId="0" borderId="1" applyFont="0" applyFill="0" applyBorder="0" applyAlignment="0" applyProtection="0"/>
    <xf numFmtId="44" fontId="14" fillId="0" borderId="1" applyFont="0" applyFill="0" applyBorder="0" applyAlignment="0" applyProtection="0"/>
    <xf numFmtId="0" fontId="1" fillId="0" borderId="1"/>
    <xf numFmtId="0" fontId="1" fillId="0" borderId="1"/>
    <xf numFmtId="41" fontId="14" fillId="0" borderId="1" applyFont="0" applyFill="0" applyBorder="0" applyAlignment="0" applyProtection="0"/>
    <xf numFmtId="0" fontId="1" fillId="0" borderId="1"/>
    <xf numFmtId="0" fontId="14" fillId="0" borderId="1"/>
    <xf numFmtId="43" fontId="14" fillId="0" borderId="1" applyFont="0" applyFill="0" applyBorder="0" applyAlignment="0" applyProtection="0"/>
    <xf numFmtId="44" fontId="14" fillId="0" borderId="1" applyFont="0" applyFill="0" applyBorder="0" applyAlignment="0" applyProtection="0"/>
  </cellStyleXfs>
  <cellXfs count="2360">
    <xf numFmtId="0" fontId="0" fillId="0" borderId="0" xfId="0"/>
    <xf numFmtId="0" fontId="7" fillId="0" borderId="0" xfId="0" applyFont="1"/>
    <xf numFmtId="0" fontId="9" fillId="0" borderId="4" xfId="1" applyFont="1" applyBorder="1" applyAlignment="1">
      <alignment vertical="center" wrapText="1"/>
    </xf>
    <xf numFmtId="0" fontId="6" fillId="0" borderId="6" xfId="1" applyFont="1" applyBorder="1" applyAlignment="1">
      <alignment vertical="center" wrapText="1"/>
    </xf>
    <xf numFmtId="0" fontId="9" fillId="0" borderId="6" xfId="1" applyFont="1" applyBorder="1" applyAlignment="1">
      <alignment vertical="center" wrapText="1"/>
    </xf>
    <xf numFmtId="0" fontId="9" fillId="0" borderId="6" xfId="1" applyFont="1" applyBorder="1" applyAlignment="1">
      <alignment vertical="top" wrapText="1"/>
    </xf>
    <xf numFmtId="0" fontId="6" fillId="4" borderId="20" xfId="1" applyFont="1" applyFill="1" applyBorder="1" applyAlignment="1">
      <alignment horizontal="center" vertical="center"/>
    </xf>
    <xf numFmtId="0" fontId="6" fillId="4" borderId="21" xfId="1" applyFont="1" applyFill="1" applyBorder="1" applyAlignment="1">
      <alignment horizontal="center" vertical="center"/>
    </xf>
    <xf numFmtId="0" fontId="9" fillId="0" borderId="0" xfId="0" applyFont="1"/>
    <xf numFmtId="0" fontId="7" fillId="0" borderId="2" xfId="0" applyFont="1" applyBorder="1" applyAlignment="1">
      <alignment vertical="center" wrapText="1"/>
    </xf>
    <xf numFmtId="0" fontId="16" fillId="1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14" borderId="2" xfId="0" applyFont="1" applyFill="1" applyBorder="1" applyAlignment="1">
      <alignment horizontal="center" vertical="center"/>
    </xf>
    <xf numFmtId="0" fontId="16" fillId="15" borderId="2" xfId="0" applyFont="1" applyFill="1" applyBorder="1" applyAlignment="1">
      <alignment horizontal="center" vertical="center"/>
    </xf>
    <xf numFmtId="0" fontId="16" fillId="16" borderId="2" xfId="0" applyFont="1" applyFill="1" applyBorder="1" applyAlignment="1">
      <alignment horizontal="center" vertical="center"/>
    </xf>
    <xf numFmtId="0" fontId="16" fillId="10" borderId="2" xfId="0" applyFont="1" applyFill="1" applyBorder="1" applyAlignment="1">
      <alignment horizontal="center"/>
    </xf>
    <xf numFmtId="0" fontId="16" fillId="11" borderId="2" xfId="0" applyFont="1" applyFill="1" applyBorder="1" applyAlignment="1">
      <alignment horizontal="center"/>
    </xf>
    <xf numFmtId="0" fontId="16" fillId="14" borderId="2" xfId="0" applyFont="1" applyFill="1" applyBorder="1" applyAlignment="1">
      <alignment horizontal="center"/>
    </xf>
    <xf numFmtId="0" fontId="16" fillId="15" borderId="2" xfId="0" applyFont="1" applyFill="1" applyBorder="1" applyAlignment="1">
      <alignment horizontal="center"/>
    </xf>
    <xf numFmtId="0" fontId="16" fillId="16" borderId="2" xfId="0" applyFont="1" applyFill="1" applyBorder="1" applyAlignment="1">
      <alignment horizontal="center"/>
    </xf>
    <xf numFmtId="0" fontId="0" fillId="5" borderId="2" xfId="0" applyFill="1" applyBorder="1"/>
    <xf numFmtId="0" fontId="0" fillId="5" borderId="0" xfId="0" applyFill="1"/>
    <xf numFmtId="0" fontId="0" fillId="0" borderId="0" xfId="0" applyAlignment="1">
      <alignment wrapText="1"/>
    </xf>
    <xf numFmtId="0" fontId="16" fillId="8" borderId="2" xfId="0" applyFont="1" applyFill="1" applyBorder="1" applyAlignment="1">
      <alignment vertical="center" wrapText="1"/>
    </xf>
    <xf numFmtId="0" fontId="0" fillId="5" borderId="2" xfId="0" applyFill="1" applyBorder="1" applyAlignment="1">
      <alignment vertical="center"/>
    </xf>
    <xf numFmtId="0" fontId="16" fillId="9" borderId="2" xfId="0" applyFont="1" applyFill="1" applyBorder="1" applyAlignment="1">
      <alignment vertical="center" wrapText="1"/>
    </xf>
    <xf numFmtId="0" fontId="14" fillId="12" borderId="2" xfId="0" applyFont="1" applyFill="1" applyBorder="1"/>
    <xf numFmtId="0" fontId="14" fillId="17" borderId="2" xfId="0" applyFont="1" applyFill="1" applyBorder="1"/>
    <xf numFmtId="0" fontId="0" fillId="5" borderId="2" xfId="0" applyFill="1" applyBorder="1" applyAlignment="1">
      <alignment wrapText="1"/>
    </xf>
    <xf numFmtId="0" fontId="0" fillId="0" borderId="0" xfId="0" applyAlignment="1">
      <alignment horizontal="center" vertical="center"/>
    </xf>
    <xf numFmtId="0" fontId="0" fillId="5" borderId="2" xfId="0" applyFill="1" applyBorder="1" applyAlignment="1">
      <alignment horizontal="center" vertical="center"/>
    </xf>
    <xf numFmtId="0" fontId="0" fillId="5" borderId="2" xfId="0" applyFill="1" applyBorder="1" applyAlignment="1">
      <alignment vertical="center" wrapText="1"/>
    </xf>
    <xf numFmtId="0" fontId="0" fillId="5" borderId="2" xfId="0" applyFill="1" applyBorder="1" applyAlignment="1">
      <alignment horizontal="center" vertical="center" wrapText="1"/>
    </xf>
    <xf numFmtId="0" fontId="0" fillId="0" borderId="0" xfId="0" applyAlignment="1">
      <alignment vertical="center"/>
    </xf>
    <xf numFmtId="14" fontId="14" fillId="0" borderId="2" xfId="0" applyNumberFormat="1" applyFont="1" applyBorder="1" applyAlignment="1" applyProtection="1">
      <alignment horizontal="center" vertical="center"/>
      <protection locked="0"/>
    </xf>
    <xf numFmtId="14" fontId="3" fillId="0" borderId="2" xfId="0" applyNumberFormat="1" applyFont="1" applyBorder="1" applyAlignment="1" applyProtection="1">
      <alignment horizontal="center" vertical="center"/>
      <protection locked="0"/>
    </xf>
    <xf numFmtId="49" fontId="14" fillId="0" borderId="2" xfId="0" applyNumberFormat="1" applyFont="1" applyBorder="1" applyAlignment="1" applyProtection="1">
      <alignment horizontal="center" vertical="center"/>
      <protection locked="0"/>
    </xf>
    <xf numFmtId="14" fontId="14" fillId="0" borderId="2" xfId="0" applyNumberFormat="1" applyFont="1" applyBorder="1" applyAlignment="1" applyProtection="1">
      <alignment horizontal="center"/>
      <protection locked="0"/>
    </xf>
    <xf numFmtId="0" fontId="14" fillId="0" borderId="2" xfId="0" applyFont="1" applyBorder="1" applyAlignment="1" applyProtection="1">
      <alignment vertical="center"/>
      <protection locked="0"/>
    </xf>
    <xf numFmtId="14" fontId="3" fillId="0" borderId="12" xfId="0" applyNumberFormat="1" applyFont="1" applyBorder="1" applyAlignment="1" applyProtection="1">
      <alignment horizontal="center" vertical="center"/>
      <protection locked="0"/>
    </xf>
    <xf numFmtId="0" fontId="14" fillId="0" borderId="12" xfId="0" applyFont="1" applyBorder="1" applyAlignment="1" applyProtection="1">
      <alignment vertical="center"/>
      <protection locked="0"/>
    </xf>
    <xf numFmtId="0" fontId="14" fillId="0" borderId="12" xfId="0" applyFont="1" applyBorder="1" applyAlignment="1" applyProtection="1">
      <alignment horizontal="center" vertical="center"/>
      <protection locked="0"/>
    </xf>
    <xf numFmtId="165" fontId="3" fillId="0" borderId="2" xfId="0" applyNumberFormat="1" applyFont="1" applyBorder="1" applyAlignment="1" applyProtection="1">
      <alignment horizontal="center" vertical="center"/>
      <protection locked="0"/>
    </xf>
    <xf numFmtId="0" fontId="11" fillId="5" borderId="1" xfId="0" applyFont="1" applyFill="1" applyBorder="1" applyAlignment="1" applyProtection="1">
      <alignment horizontal="center" vertical="center"/>
      <protection locked="0"/>
    </xf>
    <xf numFmtId="0" fontId="11" fillId="5" borderId="0" xfId="0" applyFont="1" applyFill="1" applyAlignment="1" applyProtection="1">
      <alignment vertical="center"/>
      <protection locked="0"/>
    </xf>
    <xf numFmtId="9" fontId="11" fillId="5" borderId="0" xfId="2" applyFont="1" applyFill="1" applyAlignment="1" applyProtection="1">
      <alignment vertical="center"/>
      <protection locked="0"/>
    </xf>
    <xf numFmtId="0" fontId="11" fillId="0" borderId="0" xfId="0" applyFont="1" applyAlignment="1" applyProtection="1">
      <alignment vertical="center"/>
      <protection locked="0"/>
    </xf>
    <xf numFmtId="0" fontId="11" fillId="5" borderId="0" xfId="0" applyFont="1" applyFill="1" applyAlignment="1" applyProtection="1">
      <alignment horizontal="center" vertical="center"/>
      <protection locked="0"/>
    </xf>
    <xf numFmtId="0" fontId="24" fillId="5" borderId="0" xfId="0" applyFont="1" applyFill="1" applyProtection="1">
      <protection locked="0"/>
    </xf>
    <xf numFmtId="0" fontId="11" fillId="6" borderId="2" xfId="0" applyFont="1" applyFill="1" applyBorder="1" applyAlignment="1" applyProtection="1">
      <alignment vertical="center" wrapText="1"/>
      <protection locked="0"/>
    </xf>
    <xf numFmtId="0" fontId="24" fillId="5" borderId="1" xfId="0" applyFont="1" applyFill="1" applyBorder="1" applyAlignment="1" applyProtection="1">
      <alignment horizontal="left" vertical="center"/>
      <protection locked="0"/>
    </xf>
    <xf numFmtId="0" fontId="24" fillId="5" borderId="1" xfId="0" applyFont="1" applyFill="1" applyBorder="1" applyAlignment="1" applyProtection="1">
      <alignment horizontal="center"/>
      <protection locked="0"/>
    </xf>
    <xf numFmtId="0" fontId="24" fillId="5" borderId="0" xfId="0" applyFont="1" applyFill="1" applyAlignment="1" applyProtection="1">
      <alignment vertical="center"/>
      <protection locked="0"/>
    </xf>
    <xf numFmtId="9" fontId="24" fillId="5" borderId="0" xfId="2" applyFont="1" applyFill="1" applyAlignment="1" applyProtection="1">
      <protection locked="0"/>
    </xf>
    <xf numFmtId="0" fontId="24" fillId="0" borderId="0" xfId="0" applyFont="1" applyProtection="1">
      <protection locked="0"/>
    </xf>
    <xf numFmtId="0" fontId="24" fillId="5" borderId="0" xfId="0" applyFont="1" applyFill="1" applyAlignment="1" applyProtection="1">
      <alignment horizontal="center" vertical="center"/>
      <protection locked="0"/>
    </xf>
    <xf numFmtId="0" fontId="11" fillId="18" borderId="2" xfId="0" applyFont="1" applyFill="1" applyBorder="1" applyAlignment="1" applyProtection="1">
      <alignment vertical="center" wrapText="1"/>
      <protection locked="0"/>
    </xf>
    <xf numFmtId="0" fontId="26" fillId="5" borderId="0" xfId="0" applyFont="1" applyFill="1" applyProtection="1">
      <protection locked="0"/>
    </xf>
    <xf numFmtId="0" fontId="26" fillId="5" borderId="0" xfId="0" applyFont="1" applyFill="1" applyAlignment="1" applyProtection="1">
      <alignment vertical="center"/>
      <protection locked="0"/>
    </xf>
    <xf numFmtId="9" fontId="26" fillId="5" borderId="0" xfId="2" applyFont="1" applyFill="1" applyAlignment="1" applyProtection="1">
      <protection locked="0"/>
    </xf>
    <xf numFmtId="0" fontId="26" fillId="5" borderId="0" xfId="0" applyFont="1" applyFill="1" applyAlignment="1" applyProtection="1">
      <alignment horizontal="center" vertical="center"/>
      <protection locked="0"/>
    </xf>
    <xf numFmtId="0" fontId="11" fillId="5" borderId="11" xfId="0" applyFont="1" applyFill="1" applyBorder="1" applyAlignment="1" applyProtection="1">
      <alignment horizontal="left"/>
      <protection locked="0"/>
    </xf>
    <xf numFmtId="0" fontId="24" fillId="5" borderId="11" xfId="0" applyFont="1" applyFill="1" applyBorder="1" applyAlignment="1" applyProtection="1">
      <alignment horizontal="center"/>
      <protection locked="0"/>
    </xf>
    <xf numFmtId="0" fontId="24" fillId="5" borderId="1" xfId="0" applyFont="1" applyFill="1" applyBorder="1" applyProtection="1">
      <protection locked="0"/>
    </xf>
    <xf numFmtId="0" fontId="26" fillId="5" borderId="1" xfId="0" applyFont="1" applyFill="1" applyBorder="1" applyProtection="1">
      <protection locked="0"/>
    </xf>
    <xf numFmtId="9" fontId="26" fillId="5" borderId="1" xfId="2" applyFont="1" applyFill="1" applyBorder="1" applyAlignment="1" applyProtection="1">
      <protection locked="0"/>
    </xf>
    <xf numFmtId="0" fontId="23" fillId="4" borderId="11" xfId="1" applyFont="1" applyFill="1" applyBorder="1" applyAlignment="1" applyProtection="1">
      <alignment horizontal="center" vertical="center"/>
      <protection locked="0"/>
    </xf>
    <xf numFmtId="0" fontId="23" fillId="4" borderId="11" xfId="1" applyFont="1" applyFill="1" applyBorder="1" applyAlignment="1" applyProtection="1">
      <alignment horizontal="center" vertical="center" wrapText="1"/>
      <protection locked="0"/>
    </xf>
    <xf numFmtId="0" fontId="23" fillId="9" borderId="2" xfId="0" applyFont="1" applyFill="1" applyBorder="1" applyAlignment="1" applyProtection="1">
      <alignment horizontal="center" vertical="center" wrapText="1"/>
      <protection locked="0"/>
    </xf>
    <xf numFmtId="0" fontId="23" fillId="11" borderId="2" xfId="0" applyFont="1" applyFill="1" applyBorder="1" applyAlignment="1" applyProtection="1">
      <alignment horizontal="center" vertical="center" wrapText="1"/>
      <protection locked="0"/>
    </xf>
    <xf numFmtId="0" fontId="23" fillId="4" borderId="15" xfId="1" applyFont="1" applyFill="1" applyBorder="1" applyAlignment="1" applyProtection="1">
      <alignment horizontal="center" vertical="center"/>
      <protection locked="0"/>
    </xf>
    <xf numFmtId="0" fontId="23" fillId="4" borderId="15" xfId="1" applyFont="1" applyFill="1" applyBorder="1" applyAlignment="1" applyProtection="1">
      <alignment horizontal="center" vertical="center" wrapText="1"/>
      <protection locked="0"/>
    </xf>
    <xf numFmtId="9" fontId="25" fillId="5" borderId="2" xfId="9" applyFont="1" applyFill="1" applyBorder="1" applyAlignment="1">
      <alignment horizontal="center" vertical="center" wrapText="1"/>
    </xf>
    <xf numFmtId="9" fontId="24" fillId="5" borderId="2" xfId="9" applyFont="1" applyFill="1" applyBorder="1" applyAlignment="1" applyProtection="1">
      <alignment vertical="center"/>
    </xf>
    <xf numFmtId="9" fontId="24" fillId="5" borderId="2" xfId="9" applyFont="1" applyFill="1" applyBorder="1" applyAlignment="1" applyProtection="1">
      <alignment horizontal="center" vertical="center"/>
      <protection locked="0"/>
    </xf>
    <xf numFmtId="9" fontId="25" fillId="5" borderId="2" xfId="9" applyFont="1" applyFill="1" applyBorder="1" applyAlignment="1" applyProtection="1">
      <alignment horizontal="center" vertical="center" wrapText="1"/>
      <protection locked="0"/>
    </xf>
    <xf numFmtId="0" fontId="25" fillId="5" borderId="2" xfId="15" applyFont="1" applyFill="1" applyBorder="1" applyAlignment="1" applyProtection="1">
      <alignment horizontal="center" vertical="center" wrapText="1"/>
      <protection locked="0"/>
    </xf>
    <xf numFmtId="0" fontId="25" fillId="5" borderId="2" xfId="0" applyFont="1" applyFill="1" applyBorder="1" applyAlignment="1" applyProtection="1">
      <alignment horizontal="left" vertical="top" wrapText="1"/>
      <protection locked="0"/>
    </xf>
    <xf numFmtId="0" fontId="24" fillId="0" borderId="2" xfId="0" applyFont="1" applyBorder="1" applyAlignment="1">
      <alignment vertical="center" wrapText="1"/>
    </xf>
    <xf numFmtId="3" fontId="24" fillId="5" borderId="2" xfId="15" applyNumberFormat="1" applyFont="1" applyFill="1" applyBorder="1" applyAlignment="1">
      <alignment horizontal="center" vertical="center" wrapText="1"/>
    </xf>
    <xf numFmtId="3" fontId="25" fillId="5" borderId="2" xfId="15" applyNumberFormat="1" applyFont="1" applyFill="1" applyBorder="1" applyAlignment="1">
      <alignment horizontal="center" vertical="center" wrapText="1"/>
    </xf>
    <xf numFmtId="0" fontId="24" fillId="5" borderId="2" xfId="15" applyFont="1" applyFill="1" applyBorder="1" applyAlignment="1" applyProtection="1">
      <alignment horizontal="center" vertical="center"/>
      <protection locked="0"/>
    </xf>
    <xf numFmtId="9" fontId="25" fillId="5" borderId="2" xfId="15" applyNumberFormat="1" applyFont="1" applyFill="1" applyBorder="1" applyAlignment="1">
      <alignment horizontal="center" vertical="center" wrapText="1"/>
    </xf>
    <xf numFmtId="0" fontId="25" fillId="5" borderId="28" xfId="15" applyFont="1" applyFill="1" applyBorder="1" applyAlignment="1" applyProtection="1">
      <alignment horizontal="center" vertical="center" wrapText="1"/>
      <protection locked="0"/>
    </xf>
    <xf numFmtId="0" fontId="25" fillId="0" borderId="2" xfId="0" applyFont="1" applyBorder="1" applyAlignment="1" applyProtection="1">
      <alignment horizontal="left" vertical="center"/>
      <protection locked="0"/>
    </xf>
    <xf numFmtId="0" fontId="25" fillId="0" borderId="2" xfId="0" applyFont="1" applyBorder="1" applyAlignment="1" applyProtection="1">
      <alignment horizontal="left" vertical="center" wrapText="1"/>
      <protection locked="0"/>
    </xf>
    <xf numFmtId="0" fontId="25" fillId="0" borderId="2" xfId="3" applyFont="1" applyBorder="1" applyAlignment="1" applyProtection="1">
      <alignment horizontal="left" vertical="center" wrapText="1"/>
      <protection locked="0"/>
    </xf>
    <xf numFmtId="0" fontId="25" fillId="0" borderId="2" xfId="0" applyFont="1" applyBorder="1" applyAlignment="1" applyProtection="1">
      <alignment horizontal="center" vertical="center" wrapText="1"/>
      <protection locked="0"/>
    </xf>
    <xf numFmtId="0" fontId="25" fillId="5" borderId="2" xfId="3" applyFont="1" applyFill="1" applyBorder="1" applyAlignment="1" applyProtection="1">
      <alignment horizontal="left" vertical="center" wrapText="1"/>
      <protection locked="0"/>
    </xf>
    <xf numFmtId="0" fontId="24" fillId="5" borderId="2" xfId="0" applyFont="1" applyFill="1" applyBorder="1" applyAlignment="1" applyProtection="1">
      <alignment horizontal="left" vertical="center" wrapText="1"/>
      <protection locked="0"/>
    </xf>
    <xf numFmtId="0" fontId="25" fillId="5" borderId="2" xfId="0" applyFont="1" applyFill="1" applyBorder="1" applyAlignment="1" applyProtection="1">
      <alignment horizontal="center" vertical="center" wrapText="1"/>
      <protection locked="0"/>
    </xf>
    <xf numFmtId="0" fontId="25" fillId="0" borderId="2" xfId="1" applyFont="1" applyBorder="1" applyAlignment="1" applyProtection="1">
      <alignment vertical="center" wrapText="1"/>
      <protection locked="0"/>
    </xf>
    <xf numFmtId="0" fontId="24" fillId="0" borderId="26" xfId="0" applyFont="1" applyBorder="1" applyAlignment="1">
      <alignment horizontal="left" vertical="center" wrapText="1"/>
    </xf>
    <xf numFmtId="0" fontId="24" fillId="24" borderId="26" xfId="0" applyFont="1" applyFill="1" applyBorder="1" applyAlignment="1">
      <alignment horizontal="left" vertical="center" wrapText="1"/>
    </xf>
    <xf numFmtId="0" fontId="24" fillId="24" borderId="26" xfId="0" applyFont="1" applyFill="1" applyBorder="1" applyAlignment="1">
      <alignment horizontal="center" vertical="center" wrapText="1"/>
    </xf>
    <xf numFmtId="0" fontId="25" fillId="0" borderId="26" xfId="0" applyFont="1" applyBorder="1" applyAlignment="1">
      <alignment horizontal="left" vertical="center" wrapText="1"/>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protection locked="0"/>
    </xf>
    <xf numFmtId="0" fontId="25" fillId="0" borderId="2" xfId="0" applyFont="1" applyBorder="1" applyAlignment="1" applyProtection="1">
      <alignment vertical="center" wrapText="1"/>
      <protection locked="0"/>
    </xf>
    <xf numFmtId="0" fontId="25" fillId="0" borderId="2" xfId="0" applyFont="1" applyBorder="1" applyAlignment="1">
      <alignment vertical="center" wrapText="1"/>
    </xf>
    <xf numFmtId="0" fontId="29" fillId="0" borderId="2" xfId="0" applyFont="1" applyBorder="1" applyAlignment="1">
      <alignment horizontal="center" vertical="center" wrapText="1"/>
    </xf>
    <xf numFmtId="9" fontId="25" fillId="0" borderId="2" xfId="0" applyNumberFormat="1" applyFont="1" applyBorder="1" applyAlignment="1">
      <alignment horizontal="center" vertical="center" wrapText="1"/>
    </xf>
    <xf numFmtId="9" fontId="24" fillId="0" borderId="2" xfId="9" applyFont="1" applyFill="1" applyBorder="1" applyAlignment="1" applyProtection="1">
      <alignment horizontal="center" vertical="center"/>
    </xf>
    <xf numFmtId="0" fontId="25" fillId="5" borderId="2" xfId="0" applyFont="1" applyFill="1" applyBorder="1" applyAlignment="1" applyProtection="1">
      <alignment vertical="center" wrapText="1"/>
      <protection locked="0"/>
    </xf>
    <xf numFmtId="14" fontId="24" fillId="5" borderId="2" xfId="0" applyNumberFormat="1" applyFont="1" applyFill="1" applyBorder="1" applyAlignment="1" applyProtection="1">
      <alignment horizontal="center" vertical="center" wrapText="1"/>
      <protection locked="0"/>
    </xf>
    <xf numFmtId="0" fontId="24" fillId="5" borderId="2" xfId="0" applyFont="1" applyFill="1" applyBorder="1" applyAlignment="1" applyProtection="1">
      <alignment horizontal="center" vertical="center" wrapText="1"/>
      <protection locked="0"/>
    </xf>
    <xf numFmtId="9" fontId="24" fillId="5" borderId="2" xfId="0" applyNumberFormat="1" applyFont="1" applyFill="1" applyBorder="1" applyAlignment="1" applyProtection="1">
      <alignment horizontal="center" vertical="center" wrapText="1"/>
      <protection locked="0"/>
    </xf>
    <xf numFmtId="0" fontId="24" fillId="5" borderId="2" xfId="0" applyFont="1" applyFill="1" applyBorder="1" applyAlignment="1" applyProtection="1">
      <alignment wrapText="1"/>
      <protection locked="0"/>
    </xf>
    <xf numFmtId="0" fontId="25" fillId="5" borderId="2" xfId="0" applyFont="1" applyFill="1" applyBorder="1" applyAlignment="1" applyProtection="1">
      <alignment vertical="center"/>
      <protection locked="0"/>
    </xf>
    <xf numFmtId="0" fontId="32" fillId="5" borderId="2" xfId="17" applyFont="1" applyFill="1" applyBorder="1" applyAlignment="1" applyProtection="1">
      <alignment horizontal="left" vertical="center" wrapText="1"/>
      <protection locked="0"/>
    </xf>
    <xf numFmtId="0" fontId="24" fillId="0" borderId="26" xfId="0" applyFont="1" applyBorder="1" applyAlignment="1">
      <alignment horizontal="center" vertical="top" wrapText="1"/>
    </xf>
    <xf numFmtId="0" fontId="24" fillId="0" borderId="26" xfId="0" applyFont="1" applyBorder="1" applyAlignment="1">
      <alignment vertical="top" wrapText="1"/>
    </xf>
    <xf numFmtId="0" fontId="24" fillId="25" borderId="26" xfId="0" applyFont="1" applyFill="1" applyBorder="1" applyAlignment="1">
      <alignment horizontal="center" vertical="center" wrapText="1"/>
    </xf>
    <xf numFmtId="164" fontId="24" fillId="0" borderId="26" xfId="0" applyNumberFormat="1" applyFont="1" applyBorder="1" applyAlignment="1">
      <alignment vertical="center" wrapText="1"/>
    </xf>
    <xf numFmtId="0" fontId="24" fillId="0" borderId="26" xfId="0" applyFont="1" applyBorder="1" applyAlignment="1">
      <alignment horizontal="center" vertical="center" wrapText="1"/>
    </xf>
    <xf numFmtId="0" fontId="24" fillId="26" borderId="26" xfId="0" applyFont="1" applyFill="1" applyBorder="1" applyAlignment="1">
      <alignment horizontal="center" vertical="center"/>
    </xf>
    <xf numFmtId="9" fontId="24" fillId="26" borderId="26" xfId="0" applyNumberFormat="1" applyFont="1" applyFill="1" applyBorder="1" applyAlignment="1">
      <alignment horizontal="center" vertical="center"/>
    </xf>
    <xf numFmtId="9" fontId="24" fillId="0" borderId="26" xfId="0" applyNumberFormat="1" applyFont="1" applyBorder="1" applyAlignment="1">
      <alignment vertical="center" wrapText="1"/>
    </xf>
    <xf numFmtId="9" fontId="24" fillId="0" borderId="26" xfId="0" applyNumberFormat="1" applyFont="1" applyBorder="1" applyAlignment="1">
      <alignment horizontal="center" vertical="center" wrapText="1"/>
    </xf>
    <xf numFmtId="9" fontId="24" fillId="0" borderId="26" xfId="0" applyNumberFormat="1" applyFont="1" applyBorder="1" applyAlignment="1">
      <alignment vertical="top" wrapText="1"/>
    </xf>
    <xf numFmtId="9" fontId="24" fillId="0" borderId="26" xfId="0" applyNumberFormat="1" applyFont="1" applyBorder="1" applyAlignment="1">
      <alignment horizontal="center" vertical="top" wrapText="1"/>
    </xf>
    <xf numFmtId="0" fontId="24" fillId="0" borderId="26" xfId="0" applyFont="1" applyBorder="1" applyAlignment="1">
      <alignment vertical="center" wrapText="1"/>
    </xf>
    <xf numFmtId="167" fontId="24" fillId="0" borderId="26" xfId="0" applyNumberFormat="1" applyFont="1" applyBorder="1" applyAlignment="1">
      <alignment horizontal="center" vertical="center" wrapText="1"/>
    </xf>
    <xf numFmtId="167" fontId="29" fillId="0" borderId="26" xfId="0" applyNumberFormat="1" applyFont="1" applyBorder="1" applyAlignment="1">
      <alignment horizontal="center" vertical="center" wrapText="1"/>
    </xf>
    <xf numFmtId="0" fontId="30" fillId="0" borderId="26" xfId="0" applyFont="1" applyBorder="1" applyAlignment="1">
      <alignment vertical="center" wrapText="1"/>
    </xf>
    <xf numFmtId="1" fontId="24" fillId="0" borderId="26" xfId="0" applyNumberFormat="1" applyFont="1" applyBorder="1" applyAlignment="1">
      <alignment horizontal="center" vertical="center" wrapText="1"/>
    </xf>
    <xf numFmtId="1" fontId="24" fillId="0" borderId="26" xfId="0" applyNumberFormat="1" applyFont="1" applyBorder="1" applyAlignment="1">
      <alignment vertical="center" wrapText="1"/>
    </xf>
    <xf numFmtId="0" fontId="24" fillId="0" borderId="26" xfId="0" applyFont="1" applyBorder="1" applyAlignment="1">
      <alignment wrapText="1"/>
    </xf>
    <xf numFmtId="9" fontId="24" fillId="24" borderId="26" xfId="0" applyNumberFormat="1" applyFont="1" applyFill="1" applyBorder="1" applyAlignment="1">
      <alignment horizontal="center" vertical="center" wrapText="1"/>
    </xf>
    <xf numFmtId="0" fontId="29" fillId="0" borderId="26" xfId="0" applyFont="1" applyBorder="1" applyAlignment="1">
      <alignment horizontal="center" vertical="center" wrapText="1"/>
    </xf>
    <xf numFmtId="167" fontId="24" fillId="0" borderId="26" xfId="0" applyNumberFormat="1" applyFont="1" applyBorder="1" applyAlignment="1">
      <alignment horizontal="center" vertical="center" wrapText="1" readingOrder="1"/>
    </xf>
    <xf numFmtId="0" fontId="24" fillId="0" borderId="34" xfId="0" applyFont="1" applyBorder="1" applyAlignment="1">
      <alignment horizontal="center" vertical="center" wrapText="1"/>
    </xf>
    <xf numFmtId="0" fontId="29" fillId="0" borderId="34" xfId="0" applyFont="1" applyBorder="1" applyAlignment="1">
      <alignment horizontal="center" vertical="center" wrapText="1"/>
    </xf>
    <xf numFmtId="0" fontId="24" fillId="24" borderId="34" xfId="0" applyFont="1" applyFill="1" applyBorder="1" applyAlignment="1">
      <alignment horizontal="center" vertical="center" wrapText="1"/>
    </xf>
    <xf numFmtId="0" fontId="32" fillId="24" borderId="37" xfId="0" applyFont="1" applyFill="1" applyBorder="1" applyAlignment="1">
      <alignment horizontal="center" vertical="center" wrapText="1"/>
    </xf>
    <xf numFmtId="0" fontId="25" fillId="0" borderId="2" xfId="0" applyFont="1" applyBorder="1" applyAlignment="1" applyProtection="1">
      <alignment vertical="center"/>
      <protection locked="0"/>
    </xf>
    <xf numFmtId="9" fontId="24" fillId="0" borderId="2" xfId="2" applyFont="1" applyFill="1" applyBorder="1" applyAlignment="1" applyProtection="1">
      <alignment vertical="center"/>
    </xf>
    <xf numFmtId="0" fontId="24" fillId="0" borderId="2" xfId="0" applyFont="1" applyBorder="1" applyAlignment="1" applyProtection="1">
      <alignment vertical="center"/>
      <protection locked="0"/>
    </xf>
    <xf numFmtId="0" fontId="25" fillId="5" borderId="14" xfId="0" applyFont="1" applyFill="1" applyBorder="1" applyAlignment="1" applyProtection="1">
      <alignment horizontal="center" vertical="center" wrapText="1"/>
      <protection locked="0"/>
    </xf>
    <xf numFmtId="4" fontId="24" fillId="5" borderId="2" xfId="0" applyNumberFormat="1" applyFont="1" applyFill="1" applyBorder="1" applyAlignment="1" applyProtection="1">
      <alignment horizontal="center" vertical="center" wrapText="1"/>
      <protection locked="0"/>
    </xf>
    <xf numFmtId="3" fontId="24" fillId="5" borderId="2" xfId="0" applyNumberFormat="1" applyFont="1" applyFill="1" applyBorder="1" applyAlignment="1" applyProtection="1">
      <alignment horizontal="center" vertical="center" wrapText="1"/>
      <protection locked="0"/>
    </xf>
    <xf numFmtId="3" fontId="25" fillId="5" borderId="2" xfId="0" applyNumberFormat="1" applyFont="1" applyFill="1" applyBorder="1" applyAlignment="1" applyProtection="1">
      <alignment horizontal="center" vertical="center" wrapText="1"/>
      <protection locked="0"/>
    </xf>
    <xf numFmtId="9" fontId="24" fillId="5" borderId="2" xfId="9" applyFont="1" applyFill="1" applyBorder="1" applyAlignment="1" applyProtection="1">
      <alignment horizontal="center" vertical="center" wrapText="1"/>
    </xf>
    <xf numFmtId="9" fontId="29" fillId="5" borderId="2" xfId="9" applyFont="1" applyFill="1" applyBorder="1" applyAlignment="1" applyProtection="1">
      <alignment horizontal="center" vertical="center" wrapText="1"/>
    </xf>
    <xf numFmtId="0" fontId="29" fillId="5" borderId="2" xfId="0" applyFont="1" applyFill="1" applyBorder="1" applyAlignment="1" applyProtection="1">
      <alignment horizontal="center" vertical="center" wrapText="1"/>
      <protection locked="0"/>
    </xf>
    <xf numFmtId="0" fontId="24" fillId="5" borderId="2" xfId="0" applyFont="1" applyFill="1" applyBorder="1" applyAlignment="1">
      <alignment horizontal="center" vertical="center" wrapText="1"/>
    </xf>
    <xf numFmtId="0" fontId="25" fillId="5" borderId="2" xfId="8" applyFont="1" applyFill="1" applyBorder="1" applyAlignment="1" applyProtection="1">
      <alignment horizontal="center" vertical="center" wrapText="1"/>
      <protection locked="0"/>
    </xf>
    <xf numFmtId="0" fontId="25" fillId="5" borderId="2" xfId="1" applyFont="1" applyFill="1" applyBorder="1" applyAlignment="1" applyProtection="1">
      <alignment horizontal="center" vertical="center" wrapText="1"/>
      <protection locked="0"/>
    </xf>
    <xf numFmtId="3" fontId="24" fillId="5" borderId="2" xfId="9" applyNumberFormat="1" applyFont="1" applyFill="1" applyBorder="1" applyAlignment="1" applyProtection="1">
      <alignment horizontal="center" vertical="center" wrapText="1"/>
    </xf>
    <xf numFmtId="0" fontId="24" fillId="0" borderId="2" xfId="0" applyFont="1" applyBorder="1" applyAlignment="1" applyProtection="1">
      <alignment horizontal="center" vertical="center" wrapText="1"/>
      <protection locked="0"/>
    </xf>
    <xf numFmtId="3" fontId="24" fillId="5" borderId="2" xfId="22" applyNumberFormat="1" applyFont="1" applyFill="1" applyBorder="1" applyAlignment="1" applyProtection="1">
      <alignment horizontal="center" vertical="center" wrapText="1"/>
      <protection locked="0"/>
    </xf>
    <xf numFmtId="3" fontId="24" fillId="5" borderId="2" xfId="9" applyNumberFormat="1" applyFont="1" applyFill="1" applyBorder="1" applyAlignment="1" applyProtection="1">
      <alignment horizontal="center" vertical="center" wrapText="1"/>
      <protection locked="0"/>
    </xf>
    <xf numFmtId="0" fontId="25" fillId="27" borderId="2" xfId="0" applyFont="1" applyFill="1" applyBorder="1" applyAlignment="1" applyProtection="1">
      <alignment horizontal="center" vertical="center" wrapText="1"/>
      <protection locked="0"/>
    </xf>
    <xf numFmtId="4" fontId="24" fillId="27" borderId="2" xfId="0" applyNumberFormat="1" applyFont="1" applyFill="1" applyBorder="1" applyAlignment="1" applyProtection="1">
      <alignment horizontal="center" vertical="center" wrapText="1"/>
      <protection locked="0"/>
    </xf>
    <xf numFmtId="3" fontId="24" fillId="27" borderId="2" xfId="0" applyNumberFormat="1" applyFont="1" applyFill="1" applyBorder="1" applyAlignment="1" applyProtection="1">
      <alignment horizontal="center" vertical="center" wrapText="1"/>
      <protection locked="0"/>
    </xf>
    <xf numFmtId="9" fontId="24" fillId="0" borderId="2" xfId="9" applyFont="1" applyFill="1" applyBorder="1" applyAlignment="1" applyProtection="1">
      <alignment horizontal="center" vertical="center" wrapText="1"/>
    </xf>
    <xf numFmtId="9" fontId="25" fillId="0" borderId="2" xfId="9" applyFont="1" applyFill="1" applyBorder="1" applyAlignment="1" applyProtection="1">
      <alignment horizontal="center" vertical="center" wrapText="1"/>
    </xf>
    <xf numFmtId="0" fontId="24" fillId="5" borderId="2" xfId="0" applyFont="1" applyFill="1" applyBorder="1" applyAlignment="1" applyProtection="1">
      <alignment vertical="center" wrapText="1"/>
      <protection locked="0"/>
    </xf>
    <xf numFmtId="9" fontId="24" fillId="0" borderId="2" xfId="0" applyNumberFormat="1" applyFont="1" applyBorder="1" applyAlignment="1" applyProtection="1">
      <alignment horizontal="center" vertical="center" wrapText="1"/>
      <protection locked="0"/>
    </xf>
    <xf numFmtId="0" fontId="24" fillId="5" borderId="2" xfId="19" applyFont="1" applyFill="1" applyBorder="1" applyAlignment="1" applyProtection="1">
      <alignment horizontal="center" vertical="center" wrapText="1"/>
      <protection locked="0"/>
    </xf>
    <xf numFmtId="9" fontId="24" fillId="5" borderId="2" xfId="19" applyNumberFormat="1" applyFont="1" applyFill="1" applyBorder="1" applyAlignment="1">
      <alignment horizontal="center" vertical="center" wrapText="1"/>
    </xf>
    <xf numFmtId="171" fontId="25" fillId="5" borderId="2" xfId="22" applyNumberFormat="1" applyFont="1" applyFill="1" applyBorder="1" applyAlignment="1" applyProtection="1">
      <alignment horizontal="center" vertical="center" wrapText="1"/>
      <protection locked="0"/>
    </xf>
    <xf numFmtId="0" fontId="24" fillId="5" borderId="0" xfId="0" applyFont="1" applyFill="1" applyAlignment="1">
      <alignment horizontal="center" vertical="center"/>
    </xf>
    <xf numFmtId="0" fontId="24" fillId="5" borderId="15" xfId="0" applyFont="1" applyFill="1" applyBorder="1" applyAlignment="1" applyProtection="1">
      <alignment horizontal="center" vertical="center" wrapText="1"/>
      <protection locked="0"/>
    </xf>
    <xf numFmtId="0" fontId="25" fillId="5" borderId="15" xfId="0" applyFont="1" applyFill="1" applyBorder="1" applyAlignment="1" applyProtection="1">
      <alignment horizontal="center" vertical="center" wrapText="1"/>
      <protection locked="0"/>
    </xf>
    <xf numFmtId="9" fontId="24" fillId="5" borderId="2" xfId="19" applyNumberFormat="1" applyFont="1" applyFill="1" applyBorder="1" applyAlignment="1" applyProtection="1">
      <alignment horizontal="center" vertical="center" wrapText="1"/>
      <protection locked="0"/>
    </xf>
    <xf numFmtId="9" fontId="25" fillId="5" borderId="2" xfId="19" applyNumberFormat="1" applyFont="1" applyFill="1" applyBorder="1" applyAlignment="1" applyProtection="1">
      <alignment horizontal="center" vertical="center" wrapText="1"/>
      <protection locked="0"/>
    </xf>
    <xf numFmtId="9" fontId="24" fillId="5" borderId="2" xfId="22" applyNumberFormat="1" applyFont="1" applyFill="1" applyBorder="1" applyAlignment="1" applyProtection="1">
      <alignment horizontal="center" vertical="center" wrapText="1"/>
      <protection locked="0"/>
    </xf>
    <xf numFmtId="0" fontId="24" fillId="5" borderId="2" xfId="0" applyFont="1" applyFill="1" applyBorder="1" applyAlignment="1">
      <alignment horizontal="center" vertical="center"/>
    </xf>
    <xf numFmtId="0" fontId="24" fillId="0" borderId="2" xfId="0" applyFont="1" applyBorder="1" applyAlignment="1" applyProtection="1">
      <alignment horizontal="left" vertical="top" wrapText="1"/>
      <protection locked="0"/>
    </xf>
    <xf numFmtId="0" fontId="24" fillId="0" borderId="2" xfId="0" applyFont="1" applyBorder="1" applyAlignment="1" applyProtection="1">
      <alignment horizontal="center" vertical="center"/>
      <protection locked="0"/>
    </xf>
    <xf numFmtId="0" fontId="24" fillId="5" borderId="14" xfId="0" applyFont="1" applyFill="1" applyBorder="1" applyAlignment="1" applyProtection="1">
      <alignment horizontal="center" vertical="center" wrapText="1"/>
      <protection locked="0"/>
    </xf>
    <xf numFmtId="0" fontId="24" fillId="5" borderId="13" xfId="0" applyFont="1" applyFill="1" applyBorder="1" applyAlignment="1" applyProtection="1">
      <alignment horizontal="center" vertical="center" wrapText="1"/>
      <protection locked="0"/>
    </xf>
    <xf numFmtId="9" fontId="24" fillId="0" borderId="2" xfId="9" applyFont="1" applyFill="1" applyBorder="1" applyAlignment="1" applyProtection="1">
      <alignment vertical="center"/>
    </xf>
    <xf numFmtId="0" fontId="25" fillId="5" borderId="2" xfId="0" applyFont="1" applyFill="1" applyBorder="1" applyAlignment="1">
      <alignment vertical="center" wrapText="1"/>
    </xf>
    <xf numFmtId="9" fontId="25" fillId="0" borderId="2" xfId="9" applyFont="1" applyFill="1" applyBorder="1" applyAlignment="1">
      <alignment horizontal="center" vertical="center" wrapText="1"/>
    </xf>
    <xf numFmtId="0" fontId="25" fillId="5" borderId="2" xfId="3" applyFont="1" applyFill="1" applyBorder="1" applyAlignment="1" applyProtection="1">
      <alignment vertical="center" wrapText="1"/>
      <protection locked="0"/>
    </xf>
    <xf numFmtId="0" fontId="25" fillId="0" borderId="9" xfId="3" applyFont="1" applyBorder="1" applyAlignment="1" applyProtection="1">
      <alignment horizontal="center" vertical="center" wrapText="1"/>
      <protection locked="0"/>
    </xf>
    <xf numFmtId="0" fontId="25" fillId="5" borderId="9" xfId="3" applyFont="1" applyFill="1" applyBorder="1" applyAlignment="1" applyProtection="1">
      <alignment horizontal="center" vertical="center" wrapText="1"/>
      <protection locked="0"/>
    </xf>
    <xf numFmtId="9" fontId="24" fillId="5" borderId="2" xfId="0" applyNumberFormat="1" applyFont="1" applyFill="1" applyBorder="1" applyAlignment="1" applyProtection="1">
      <alignment horizontal="center" vertical="center"/>
      <protection locked="0"/>
    </xf>
    <xf numFmtId="0" fontId="25" fillId="0" borderId="2" xfId="3" applyFont="1" applyBorder="1" applyAlignment="1" applyProtection="1">
      <alignment horizontal="center" vertical="center" wrapText="1"/>
      <protection locked="0"/>
    </xf>
    <xf numFmtId="0" fontId="24" fillId="5" borderId="2" xfId="0" applyFont="1" applyFill="1" applyBorder="1" applyAlignment="1" applyProtection="1">
      <alignment horizontal="center" vertical="center"/>
      <protection locked="0"/>
    </xf>
    <xf numFmtId="14" fontId="24" fillId="0" borderId="2" xfId="0" applyNumberFormat="1" applyFont="1" applyBorder="1" applyAlignment="1" applyProtection="1">
      <alignment horizontal="center" vertical="center" wrapText="1"/>
      <protection locked="0"/>
    </xf>
    <xf numFmtId="9" fontId="24" fillId="0" borderId="2" xfId="0" applyNumberFormat="1" applyFont="1" applyBorder="1" applyAlignment="1" applyProtection="1">
      <alignment horizontal="center" vertical="center"/>
      <protection locked="0"/>
    </xf>
    <xf numFmtId="0" fontId="25" fillId="5" borderId="2" xfId="0" applyFont="1" applyFill="1" applyBorder="1" applyAlignment="1" applyProtection="1">
      <alignment horizontal="center" vertical="center"/>
      <protection locked="0"/>
    </xf>
    <xf numFmtId="0" fontId="25" fillId="0" borderId="2" xfId="8" applyFont="1" applyBorder="1" applyAlignment="1" applyProtection="1">
      <alignment horizontal="center" vertical="center" wrapText="1"/>
      <protection locked="0"/>
    </xf>
    <xf numFmtId="14" fontId="25" fillId="0" borderId="2" xfId="8" applyNumberFormat="1" applyFont="1" applyBorder="1" applyAlignment="1" applyProtection="1">
      <alignment horizontal="center" vertical="center" wrapText="1"/>
      <protection locked="0"/>
    </xf>
    <xf numFmtId="0" fontId="24" fillId="0" borderId="2" xfId="8" applyFont="1" applyBorder="1" applyAlignment="1" applyProtection="1">
      <alignment horizontal="center" vertical="center" wrapText="1"/>
      <protection locked="0"/>
    </xf>
    <xf numFmtId="3" fontId="24" fillId="0" borderId="2" xfId="8" applyNumberFormat="1" applyFont="1" applyBorder="1" applyAlignment="1" applyProtection="1">
      <alignment horizontal="center" vertical="center" wrapText="1"/>
      <protection locked="0"/>
    </xf>
    <xf numFmtId="3" fontId="25" fillId="0" borderId="2" xfId="8" applyNumberFormat="1" applyFont="1" applyBorder="1" applyAlignment="1" applyProtection="1">
      <alignment horizontal="center" vertical="center" wrapText="1"/>
      <protection locked="0"/>
    </xf>
    <xf numFmtId="0" fontId="25" fillId="0" borderId="2" xfId="8" applyFont="1" applyBorder="1" applyAlignment="1" applyProtection="1">
      <alignment vertical="center" wrapText="1"/>
      <protection locked="0"/>
    </xf>
    <xf numFmtId="9" fontId="24" fillId="0" borderId="2" xfId="9" applyFont="1" applyFill="1" applyBorder="1" applyAlignment="1" applyProtection="1">
      <alignment vertical="center" wrapText="1"/>
    </xf>
    <xf numFmtId="0" fontId="24" fillId="0" borderId="2" xfId="8" applyFont="1" applyBorder="1" applyAlignment="1" applyProtection="1">
      <alignment wrapText="1"/>
      <protection locked="0"/>
    </xf>
    <xf numFmtId="9" fontId="29" fillId="0" borderId="2" xfId="9" applyFont="1" applyFill="1" applyBorder="1" applyAlignment="1" applyProtection="1">
      <alignment horizontal="center" vertical="center" wrapText="1"/>
    </xf>
    <xf numFmtId="0" fontId="29" fillId="0" borderId="2" xfId="8" applyFont="1" applyBorder="1" applyAlignment="1" applyProtection="1">
      <alignment horizontal="center" vertical="center" wrapText="1"/>
      <protection locked="0"/>
    </xf>
    <xf numFmtId="0" fontId="25" fillId="0" borderId="2" xfId="1" applyFont="1" applyBorder="1" applyAlignment="1" applyProtection="1">
      <alignment horizontal="center" vertical="center" wrapText="1"/>
      <protection locked="0"/>
    </xf>
    <xf numFmtId="0" fontId="25" fillId="27" borderId="2" xfId="8" applyFont="1" applyFill="1" applyBorder="1" applyAlignment="1" applyProtection="1">
      <alignment horizontal="center" vertical="center" wrapText="1"/>
      <protection locked="0"/>
    </xf>
    <xf numFmtId="14" fontId="25" fillId="27" borderId="2" xfId="8" applyNumberFormat="1" applyFont="1" applyFill="1" applyBorder="1" applyAlignment="1" applyProtection="1">
      <alignment horizontal="center" vertical="center" wrapText="1"/>
      <protection locked="0"/>
    </xf>
    <xf numFmtId="0" fontId="24" fillId="27" borderId="2" xfId="8" applyFont="1" applyFill="1" applyBorder="1" applyAlignment="1" applyProtection="1">
      <alignment horizontal="center" vertical="center" wrapText="1"/>
      <protection locked="0"/>
    </xf>
    <xf numFmtId="3" fontId="24" fillId="27" borderId="2" xfId="8" applyNumberFormat="1" applyFont="1" applyFill="1" applyBorder="1" applyAlignment="1" applyProtection="1">
      <alignment horizontal="center" vertical="center" wrapText="1"/>
      <protection locked="0"/>
    </xf>
    <xf numFmtId="9" fontId="29" fillId="0" borderId="2" xfId="9" applyFont="1" applyFill="1" applyBorder="1" applyAlignment="1" applyProtection="1">
      <alignment vertical="center" wrapText="1"/>
    </xf>
    <xf numFmtId="1" fontId="29" fillId="0" borderId="2" xfId="9" applyNumberFormat="1" applyFont="1" applyFill="1" applyBorder="1" applyAlignment="1" applyProtection="1">
      <alignment horizontal="center" vertical="center" wrapText="1"/>
      <protection locked="0"/>
    </xf>
    <xf numFmtId="0" fontId="24" fillId="0" borderId="1" xfId="8" applyFont="1" applyAlignment="1" applyProtection="1">
      <alignment horizontal="center" vertical="center" wrapText="1"/>
      <protection locked="0"/>
    </xf>
    <xf numFmtId="0" fontId="25" fillId="5" borderId="12" xfId="8" applyFont="1" applyFill="1" applyBorder="1" applyAlignment="1" applyProtection="1">
      <alignment horizontal="center" vertical="center" wrapText="1"/>
      <protection locked="0"/>
    </xf>
    <xf numFmtId="14" fontId="25" fillId="5" borderId="12" xfId="8" applyNumberFormat="1" applyFont="1" applyFill="1" applyBorder="1" applyAlignment="1" applyProtection="1">
      <alignment horizontal="center" vertical="center" wrapText="1"/>
      <protection locked="0"/>
    </xf>
    <xf numFmtId="0" fontId="24" fillId="5" borderId="12" xfId="8" applyFont="1" applyFill="1" applyBorder="1" applyAlignment="1" applyProtection="1">
      <alignment horizontal="center" vertical="center" wrapText="1"/>
      <protection locked="0"/>
    </xf>
    <xf numFmtId="3" fontId="24" fillId="5" borderId="12" xfId="8" applyNumberFormat="1" applyFont="1" applyFill="1" applyBorder="1" applyAlignment="1" applyProtection="1">
      <alignment horizontal="center" vertical="center" wrapText="1"/>
      <protection locked="0"/>
    </xf>
    <xf numFmtId="9" fontId="24" fillId="5" borderId="12" xfId="9" applyFont="1" applyFill="1" applyBorder="1" applyAlignment="1" applyProtection="1">
      <alignment vertical="center" wrapText="1"/>
    </xf>
    <xf numFmtId="9" fontId="25" fillId="5" borderId="12" xfId="9" applyFont="1" applyFill="1" applyBorder="1" applyAlignment="1" applyProtection="1">
      <alignment horizontal="center" vertical="center" wrapText="1"/>
    </xf>
    <xf numFmtId="0" fontId="24" fillId="5" borderId="12" xfId="8" applyFont="1" applyFill="1" applyBorder="1" applyAlignment="1" applyProtection="1">
      <alignment wrapText="1"/>
      <protection locked="0"/>
    </xf>
    <xf numFmtId="0" fontId="25" fillId="5" borderId="2" xfId="8" applyFont="1" applyFill="1" applyBorder="1" applyAlignment="1" applyProtection="1">
      <alignment vertical="center" wrapText="1"/>
      <protection locked="0"/>
    </xf>
    <xf numFmtId="0" fontId="24" fillId="5" borderId="2" xfId="8" applyFont="1" applyFill="1" applyBorder="1" applyAlignment="1" applyProtection="1">
      <alignment horizontal="center" vertical="center" wrapText="1"/>
      <protection locked="0"/>
    </xf>
    <xf numFmtId="3" fontId="24" fillId="5" borderId="2" xfId="8" applyNumberFormat="1" applyFont="1" applyFill="1" applyBorder="1" applyAlignment="1" applyProtection="1">
      <alignment horizontal="center" vertical="center" wrapText="1"/>
      <protection locked="0"/>
    </xf>
    <xf numFmtId="164" fontId="29" fillId="5" borderId="2" xfId="8" applyNumberFormat="1" applyFont="1" applyFill="1" applyBorder="1" applyAlignment="1" applyProtection="1">
      <alignment vertical="center" wrapText="1"/>
      <protection locked="0"/>
    </xf>
    <xf numFmtId="170" fontId="29" fillId="5" borderId="2" xfId="9" applyNumberFormat="1" applyFont="1" applyFill="1" applyBorder="1" applyAlignment="1" applyProtection="1">
      <alignment vertical="center" wrapText="1"/>
    </xf>
    <xf numFmtId="0" fontId="29" fillId="5" borderId="2" xfId="8" applyFont="1" applyFill="1" applyBorder="1" applyAlignment="1" applyProtection="1">
      <alignment horizontal="center" vertical="center" wrapText="1"/>
      <protection locked="0"/>
    </xf>
    <xf numFmtId="0" fontId="25" fillId="0" borderId="26" xfId="0" applyFont="1" applyBorder="1" applyAlignment="1">
      <alignment horizontal="center" vertical="center" wrapText="1"/>
    </xf>
    <xf numFmtId="9" fontId="25" fillId="0" borderId="26" xfId="0" applyNumberFormat="1" applyFont="1" applyBorder="1" applyAlignment="1">
      <alignment horizontal="center" vertical="center" wrapText="1"/>
    </xf>
    <xf numFmtId="164" fontId="29" fillId="0" borderId="2" xfId="0" applyNumberFormat="1" applyFont="1" applyBorder="1" applyAlignment="1" applyProtection="1">
      <alignment vertical="center"/>
      <protection locked="0"/>
    </xf>
    <xf numFmtId="0" fontId="25" fillId="5" borderId="2" xfId="3" applyFont="1" applyFill="1" applyBorder="1" applyAlignment="1" applyProtection="1">
      <alignment horizontal="center" vertical="center"/>
      <protection locked="0"/>
    </xf>
    <xf numFmtId="0" fontId="29" fillId="5" borderId="26" xfId="3" applyFont="1" applyFill="1" applyBorder="1" applyAlignment="1" applyProtection="1">
      <alignment vertical="top" wrapText="1"/>
      <protection locked="0"/>
    </xf>
    <xf numFmtId="0" fontId="25" fillId="5" borderId="2" xfId="3" applyFont="1" applyFill="1" applyBorder="1" applyAlignment="1" applyProtection="1">
      <alignment horizontal="center" vertical="center" wrapText="1"/>
      <protection locked="0"/>
    </xf>
    <xf numFmtId="14" fontId="24" fillId="5" borderId="2" xfId="3" applyNumberFormat="1" applyFont="1" applyFill="1" applyBorder="1" applyAlignment="1" applyProtection="1">
      <alignment horizontal="center" vertical="center" wrapText="1"/>
      <protection locked="0"/>
    </xf>
    <xf numFmtId="0" fontId="24" fillId="5" borderId="2" xfId="3" applyFont="1" applyFill="1" applyBorder="1" applyProtection="1">
      <protection locked="0"/>
    </xf>
    <xf numFmtId="0" fontId="25" fillId="5" borderId="2" xfId="3" applyFont="1" applyFill="1" applyBorder="1" applyProtection="1">
      <protection locked="0"/>
    </xf>
    <xf numFmtId="0" fontId="24" fillId="5" borderId="9" xfId="3" applyFont="1" applyFill="1" applyBorder="1" applyProtection="1">
      <protection locked="0"/>
    </xf>
    <xf numFmtId="0" fontId="24" fillId="5" borderId="9" xfId="0" applyFont="1" applyFill="1" applyBorder="1" applyAlignment="1" applyProtection="1">
      <alignment horizontal="center" vertical="center"/>
      <protection locked="0"/>
    </xf>
    <xf numFmtId="1" fontId="24" fillId="5" borderId="9" xfId="0" applyNumberFormat="1" applyFont="1" applyFill="1" applyBorder="1" applyAlignment="1" applyProtection="1">
      <alignment horizontal="center" vertical="center"/>
      <protection locked="0"/>
    </xf>
    <xf numFmtId="9" fontId="24" fillId="5" borderId="9" xfId="9" applyFont="1" applyFill="1" applyBorder="1" applyAlignment="1" applyProtection="1">
      <alignment vertical="center"/>
    </xf>
    <xf numFmtId="0" fontId="24" fillId="5" borderId="1" xfId="3" applyFont="1" applyFill="1" applyAlignment="1" applyProtection="1">
      <alignment vertical="center"/>
      <protection locked="0"/>
    </xf>
    <xf numFmtId="0" fontId="24" fillId="5" borderId="2" xfId="3" applyFont="1" applyFill="1" applyBorder="1" applyAlignment="1" applyProtection="1">
      <alignment wrapText="1"/>
      <protection locked="0"/>
    </xf>
    <xf numFmtId="0" fontId="29" fillId="5" borderId="31" xfId="3" applyFont="1" applyFill="1" applyBorder="1" applyAlignment="1" applyProtection="1">
      <alignment vertical="top" wrapText="1"/>
      <protection locked="0"/>
    </xf>
    <xf numFmtId="0" fontId="25" fillId="5" borderId="12" xfId="3" applyFont="1" applyFill="1" applyBorder="1" applyAlignment="1" applyProtection="1">
      <alignment horizontal="center" vertical="center" wrapText="1"/>
      <protection locked="0"/>
    </xf>
    <xf numFmtId="0" fontId="25" fillId="23" borderId="12" xfId="1" applyFont="1" applyFill="1" applyBorder="1" applyAlignment="1" applyProtection="1">
      <alignment vertical="center" wrapText="1"/>
      <protection locked="0"/>
    </xf>
    <xf numFmtId="0" fontId="25" fillId="5" borderId="12" xfId="3" applyFont="1" applyFill="1" applyBorder="1" applyAlignment="1" applyProtection="1">
      <alignment vertical="center" wrapText="1"/>
      <protection locked="0"/>
    </xf>
    <xf numFmtId="14" fontId="24" fillId="5" borderId="12" xfId="3" applyNumberFormat="1" applyFont="1" applyFill="1" applyBorder="1" applyAlignment="1" applyProtection="1">
      <alignment horizontal="center" vertical="center" wrapText="1"/>
      <protection locked="0"/>
    </xf>
    <xf numFmtId="0" fontId="24" fillId="5" borderId="12" xfId="3" applyFont="1" applyFill="1" applyBorder="1" applyProtection="1">
      <protection locked="0"/>
    </xf>
    <xf numFmtId="0" fontId="24" fillId="5" borderId="12" xfId="0" applyFont="1" applyFill="1" applyBorder="1" applyAlignment="1" applyProtection="1">
      <alignment horizontal="center" vertical="center"/>
      <protection locked="0"/>
    </xf>
    <xf numFmtId="9" fontId="24" fillId="5" borderId="12" xfId="0" applyNumberFormat="1" applyFont="1" applyFill="1" applyBorder="1" applyAlignment="1" applyProtection="1">
      <alignment horizontal="center" vertical="center"/>
      <protection locked="0"/>
    </xf>
    <xf numFmtId="9" fontId="24" fillId="5" borderId="12" xfId="9" applyFont="1" applyFill="1" applyBorder="1" applyAlignment="1" applyProtection="1">
      <alignment vertical="center"/>
    </xf>
    <xf numFmtId="0" fontId="25" fillId="5" borderId="12" xfId="3" applyFont="1" applyFill="1" applyBorder="1" applyProtection="1">
      <protection locked="0"/>
    </xf>
    <xf numFmtId="0" fontId="29" fillId="5" borderId="2" xfId="3" applyFont="1" applyFill="1" applyBorder="1" applyAlignment="1" applyProtection="1">
      <alignment vertical="top" wrapText="1"/>
      <protection locked="0"/>
    </xf>
    <xf numFmtId="1" fontId="25" fillId="5" borderId="2" xfId="3" applyNumberFormat="1" applyFont="1" applyFill="1" applyBorder="1" applyAlignment="1">
      <alignment horizontal="center" vertical="center"/>
    </xf>
    <xf numFmtId="44" fontId="24" fillId="5" borderId="2" xfId="23" applyFont="1" applyFill="1" applyBorder="1" applyAlignment="1" applyProtection="1">
      <alignment vertical="center"/>
      <protection locked="0"/>
    </xf>
    <xf numFmtId="44" fontId="25" fillId="27" borderId="2" xfId="23" applyFont="1" applyFill="1" applyBorder="1" applyAlignment="1" applyProtection="1">
      <alignment horizontal="center" vertical="center" wrapText="1"/>
      <protection locked="0"/>
    </xf>
    <xf numFmtId="44" fontId="25" fillId="5" borderId="2" xfId="23" applyFont="1" applyFill="1" applyBorder="1" applyAlignment="1">
      <alignment horizontal="center" vertical="center"/>
    </xf>
    <xf numFmtId="44" fontId="25" fillId="5" borderId="22" xfId="23" applyFont="1" applyFill="1" applyBorder="1" applyAlignment="1">
      <alignment vertical="center"/>
    </xf>
    <xf numFmtId="44" fontId="25" fillId="0" borderId="22" xfId="23" applyFont="1" applyBorder="1" applyAlignment="1">
      <alignment vertical="center"/>
    </xf>
    <xf numFmtId="44" fontId="25" fillId="5" borderId="2" xfId="23" applyFont="1" applyFill="1" applyBorder="1" applyAlignment="1" applyProtection="1">
      <alignment vertical="center"/>
      <protection locked="0"/>
    </xf>
    <xf numFmtId="44" fontId="24" fillId="26" borderId="26" xfId="23" applyFont="1" applyFill="1" applyBorder="1" applyAlignment="1">
      <alignment horizontal="center" vertical="center"/>
    </xf>
    <xf numFmtId="44" fontId="25" fillId="0" borderId="2" xfId="23" applyFont="1" applyBorder="1" applyAlignment="1" applyProtection="1">
      <alignment vertical="center"/>
      <protection locked="0"/>
    </xf>
    <xf numFmtId="44" fontId="24" fillId="5" borderId="2" xfId="23" applyFont="1" applyFill="1" applyBorder="1" applyAlignment="1" applyProtection="1">
      <alignment horizontal="center" vertical="center"/>
      <protection locked="0"/>
    </xf>
    <xf numFmtId="44" fontId="24" fillId="5" borderId="9" xfId="23" applyFont="1" applyFill="1" applyBorder="1" applyAlignment="1" applyProtection="1">
      <alignment horizontal="center" vertical="center"/>
      <protection locked="0"/>
    </xf>
    <xf numFmtId="44" fontId="24" fillId="5" borderId="12" xfId="23" applyFont="1" applyFill="1" applyBorder="1" applyAlignment="1" applyProtection="1">
      <alignment horizontal="center" vertical="center"/>
      <protection locked="0"/>
    </xf>
    <xf numFmtId="44" fontId="25" fillId="5" borderId="2" xfId="23" applyFont="1" applyFill="1" applyBorder="1" applyAlignment="1">
      <alignment vertical="center"/>
    </xf>
    <xf numFmtId="44" fontId="25" fillId="5" borderId="23" xfId="23" applyFont="1" applyFill="1" applyBorder="1" applyAlignment="1">
      <alignment vertical="center"/>
    </xf>
    <xf numFmtId="0" fontId="29" fillId="0" borderId="26" xfId="3" applyFont="1" applyBorder="1" applyAlignment="1" applyProtection="1">
      <alignment vertical="center" wrapText="1"/>
      <protection locked="0"/>
    </xf>
    <xf numFmtId="0" fontId="29" fillId="0" borderId="26" xfId="8" applyFont="1" applyBorder="1" applyAlignment="1" applyProtection="1">
      <alignment vertical="center" wrapText="1"/>
      <protection locked="0"/>
    </xf>
    <xf numFmtId="0" fontId="29" fillId="0" borderId="26" xfId="8" applyFont="1" applyBorder="1" applyAlignment="1" applyProtection="1">
      <alignment horizontal="left" vertical="center" wrapText="1"/>
      <protection locked="0"/>
    </xf>
    <xf numFmtId="0" fontId="29" fillId="27" borderId="26" xfId="8" applyFont="1" applyFill="1" applyBorder="1" applyAlignment="1" applyProtection="1">
      <alignment horizontal="left" vertical="center" wrapText="1"/>
      <protection locked="0"/>
    </xf>
    <xf numFmtId="0" fontId="29" fillId="5" borderId="31" xfId="8" applyFont="1" applyFill="1" applyBorder="1" applyAlignment="1" applyProtection="1">
      <alignment vertical="center" wrapText="1"/>
      <protection locked="0"/>
    </xf>
    <xf numFmtId="0" fontId="29" fillId="5" borderId="31" xfId="8" applyFont="1" applyFill="1" applyBorder="1" applyAlignment="1" applyProtection="1">
      <alignment horizontal="left" vertical="center" wrapText="1"/>
      <protection locked="0"/>
    </xf>
    <xf numFmtId="0" fontId="29" fillId="5" borderId="26" xfId="3" applyFont="1" applyFill="1" applyBorder="1" applyAlignment="1" applyProtection="1">
      <alignment vertical="center" wrapText="1"/>
      <protection locked="0"/>
    </xf>
    <xf numFmtId="0" fontId="29" fillId="5" borderId="31" xfId="3" applyFont="1" applyFill="1" applyBorder="1" applyAlignment="1" applyProtection="1">
      <alignment vertical="center" wrapText="1"/>
      <protection locked="0"/>
    </xf>
    <xf numFmtId="0" fontId="29" fillId="5" borderId="2" xfId="3" applyFont="1" applyFill="1" applyBorder="1" applyAlignment="1" applyProtection="1">
      <alignment vertical="center" wrapText="1"/>
      <protection locked="0"/>
    </xf>
    <xf numFmtId="0" fontId="29" fillId="5" borderId="2" xfId="3" applyFont="1" applyFill="1" applyBorder="1" applyAlignment="1" applyProtection="1">
      <alignment horizontal="left" vertical="center" wrapText="1"/>
      <protection locked="0"/>
    </xf>
    <xf numFmtId="0" fontId="25" fillId="0" borderId="2" xfId="8" applyFont="1" applyBorder="1" applyAlignment="1" applyProtection="1">
      <alignment horizontal="left" vertical="center" wrapText="1"/>
      <protection locked="0"/>
    </xf>
    <xf numFmtId="0" fontId="24" fillId="0" borderId="2" xfId="8" applyFont="1" applyBorder="1" applyAlignment="1" applyProtection="1">
      <alignment vertical="center" wrapText="1"/>
      <protection locked="0"/>
    </xf>
    <xf numFmtId="0" fontId="24" fillId="5" borderId="2" xfId="8" applyFont="1" applyFill="1" applyBorder="1" applyAlignment="1" applyProtection="1">
      <alignment vertical="center" wrapText="1"/>
      <protection locked="0"/>
    </xf>
    <xf numFmtId="0" fontId="24" fillId="0" borderId="31" xfId="0" applyFont="1" applyBorder="1" applyAlignment="1">
      <alignment horizontal="left" vertical="center" wrapText="1"/>
    </xf>
    <xf numFmtId="0" fontId="24" fillId="0" borderId="0" xfId="0" applyFont="1" applyAlignment="1">
      <alignment horizontal="left" vertical="center" wrapText="1"/>
    </xf>
    <xf numFmtId="0" fontId="29" fillId="0" borderId="2" xfId="8" applyFont="1" applyBorder="1" applyAlignment="1" applyProtection="1">
      <alignment horizontal="left" vertical="center" wrapText="1"/>
      <protection locked="0"/>
    </xf>
    <xf numFmtId="0" fontId="25" fillId="5" borderId="12" xfId="8" applyFont="1" applyFill="1" applyBorder="1" applyAlignment="1" applyProtection="1">
      <alignment horizontal="left" vertical="center" wrapText="1"/>
      <protection locked="0"/>
    </xf>
    <xf numFmtId="0" fontId="29" fillId="5" borderId="2" xfId="8" applyFont="1" applyFill="1" applyBorder="1" applyAlignment="1" applyProtection="1">
      <alignment horizontal="left" vertical="center" wrapText="1"/>
      <protection locked="0"/>
    </xf>
    <xf numFmtId="0" fontId="25" fillId="5" borderId="2" xfId="3" applyFont="1" applyFill="1" applyBorder="1" applyAlignment="1" applyProtection="1">
      <alignment horizontal="left" vertical="center"/>
      <protection locked="0"/>
    </xf>
    <xf numFmtId="0" fontId="25" fillId="5" borderId="12" xfId="3" applyFont="1" applyFill="1" applyBorder="1" applyAlignment="1" applyProtection="1">
      <alignment horizontal="left" vertical="center"/>
      <protection locked="0"/>
    </xf>
    <xf numFmtId="44" fontId="11" fillId="5" borderId="0" xfId="23" applyFont="1" applyFill="1" applyAlignment="1" applyProtection="1">
      <alignment vertical="center"/>
      <protection locked="0"/>
    </xf>
    <xf numFmtId="44" fontId="24" fillId="5" borderId="0" xfId="23" applyFont="1" applyFill="1" applyAlignment="1" applyProtection="1">
      <protection locked="0"/>
    </xf>
    <xf numFmtId="44" fontId="26" fillId="5" borderId="0" xfId="23" applyFont="1" applyFill="1" applyAlignment="1" applyProtection="1">
      <protection locked="0"/>
    </xf>
    <xf numFmtId="44" fontId="23" fillId="9" borderId="2" xfId="23" applyFont="1" applyFill="1" applyBorder="1" applyAlignment="1" applyProtection="1">
      <alignment horizontal="center" vertical="center" wrapText="1"/>
      <protection locked="0"/>
    </xf>
    <xf numFmtId="0" fontId="29" fillId="0" borderId="2" xfId="0" applyFont="1" applyBorder="1" applyAlignment="1" applyProtection="1">
      <alignment horizontal="left" vertical="center" wrapText="1"/>
      <protection locked="0"/>
    </xf>
    <xf numFmtId="9" fontId="25" fillId="0" borderId="2" xfId="9" applyFont="1" applyFill="1" applyBorder="1" applyAlignment="1" applyProtection="1">
      <alignment horizontal="center" vertical="center" wrapText="1"/>
      <protection locked="0"/>
    </xf>
    <xf numFmtId="9" fontId="25" fillId="0" borderId="2" xfId="15" applyNumberFormat="1" applyFont="1" applyBorder="1" applyAlignment="1" applyProtection="1">
      <alignment horizontal="center" vertical="center" wrapText="1"/>
      <protection locked="0"/>
    </xf>
    <xf numFmtId="10" fontId="25" fillId="0" borderId="2" xfId="0" applyNumberFormat="1" applyFont="1" applyBorder="1" applyAlignment="1" applyProtection="1">
      <alignment horizontal="center" vertical="center" wrapText="1"/>
      <protection locked="0"/>
    </xf>
    <xf numFmtId="0" fontId="24" fillId="0" borderId="36" xfId="0" applyFont="1" applyBorder="1" applyAlignment="1">
      <alignment horizontal="center" vertical="center" wrapText="1"/>
    </xf>
    <xf numFmtId="44" fontId="23" fillId="5" borderId="0" xfId="23" applyFont="1" applyFill="1" applyAlignment="1" applyProtection="1">
      <alignment vertical="center"/>
      <protection locked="0"/>
    </xf>
    <xf numFmtId="44" fontId="25" fillId="5" borderId="0" xfId="23" applyFont="1" applyFill="1" applyAlignment="1" applyProtection="1">
      <protection locked="0"/>
    </xf>
    <xf numFmtId="44" fontId="23" fillId="11" borderId="2" xfId="23" applyFont="1" applyFill="1" applyBorder="1" applyAlignment="1" applyProtection="1">
      <alignment horizontal="center" vertical="center" wrapText="1"/>
    </xf>
    <xf numFmtId="44" fontId="24" fillId="5" borderId="0" xfId="23" applyFont="1" applyFill="1" applyAlignment="1" applyProtection="1">
      <alignment vertical="center"/>
      <protection locked="0"/>
    </xf>
    <xf numFmtId="44" fontId="26" fillId="5" borderId="0" xfId="23" applyFont="1" applyFill="1" applyAlignment="1" applyProtection="1">
      <alignment vertical="center"/>
      <protection locked="0"/>
    </xf>
    <xf numFmtId="44" fontId="3" fillId="0" borderId="22" xfId="23" applyFont="1" applyFill="1" applyBorder="1" applyAlignment="1">
      <alignment vertical="center"/>
    </xf>
    <xf numFmtId="44" fontId="3" fillId="0" borderId="22" xfId="23" applyFont="1" applyBorder="1" applyAlignment="1">
      <alignment vertical="center"/>
    </xf>
    <xf numFmtId="44" fontId="3" fillId="0" borderId="23" xfId="23" applyFont="1" applyBorder="1" applyAlignment="1">
      <alignment vertical="center"/>
    </xf>
    <xf numFmtId="44" fontId="24" fillId="0" borderId="2" xfId="23" applyFont="1" applyBorder="1" applyAlignment="1" applyProtection="1">
      <alignment vertical="center"/>
      <protection locked="0"/>
    </xf>
    <xf numFmtId="44" fontId="24" fillId="0" borderId="2" xfId="23" applyFont="1" applyFill="1" applyBorder="1" applyAlignment="1" applyProtection="1">
      <alignment vertical="center"/>
      <protection locked="0"/>
    </xf>
    <xf numFmtId="44" fontId="29" fillId="0" borderId="2" xfId="23" applyFont="1" applyFill="1" applyBorder="1" applyAlignment="1" applyProtection="1">
      <alignment vertical="center"/>
      <protection locked="0"/>
    </xf>
    <xf numFmtId="44" fontId="24" fillId="5" borderId="9" xfId="23" applyFont="1" applyFill="1" applyBorder="1" applyAlignment="1" applyProtection="1">
      <alignment vertical="center"/>
      <protection locked="0"/>
    </xf>
    <xf numFmtId="44" fontId="24" fillId="5" borderId="12" xfId="23" applyFont="1" applyFill="1" applyBorder="1" applyAlignment="1" applyProtection="1">
      <alignment vertical="center"/>
      <protection locked="0"/>
    </xf>
    <xf numFmtId="0" fontId="11" fillId="20" borderId="2" xfId="0" applyFont="1" applyFill="1" applyBorder="1" applyAlignment="1" applyProtection="1">
      <alignment horizontal="center" vertical="center" wrapText="1"/>
      <protection locked="0"/>
    </xf>
    <xf numFmtId="4" fontId="24" fillId="0" borderId="2" xfId="0" applyNumberFormat="1" applyFont="1" applyBorder="1" applyAlignment="1">
      <alignment horizontal="center" vertical="center" wrapText="1"/>
    </xf>
    <xf numFmtId="164" fontId="24" fillId="0" borderId="2" xfId="0" applyNumberFormat="1" applyFont="1" applyBorder="1" applyAlignment="1" applyProtection="1">
      <alignment horizontal="center" vertical="center" wrapText="1"/>
      <protection locked="0"/>
    </xf>
    <xf numFmtId="9" fontId="24" fillId="0" borderId="2" xfId="9" applyFont="1" applyFill="1" applyBorder="1" applyAlignment="1" applyProtection="1">
      <alignment horizontal="center" vertical="center" wrapText="1"/>
      <protection locked="0"/>
    </xf>
    <xf numFmtId="9" fontId="24" fillId="0" borderId="31"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5" fillId="5" borderId="2" xfId="0" applyFont="1" applyFill="1" applyBorder="1" applyAlignment="1">
      <alignment horizontal="center" vertical="center" wrapText="1"/>
    </xf>
    <xf numFmtId="4" fontId="25" fillId="5" borderId="2" xfId="0" applyNumberFormat="1" applyFont="1" applyFill="1" applyBorder="1" applyAlignment="1">
      <alignment horizontal="center" vertical="center" wrapText="1"/>
    </xf>
    <xf numFmtId="9" fontId="25" fillId="0" borderId="2" xfId="0" applyNumberFormat="1" applyFont="1" applyBorder="1" applyAlignment="1" applyProtection="1">
      <alignment horizontal="center" vertical="center" wrapText="1"/>
      <protection locked="0"/>
    </xf>
    <xf numFmtId="0" fontId="32" fillId="0" borderId="36" xfId="0" applyFont="1" applyBorder="1" applyAlignment="1">
      <alignment horizontal="center" vertical="center" wrapText="1"/>
    </xf>
    <xf numFmtId="0" fontId="24" fillId="0" borderId="37" xfId="0" applyFont="1" applyBorder="1" applyAlignment="1">
      <alignment horizontal="center" vertical="center" wrapText="1"/>
    </xf>
    <xf numFmtId="0" fontId="25" fillId="5" borderId="14" xfId="1" applyFont="1" applyFill="1" applyBorder="1" applyAlignment="1" applyProtection="1">
      <alignment horizontal="center" vertical="center" wrapText="1"/>
      <protection locked="0"/>
    </xf>
    <xf numFmtId="1" fontId="25" fillId="5" borderId="2" xfId="0" applyNumberFormat="1" applyFont="1" applyFill="1" applyBorder="1" applyAlignment="1" applyProtection="1">
      <alignment horizontal="center" vertical="center" wrapText="1"/>
      <protection locked="0"/>
    </xf>
    <xf numFmtId="9" fontId="25" fillId="5" borderId="2" xfId="0" applyNumberFormat="1" applyFont="1" applyFill="1" applyBorder="1" applyAlignment="1" applyProtection="1">
      <alignment horizontal="center" vertical="center" wrapText="1"/>
      <protection locked="0"/>
    </xf>
    <xf numFmtId="173" fontId="24" fillId="5" borderId="2" xfId="25" applyNumberFormat="1" applyFont="1" applyFill="1" applyBorder="1" applyAlignment="1">
      <alignment horizontal="center" vertical="center"/>
    </xf>
    <xf numFmtId="9" fontId="25" fillId="5" borderId="2" xfId="0" applyNumberFormat="1" applyFont="1" applyFill="1" applyBorder="1" applyAlignment="1">
      <alignment horizontal="center" vertical="center"/>
    </xf>
    <xf numFmtId="164" fontId="24" fillId="5" borderId="2" xfId="0" applyNumberFormat="1" applyFont="1" applyFill="1" applyBorder="1" applyAlignment="1" applyProtection="1">
      <alignment horizontal="center" vertical="center"/>
      <protection locked="0"/>
    </xf>
    <xf numFmtId="9" fontId="24" fillId="5" borderId="2" xfId="26" applyFont="1" applyFill="1" applyBorder="1" applyAlignment="1" applyProtection="1">
      <alignment horizontal="center" vertical="center"/>
    </xf>
    <xf numFmtId="9" fontId="25" fillId="5" borderId="2" xfId="9" applyFont="1" applyFill="1" applyBorder="1" applyAlignment="1" applyProtection="1">
      <alignment horizontal="center" vertical="center" wrapText="1"/>
    </xf>
    <xf numFmtId="9" fontId="24" fillId="5" borderId="2" xfId="9" applyFont="1" applyFill="1" applyBorder="1" applyAlignment="1" applyProtection="1">
      <alignment vertical="center" wrapText="1"/>
    </xf>
    <xf numFmtId="0" fontId="25" fillId="5" borderId="2" xfId="1" applyFont="1" applyFill="1" applyBorder="1" applyAlignment="1" applyProtection="1">
      <alignment vertical="center" wrapText="1"/>
      <protection locked="0"/>
    </xf>
    <xf numFmtId="0" fontId="32" fillId="5" borderId="2" xfId="10" applyFont="1" applyFill="1" applyBorder="1" applyAlignment="1" applyProtection="1">
      <alignment vertical="center" wrapText="1"/>
      <protection locked="0"/>
    </xf>
    <xf numFmtId="0" fontId="25" fillId="23" borderId="2" xfId="1" applyFont="1" applyFill="1" applyBorder="1" applyAlignment="1" applyProtection="1">
      <alignment vertical="center" wrapText="1"/>
      <protection locked="0"/>
    </xf>
    <xf numFmtId="0" fontId="25" fillId="5" borderId="13" xfId="1" applyFont="1" applyFill="1" applyBorder="1" applyAlignment="1" applyProtection="1">
      <alignment horizontal="center" vertical="center" wrapText="1"/>
      <protection locked="0"/>
    </xf>
    <xf numFmtId="0" fontId="11" fillId="5" borderId="0" xfId="0" applyFont="1" applyFill="1" applyAlignment="1" applyProtection="1">
      <alignment horizontal="left" vertical="top"/>
      <protection locked="0"/>
    </xf>
    <xf numFmtId="0" fontId="24" fillId="5" borderId="0" xfId="0" applyFont="1" applyFill="1" applyAlignment="1" applyProtection="1">
      <alignment horizontal="left" vertical="top"/>
      <protection locked="0"/>
    </xf>
    <xf numFmtId="0" fontId="26" fillId="5" borderId="0" xfId="0" applyFont="1" applyFill="1" applyAlignment="1" applyProtection="1">
      <alignment horizontal="left" vertical="top"/>
      <protection locked="0"/>
    </xf>
    <xf numFmtId="0" fontId="26" fillId="5" borderId="1" xfId="0" applyFont="1" applyFill="1" applyBorder="1" applyAlignment="1" applyProtection="1">
      <alignment horizontal="left" vertical="top"/>
      <protection locked="0"/>
    </xf>
    <xf numFmtId="164" fontId="14" fillId="0" borderId="2" xfId="15" applyNumberFormat="1" applyBorder="1" applyAlignment="1" applyProtection="1">
      <alignment vertical="center"/>
      <protection locked="0"/>
    </xf>
    <xf numFmtId="9" fontId="14" fillId="0" borderId="2" xfId="9" applyFont="1" applyFill="1" applyBorder="1" applyAlignment="1" applyProtection="1">
      <alignment horizontal="center" vertical="center"/>
    </xf>
    <xf numFmtId="164" fontId="14" fillId="11" borderId="2" xfId="0" applyNumberFormat="1" applyFont="1" applyFill="1" applyBorder="1" applyAlignment="1" applyProtection="1">
      <alignment vertical="center"/>
      <protection locked="0"/>
    </xf>
    <xf numFmtId="172" fontId="14" fillId="11" borderId="2" xfId="9" applyNumberFormat="1" applyFont="1" applyFill="1" applyBorder="1" applyAlignment="1" applyProtection="1">
      <alignment vertical="center"/>
    </xf>
    <xf numFmtId="44" fontId="3" fillId="0" borderId="2" xfId="23" applyFont="1" applyFill="1" applyBorder="1" applyAlignment="1" applyProtection="1">
      <alignment vertical="center"/>
      <protection locked="0"/>
    </xf>
    <xf numFmtId="0" fontId="3" fillId="0" borderId="2" xfId="0" applyFont="1" applyBorder="1" applyAlignment="1" applyProtection="1">
      <alignment vertical="center"/>
      <protection locked="0"/>
    </xf>
    <xf numFmtId="9" fontId="14" fillId="0" borderId="2" xfId="2" applyFont="1" applyFill="1" applyBorder="1" applyAlignment="1" applyProtection="1">
      <alignment vertical="center"/>
    </xf>
    <xf numFmtId="44" fontId="14" fillId="0" borderId="2" xfId="23" applyFont="1" applyFill="1" applyBorder="1" applyAlignment="1" applyProtection="1">
      <alignment vertical="center"/>
      <protection locked="0"/>
    </xf>
    <xf numFmtId="0" fontId="4" fillId="0" borderId="2" xfId="0" applyFont="1" applyBorder="1" applyAlignment="1" applyProtection="1">
      <alignment vertical="center"/>
      <protection locked="0"/>
    </xf>
    <xf numFmtId="44" fontId="14" fillId="0" borderId="2" xfId="23" applyFont="1" applyBorder="1" applyAlignment="1" applyProtection="1">
      <alignment vertical="center"/>
      <protection locked="0"/>
    </xf>
    <xf numFmtId="44" fontId="3" fillId="0" borderId="12" xfId="23" applyFont="1" applyFill="1" applyBorder="1" applyAlignment="1" applyProtection="1">
      <alignment vertical="center"/>
      <protection locked="0"/>
    </xf>
    <xf numFmtId="0" fontId="3" fillId="0" borderId="12" xfId="0" applyFont="1" applyBorder="1" applyAlignment="1" applyProtection="1">
      <alignment vertical="center"/>
      <protection locked="0"/>
    </xf>
    <xf numFmtId="9" fontId="14" fillId="0" borderId="12" xfId="2" applyFont="1" applyFill="1" applyBorder="1" applyAlignment="1" applyProtection="1">
      <alignment vertical="center"/>
    </xf>
    <xf numFmtId="44" fontId="14" fillId="0" borderId="12" xfId="23" applyFont="1" applyBorder="1" applyAlignment="1" applyProtection="1">
      <alignment vertical="center"/>
      <protection locked="0"/>
    </xf>
    <xf numFmtId="0" fontId="4" fillId="0" borderId="12" xfId="0" applyFont="1" applyBorder="1" applyAlignment="1" applyProtection="1">
      <alignment vertical="center"/>
      <protection locked="0"/>
    </xf>
    <xf numFmtId="0" fontId="3" fillId="0" borderId="12" xfId="0" applyFont="1" applyBorder="1" applyAlignment="1" applyProtection="1">
      <alignment horizontal="center" vertical="center"/>
      <protection locked="0"/>
    </xf>
    <xf numFmtId="44" fontId="14" fillId="0" borderId="0" xfId="23" applyFont="1" applyAlignment="1"/>
    <xf numFmtId="0" fontId="14" fillId="0" borderId="0" xfId="0" applyFont="1" applyAlignment="1">
      <alignment horizontal="left" vertical="top"/>
    </xf>
    <xf numFmtId="0" fontId="11" fillId="5" borderId="0" xfId="0" applyFont="1" applyFill="1" applyAlignment="1" applyProtection="1">
      <alignment vertical="top"/>
      <protection locked="0"/>
    </xf>
    <xf numFmtId="0" fontId="24" fillId="5" borderId="0" xfId="0" applyFont="1" applyFill="1" applyAlignment="1" applyProtection="1">
      <alignment vertical="top"/>
      <protection locked="0"/>
    </xf>
    <xf numFmtId="0" fontId="26" fillId="5" borderId="0" xfId="0" applyFont="1" applyFill="1" applyAlignment="1" applyProtection="1">
      <alignment vertical="top"/>
      <protection locked="0"/>
    </xf>
    <xf numFmtId="0" fontId="25" fillId="11" borderId="2" xfId="0" applyFont="1" applyFill="1" applyBorder="1" applyAlignment="1" applyProtection="1">
      <alignment vertical="top"/>
      <protection locked="0"/>
    </xf>
    <xf numFmtId="0" fontId="25" fillId="0" borderId="2" xfId="0" applyFont="1" applyBorder="1" applyAlignment="1" applyProtection="1">
      <alignment vertical="top"/>
      <protection locked="0"/>
    </xf>
    <xf numFmtId="0" fontId="25" fillId="5" borderId="2" xfId="3" applyFont="1" applyFill="1" applyBorder="1" applyAlignment="1" applyProtection="1">
      <alignment vertical="top"/>
      <protection locked="0"/>
    </xf>
    <xf numFmtId="0" fontId="25" fillId="5" borderId="12" xfId="3" applyFont="1" applyFill="1" applyBorder="1" applyAlignment="1" applyProtection="1">
      <alignment vertical="top"/>
      <protection locked="0"/>
    </xf>
    <xf numFmtId="0" fontId="25" fillId="0" borderId="12" xfId="0" applyFont="1" applyBorder="1" applyAlignment="1" applyProtection="1">
      <alignment vertical="top"/>
      <protection locked="0"/>
    </xf>
    <xf numFmtId="0" fontId="14" fillId="0" borderId="0" xfId="0" applyFont="1" applyAlignment="1">
      <alignment vertical="top"/>
    </xf>
    <xf numFmtId="164" fontId="14" fillId="11" borderId="2" xfId="0" applyNumberFormat="1" applyFont="1" applyFill="1" applyBorder="1" applyAlignment="1" applyProtection="1">
      <alignment horizontal="left" vertical="top"/>
      <protection locked="0"/>
    </xf>
    <xf numFmtId="172" fontId="14" fillId="11" borderId="2" xfId="9" applyNumberFormat="1" applyFont="1" applyFill="1" applyBorder="1" applyAlignment="1" applyProtection="1">
      <alignment horizontal="left" vertical="top"/>
    </xf>
    <xf numFmtId="0" fontId="24" fillId="0" borderId="1"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0" fontId="24" fillId="8" borderId="0" xfId="0" applyFont="1" applyFill="1" applyAlignment="1" applyProtection="1">
      <alignment horizontal="center" vertical="center"/>
      <protection locked="0"/>
    </xf>
    <xf numFmtId="9" fontId="24" fillId="8" borderId="0" xfId="2" applyFont="1" applyFill="1" applyAlignment="1" applyProtection="1">
      <alignment horizontal="center" vertical="center"/>
      <protection locked="0"/>
    </xf>
    <xf numFmtId="44" fontId="11" fillId="5" borderId="0" xfId="23" applyFont="1" applyFill="1" applyAlignment="1" applyProtection="1">
      <alignment horizontal="center" vertical="center"/>
      <protection locked="0"/>
    </xf>
    <xf numFmtId="44" fontId="23" fillId="5" borderId="0" xfId="23" applyFont="1" applyFill="1" applyAlignment="1" applyProtection="1">
      <alignment horizontal="center" vertical="center"/>
      <protection locked="0"/>
    </xf>
    <xf numFmtId="9" fontId="11" fillId="5" borderId="0" xfId="2" applyFont="1" applyFill="1" applyAlignment="1" applyProtection="1">
      <alignment horizontal="center" vertical="center"/>
      <protection locked="0"/>
    </xf>
    <xf numFmtId="0" fontId="11" fillId="0" borderId="0" xfId="0" applyFont="1" applyAlignment="1" applyProtection="1">
      <alignment horizontal="center" vertical="center"/>
      <protection locked="0"/>
    </xf>
    <xf numFmtId="0" fontId="24" fillId="5" borderId="1" xfId="0" applyFont="1" applyFill="1" applyBorder="1" applyAlignment="1" applyProtection="1">
      <alignment horizontal="center" vertical="center"/>
      <protection locked="0"/>
    </xf>
    <xf numFmtId="44" fontId="24" fillId="5" borderId="0" xfId="23" applyFont="1" applyFill="1" applyAlignment="1" applyProtection="1">
      <alignment horizontal="center"/>
      <protection locked="0"/>
    </xf>
    <xf numFmtId="0" fontId="24" fillId="5" borderId="0" xfId="0" applyFont="1" applyFill="1" applyAlignment="1" applyProtection="1">
      <alignment horizontal="center"/>
      <protection locked="0"/>
    </xf>
    <xf numFmtId="44" fontId="25" fillId="5" borderId="0" xfId="23" applyFont="1" applyFill="1" applyAlignment="1" applyProtection="1">
      <alignment horizontal="center"/>
      <protection locked="0"/>
    </xf>
    <xf numFmtId="44" fontId="24" fillId="5" borderId="0" xfId="23" applyFont="1" applyFill="1" applyAlignment="1" applyProtection="1">
      <alignment horizontal="center" vertical="center"/>
      <protection locked="0"/>
    </xf>
    <xf numFmtId="9" fontId="24" fillId="5" borderId="0" xfId="2" applyFont="1" applyFill="1" applyAlignment="1" applyProtection="1">
      <alignment horizontal="center"/>
      <protection locked="0"/>
    </xf>
    <xf numFmtId="0" fontId="24" fillId="0" borderId="0" xfId="0" applyFont="1" applyAlignment="1" applyProtection="1">
      <alignment horizontal="center"/>
      <protection locked="0"/>
    </xf>
    <xf numFmtId="44" fontId="26" fillId="5" borderId="0" xfId="23" applyFont="1" applyFill="1" applyAlignment="1" applyProtection="1">
      <alignment horizontal="center"/>
      <protection locked="0"/>
    </xf>
    <xf numFmtId="0" fontId="26" fillId="5" borderId="0" xfId="0" applyFont="1" applyFill="1" applyAlignment="1" applyProtection="1">
      <alignment horizontal="center"/>
      <protection locked="0"/>
    </xf>
    <xf numFmtId="44" fontId="26" fillId="5" borderId="0" xfId="23" applyFont="1" applyFill="1" applyAlignment="1" applyProtection="1">
      <alignment horizontal="center" vertical="center"/>
      <protection locked="0"/>
    </xf>
    <xf numFmtId="9" fontId="26" fillId="5" borderId="0" xfId="2" applyFont="1" applyFill="1" applyAlignment="1" applyProtection="1">
      <alignment horizontal="center"/>
      <protection locked="0"/>
    </xf>
    <xf numFmtId="0" fontId="11" fillId="5" borderId="11" xfId="0" applyFont="1" applyFill="1" applyBorder="1" applyAlignment="1" applyProtection="1">
      <alignment horizontal="center"/>
      <protection locked="0"/>
    </xf>
    <xf numFmtId="0" fontId="26" fillId="5" borderId="1" xfId="0" applyFont="1" applyFill="1" applyBorder="1" applyAlignment="1" applyProtection="1">
      <alignment horizontal="center"/>
      <protection locked="0"/>
    </xf>
    <xf numFmtId="9" fontId="26" fillId="5" borderId="1" xfId="2" applyFont="1" applyFill="1" applyBorder="1" applyAlignment="1" applyProtection="1">
      <alignment horizontal="center"/>
      <protection locked="0"/>
    </xf>
    <xf numFmtId="0" fontId="24" fillId="0" borderId="1" xfId="0" applyFont="1" applyBorder="1" applyAlignment="1" applyProtection="1">
      <alignment horizontal="center"/>
      <protection locked="0"/>
    </xf>
    <xf numFmtId="0" fontId="25" fillId="5" borderId="2" xfId="15" applyFont="1" applyFill="1" applyBorder="1" applyAlignment="1" applyProtection="1">
      <alignment horizontal="center" vertical="center"/>
      <protection locked="0"/>
    </xf>
    <xf numFmtId="44" fontId="25" fillId="5" borderId="22" xfId="23" applyFont="1" applyFill="1" applyBorder="1" applyAlignment="1">
      <alignment horizontal="center" vertical="center"/>
    </xf>
    <xf numFmtId="44" fontId="25" fillId="5" borderId="2" xfId="23" applyFont="1" applyFill="1" applyBorder="1" applyAlignment="1" applyProtection="1">
      <alignment horizontal="center" vertical="center"/>
      <protection locked="0"/>
    </xf>
    <xf numFmtId="9" fontId="24" fillId="5" borderId="2" xfId="9" applyFont="1" applyFill="1" applyBorder="1" applyAlignment="1" applyProtection="1">
      <alignment horizontal="center" vertical="center"/>
    </xf>
    <xf numFmtId="44" fontId="24" fillId="5" borderId="24" xfId="23" applyFont="1" applyFill="1" applyBorder="1" applyAlignment="1" applyProtection="1">
      <alignment horizontal="center" vertical="center"/>
      <protection locked="0"/>
    </xf>
    <xf numFmtId="164" fontId="24" fillId="0" borderId="2" xfId="15" applyNumberFormat="1" applyFont="1" applyBorder="1" applyAlignment="1" applyProtection="1">
      <alignment horizontal="center" vertical="center"/>
      <protection locked="0"/>
    </xf>
    <xf numFmtId="2" fontId="24" fillId="5" borderId="2" xfId="9" applyNumberFormat="1" applyFont="1" applyFill="1" applyBorder="1" applyAlignment="1" applyProtection="1">
      <alignment horizontal="center" vertical="center"/>
    </xf>
    <xf numFmtId="44" fontId="24" fillId="5" borderId="27" xfId="23" applyFont="1" applyFill="1" applyBorder="1" applyAlignment="1" applyProtection="1">
      <alignment horizontal="center" vertical="center"/>
      <protection locked="0"/>
    </xf>
    <xf numFmtId="44" fontId="24" fillId="0" borderId="2" xfId="23" applyFont="1" applyBorder="1" applyAlignment="1" applyProtection="1">
      <alignment horizontal="center" vertical="center"/>
      <protection locked="0"/>
    </xf>
    <xf numFmtId="44" fontId="24" fillId="0" borderId="2" xfId="23" applyFont="1" applyFill="1" applyBorder="1" applyAlignment="1" applyProtection="1">
      <alignment horizontal="center" vertical="center"/>
    </xf>
    <xf numFmtId="0" fontId="24" fillId="0" borderId="2" xfId="0" applyFont="1" applyBorder="1" applyAlignment="1" applyProtection="1">
      <alignment horizontal="center"/>
      <protection locked="0"/>
    </xf>
    <xf numFmtId="44" fontId="24" fillId="5" borderId="2" xfId="25" applyFont="1" applyFill="1" applyBorder="1" applyAlignment="1" applyProtection="1">
      <alignment horizontal="center" vertical="center"/>
      <protection locked="0"/>
    </xf>
    <xf numFmtId="9" fontId="24" fillId="5" borderId="2" xfId="25"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15" xfId="0" applyFont="1" applyBorder="1" applyAlignment="1">
      <alignment horizontal="center" vertical="center"/>
    </xf>
    <xf numFmtId="44" fontId="24" fillId="5" borderId="12" xfId="25" applyFont="1" applyFill="1" applyBorder="1" applyAlignment="1" applyProtection="1">
      <alignment horizontal="center" vertical="center"/>
      <protection locked="0"/>
    </xf>
    <xf numFmtId="9" fontId="24" fillId="5" borderId="12" xfId="26" applyFont="1" applyFill="1" applyBorder="1" applyAlignment="1" applyProtection="1">
      <alignment horizontal="center" vertical="center"/>
    </xf>
    <xf numFmtId="44" fontId="24" fillId="0" borderId="12" xfId="23" applyFont="1" applyBorder="1" applyAlignment="1" applyProtection="1">
      <alignment horizontal="center" vertical="center"/>
      <protection locked="0"/>
    </xf>
    <xf numFmtId="9" fontId="24" fillId="0" borderId="12" xfId="9" applyFont="1" applyFill="1" applyBorder="1" applyAlignment="1" applyProtection="1">
      <alignment horizontal="center" vertical="center"/>
    </xf>
    <xf numFmtId="0" fontId="25" fillId="0" borderId="12" xfId="0" applyFont="1" applyBorder="1" applyAlignment="1" applyProtection="1">
      <alignment horizontal="center" vertical="center"/>
      <protection locked="0"/>
    </xf>
    <xf numFmtId="0" fontId="24" fillId="0" borderId="12" xfId="0" applyFont="1" applyBorder="1" applyAlignment="1" applyProtection="1">
      <alignment horizontal="center" vertical="center"/>
      <protection locked="0"/>
    </xf>
    <xf numFmtId="0" fontId="24" fillId="5" borderId="1" xfId="0" applyFont="1" applyFill="1" applyBorder="1" applyAlignment="1">
      <alignment horizontal="center" vertical="center"/>
    </xf>
    <xf numFmtId="164" fontId="24" fillId="0" borderId="2" xfId="0" applyNumberFormat="1" applyFont="1" applyBorder="1" applyAlignment="1" applyProtection="1">
      <alignment horizontal="center" vertical="center"/>
      <protection locked="0"/>
    </xf>
    <xf numFmtId="0" fontId="24" fillId="0" borderId="0" xfId="0" applyFont="1" applyAlignment="1">
      <alignment horizontal="center" vertical="center"/>
    </xf>
    <xf numFmtId="44" fontId="24" fillId="24" borderId="26" xfId="23" applyFont="1" applyFill="1" applyBorder="1" applyAlignment="1">
      <alignment horizontal="center" vertical="center"/>
    </xf>
    <xf numFmtId="9" fontId="25" fillId="24" borderId="26" xfId="0" applyNumberFormat="1" applyFont="1" applyFill="1" applyBorder="1" applyAlignment="1">
      <alignment horizontal="center" vertical="center"/>
    </xf>
    <xf numFmtId="0" fontId="24" fillId="5" borderId="26" xfId="0" applyFont="1" applyFill="1" applyBorder="1" applyAlignment="1">
      <alignment horizontal="center" vertical="center"/>
    </xf>
    <xf numFmtId="9" fontId="25" fillId="5" borderId="26" xfId="0" applyNumberFormat="1" applyFont="1" applyFill="1" applyBorder="1" applyAlignment="1">
      <alignment horizontal="center" vertical="center"/>
    </xf>
    <xf numFmtId="0" fontId="24" fillId="5" borderId="26" xfId="0" applyFont="1" applyFill="1" applyBorder="1" applyAlignment="1">
      <alignment horizontal="center" vertical="center" wrapText="1"/>
    </xf>
    <xf numFmtId="44" fontId="24" fillId="0" borderId="2" xfId="23" applyFont="1" applyFill="1" applyBorder="1" applyAlignment="1" applyProtection="1">
      <alignment horizontal="center" vertical="center"/>
      <protection locked="0"/>
    </xf>
    <xf numFmtId="164" fontId="25" fillId="5" borderId="2" xfId="0" applyNumberFormat="1" applyFont="1" applyFill="1" applyBorder="1" applyAlignment="1">
      <alignment horizontal="center" vertical="center"/>
    </xf>
    <xf numFmtId="9" fontId="25" fillId="5" borderId="2" xfId="26" applyFont="1" applyFill="1" applyBorder="1" applyAlignment="1" applyProtection="1">
      <alignment horizontal="center" vertical="center"/>
    </xf>
    <xf numFmtId="44" fontId="25" fillId="0" borderId="22" xfId="23" applyFont="1" applyBorder="1" applyAlignment="1">
      <alignment horizontal="center" vertical="center"/>
    </xf>
    <xf numFmtId="0" fontId="24" fillId="0" borderId="14" xfId="0" applyFont="1" applyBorder="1" applyAlignment="1" applyProtection="1">
      <alignment horizontal="center" vertical="center" wrapText="1"/>
      <protection locked="0"/>
    </xf>
    <xf numFmtId="44" fontId="29" fillId="0" borderId="2" xfId="23" applyFont="1" applyBorder="1" applyAlignment="1">
      <alignment horizontal="center" vertical="center"/>
    </xf>
    <xf numFmtId="0" fontId="25" fillId="25" borderId="26" xfId="0" applyFont="1" applyFill="1" applyBorder="1" applyAlignment="1">
      <alignment horizontal="center" vertical="center" wrapText="1"/>
    </xf>
    <xf numFmtId="44" fontId="24" fillId="5" borderId="2" xfId="25" applyFont="1" applyFill="1" applyBorder="1" applyAlignment="1" applyProtection="1">
      <alignment horizontal="center" vertical="center"/>
    </xf>
    <xf numFmtId="10" fontId="24" fillId="5" borderId="2" xfId="26" applyNumberFormat="1" applyFont="1" applyFill="1" applyBorder="1" applyAlignment="1" applyProtection="1">
      <alignment horizontal="center" vertical="center"/>
    </xf>
    <xf numFmtId="1" fontId="24" fillId="5" borderId="2" xfId="26" applyNumberFormat="1" applyFont="1" applyFill="1" applyBorder="1" applyAlignment="1" applyProtection="1">
      <alignment horizontal="center" vertical="center"/>
    </xf>
    <xf numFmtId="0" fontId="25" fillId="0" borderId="0" xfId="0" applyFont="1" applyAlignment="1">
      <alignment horizontal="center" vertical="center"/>
    </xf>
    <xf numFmtId="0" fontId="24" fillId="5" borderId="2" xfId="0" applyFont="1" applyFill="1" applyBorder="1" applyAlignment="1">
      <alignment horizontal="center"/>
    </xf>
    <xf numFmtId="0" fontId="24" fillId="0" borderId="12" xfId="0" applyFont="1" applyBorder="1" applyAlignment="1" applyProtection="1">
      <alignment horizontal="center"/>
      <protection locked="0"/>
    </xf>
    <xf numFmtId="173" fontId="24" fillId="5" borderId="2" xfId="25" applyNumberFormat="1" applyFont="1" applyFill="1" applyBorder="1" applyAlignment="1" applyProtection="1">
      <alignment horizontal="center" vertical="center"/>
      <protection locked="0"/>
    </xf>
    <xf numFmtId="0" fontId="24" fillId="0" borderId="26" xfId="0" applyFont="1" applyBorder="1" applyAlignment="1" applyProtection="1">
      <alignment horizontal="center"/>
      <protection locked="0"/>
    </xf>
    <xf numFmtId="0" fontId="24" fillId="0" borderId="2" xfId="0" applyFont="1" applyBorder="1" applyAlignment="1">
      <alignment horizontal="center" vertical="center"/>
    </xf>
    <xf numFmtId="44" fontId="24" fillId="0" borderId="2" xfId="25" applyFont="1" applyBorder="1" applyAlignment="1" applyProtection="1">
      <alignment horizontal="center" vertical="center"/>
      <protection locked="0"/>
    </xf>
    <xf numFmtId="9" fontId="24" fillId="0" borderId="2" xfId="26" applyFont="1" applyFill="1" applyBorder="1" applyAlignment="1" applyProtection="1">
      <alignment horizontal="center" vertical="center"/>
    </xf>
    <xf numFmtId="44" fontId="11" fillId="5" borderId="2" xfId="23" applyFont="1" applyFill="1" applyBorder="1" applyAlignment="1" applyProtection="1">
      <alignment horizontal="center" vertical="center"/>
      <protection locked="0"/>
    </xf>
    <xf numFmtId="9" fontId="24" fillId="5" borderId="2" xfId="2" applyFont="1" applyFill="1" applyBorder="1" applyAlignment="1" applyProtection="1">
      <alignment horizontal="center" vertical="center"/>
    </xf>
    <xf numFmtId="0" fontId="24" fillId="5" borderId="26" xfId="0" applyFont="1" applyFill="1" applyBorder="1" applyAlignment="1" applyProtection="1">
      <alignment horizontal="center" vertical="top"/>
      <protection locked="0"/>
    </xf>
    <xf numFmtId="0" fontId="25" fillId="5" borderId="2" xfId="0" applyFont="1" applyFill="1" applyBorder="1" applyAlignment="1" applyProtection="1">
      <alignment horizontal="center" vertical="top"/>
      <protection locked="0"/>
    </xf>
    <xf numFmtId="0" fontId="25" fillId="0" borderId="26" xfId="0" applyFont="1" applyBorder="1" applyAlignment="1">
      <alignment horizontal="center" vertical="top" wrapText="1"/>
    </xf>
    <xf numFmtId="9" fontId="24" fillId="0" borderId="2" xfId="2" applyFont="1" applyFill="1" applyBorder="1" applyAlignment="1" applyProtection="1">
      <alignment horizontal="center"/>
      <protection locked="0"/>
    </xf>
    <xf numFmtId="4" fontId="25" fillId="0" borderId="2" xfId="0" applyNumberFormat="1" applyFont="1" applyBorder="1" applyAlignment="1">
      <alignment horizontal="center" vertical="center" wrapText="1"/>
    </xf>
    <xf numFmtId="9" fontId="24" fillId="0" borderId="2" xfId="2" applyFont="1" applyFill="1" applyBorder="1" applyAlignment="1" applyProtection="1">
      <alignment horizontal="center" vertical="center"/>
    </xf>
    <xf numFmtId="0" fontId="24" fillId="0" borderId="2" xfId="0" applyFont="1" applyBorder="1" applyAlignment="1" applyProtection="1">
      <alignment horizontal="center" vertical="top"/>
      <protection locked="0"/>
    </xf>
    <xf numFmtId="0" fontId="24" fillId="5" borderId="2" xfId="0" applyFont="1" applyFill="1" applyBorder="1" applyAlignment="1" applyProtection="1">
      <alignment horizontal="center"/>
      <protection locked="0"/>
    </xf>
    <xf numFmtId="0" fontId="25" fillId="0" borderId="1" xfId="0" applyFont="1" applyBorder="1" applyAlignment="1" applyProtection="1">
      <alignment horizontal="center"/>
      <protection locked="0"/>
    </xf>
    <xf numFmtId="44" fontId="25" fillId="0" borderId="1" xfId="23" applyFont="1" applyFill="1" applyBorder="1" applyAlignment="1" applyProtection="1">
      <alignment horizontal="center"/>
      <protection locked="0"/>
    </xf>
    <xf numFmtId="44" fontId="25" fillId="0" borderId="1" xfId="23" applyFont="1" applyFill="1" applyBorder="1" applyAlignment="1" applyProtection="1">
      <alignment horizontal="center"/>
    </xf>
    <xf numFmtId="44" fontId="25" fillId="0" borderId="1" xfId="23" applyFont="1" applyFill="1" applyBorder="1" applyAlignment="1" applyProtection="1">
      <alignment horizontal="center" vertical="center"/>
      <protection locked="0"/>
    </xf>
    <xf numFmtId="9" fontId="24" fillId="0" borderId="1" xfId="2" applyFont="1" applyFill="1" applyBorder="1" applyAlignment="1" applyProtection="1">
      <alignment horizontal="center"/>
    </xf>
    <xf numFmtId="9" fontId="24" fillId="0" borderId="1" xfId="2" applyFont="1" applyFill="1" applyBorder="1" applyAlignment="1" applyProtection="1">
      <alignment horizontal="center"/>
      <protection locked="0"/>
    </xf>
    <xf numFmtId="44" fontId="25" fillId="0" borderId="22" xfId="23" applyFont="1" applyFill="1" applyBorder="1" applyAlignment="1" applyProtection="1">
      <alignment horizontal="center"/>
    </xf>
    <xf numFmtId="9" fontId="24" fillId="0" borderId="9" xfId="2" applyFont="1" applyFill="1" applyBorder="1" applyAlignment="1" applyProtection="1">
      <alignment horizontal="center"/>
    </xf>
    <xf numFmtId="9" fontId="24" fillId="0" borderId="9" xfId="2" applyFont="1" applyFill="1" applyBorder="1" applyAlignment="1" applyProtection="1">
      <alignment horizontal="center"/>
      <protection locked="0"/>
    </xf>
    <xf numFmtId="0" fontId="25" fillId="0" borderId="0" xfId="0" applyFont="1" applyAlignment="1" applyProtection="1">
      <alignment horizontal="center"/>
      <protection locked="0"/>
    </xf>
    <xf numFmtId="44" fontId="25" fillId="0" borderId="0" xfId="23" applyFont="1" applyFill="1" applyAlignment="1" applyProtection="1">
      <alignment horizontal="center"/>
      <protection locked="0"/>
    </xf>
    <xf numFmtId="44" fontId="25" fillId="0" borderId="0" xfId="23" applyFont="1" applyFill="1" applyAlignment="1" applyProtection="1">
      <alignment horizontal="center" vertical="center"/>
      <protection locked="0"/>
    </xf>
    <xf numFmtId="9" fontId="24" fillId="0" borderId="2" xfId="2" applyFont="1" applyFill="1" applyBorder="1" applyAlignment="1" applyProtection="1">
      <alignment horizontal="center"/>
    </xf>
    <xf numFmtId="44" fontId="25" fillId="8" borderId="0" xfId="23" applyFont="1" applyFill="1" applyAlignment="1" applyProtection="1">
      <alignment horizontal="center"/>
      <protection locked="0"/>
    </xf>
    <xf numFmtId="0" fontId="25" fillId="8" borderId="0" xfId="0" applyFont="1" applyFill="1" applyAlignment="1" applyProtection="1">
      <alignment horizontal="center"/>
      <protection locked="0"/>
    </xf>
    <xf numFmtId="44" fontId="25" fillId="8" borderId="0" xfId="23" applyFont="1" applyFill="1" applyAlignment="1" applyProtection="1">
      <alignment horizontal="center" vertical="center"/>
      <protection locked="0"/>
    </xf>
    <xf numFmtId="9" fontId="25" fillId="8" borderId="0" xfId="2" applyFont="1" applyFill="1" applyAlignment="1" applyProtection="1">
      <alignment horizontal="center"/>
      <protection locked="0"/>
    </xf>
    <xf numFmtId="0" fontId="24" fillId="8" borderId="0" xfId="0" applyFont="1" applyFill="1" applyAlignment="1" applyProtection="1">
      <alignment horizontal="center"/>
      <protection locked="0"/>
    </xf>
    <xf numFmtId="44" fontId="24" fillId="8" borderId="0" xfId="23" applyFont="1" applyFill="1" applyAlignment="1" applyProtection="1">
      <alignment horizontal="center"/>
      <protection locked="0"/>
    </xf>
    <xf numFmtId="44" fontId="24" fillId="8" borderId="0" xfId="23" applyFont="1" applyFill="1" applyAlignment="1" applyProtection="1">
      <alignment horizontal="center" vertical="center"/>
      <protection locked="0"/>
    </xf>
    <xf numFmtId="9" fontId="24" fillId="8" borderId="0" xfId="2" applyFont="1" applyFill="1" applyAlignment="1" applyProtection="1">
      <alignment horizontal="center"/>
      <protection locked="0"/>
    </xf>
    <xf numFmtId="0" fontId="24" fillId="0" borderId="1" xfId="0" applyFont="1" applyBorder="1" applyAlignment="1" applyProtection="1">
      <alignment horizontal="left" vertical="top"/>
      <protection locked="0"/>
    </xf>
    <xf numFmtId="0" fontId="25" fillId="0" borderId="1" xfId="0" applyFont="1" applyBorder="1" applyAlignment="1" applyProtection="1">
      <alignment horizontal="left" vertical="top"/>
      <protection locked="0"/>
    </xf>
    <xf numFmtId="0" fontId="25" fillId="5" borderId="2" xfId="15" applyFont="1" applyFill="1" applyBorder="1" applyAlignment="1" applyProtection="1">
      <alignment horizontal="left" vertical="top"/>
      <protection locked="0"/>
    </xf>
    <xf numFmtId="0" fontId="25" fillId="22" borderId="2" xfId="1" applyFont="1" applyFill="1" applyBorder="1" applyAlignment="1" applyProtection="1">
      <alignment horizontal="left" vertical="top"/>
      <protection locked="0"/>
    </xf>
    <xf numFmtId="0" fontId="29" fillId="0" borderId="2" xfId="0" applyFont="1" applyBorder="1" applyAlignment="1">
      <alignment horizontal="left" vertical="top"/>
    </xf>
    <xf numFmtId="0" fontId="25" fillId="22" borderId="2" xfId="0" applyFont="1" applyFill="1" applyBorder="1" applyAlignment="1">
      <alignment horizontal="left" vertical="top"/>
    </xf>
    <xf numFmtId="15" fontId="29" fillId="0" borderId="2" xfId="0" applyNumberFormat="1" applyFont="1" applyBorder="1" applyAlignment="1">
      <alignment horizontal="left" vertical="top"/>
    </xf>
    <xf numFmtId="0" fontId="25" fillId="23" borderId="2" xfId="1" applyFont="1" applyFill="1" applyBorder="1" applyAlignment="1" applyProtection="1">
      <alignment horizontal="left" vertical="top"/>
      <protection locked="0"/>
    </xf>
    <xf numFmtId="0" fontId="24" fillId="0" borderId="2" xfId="0" applyFont="1" applyBorder="1" applyAlignment="1">
      <alignment horizontal="left" vertical="top" wrapText="1"/>
    </xf>
    <xf numFmtId="0" fontId="0" fillId="5" borderId="2" xfId="0" applyFill="1" applyBorder="1" applyAlignment="1">
      <alignment horizontal="left" vertical="center"/>
    </xf>
    <xf numFmtId="0" fontId="11" fillId="5" borderId="1" xfId="19" applyFont="1" applyFill="1" applyAlignment="1" applyProtection="1">
      <alignment horizontal="center" vertical="center"/>
      <protection locked="0"/>
    </xf>
    <xf numFmtId="0" fontId="23" fillId="5" borderId="1" xfId="19" applyFont="1" applyFill="1" applyAlignment="1" applyProtection="1">
      <alignment horizontal="center" vertical="center"/>
      <protection locked="0"/>
    </xf>
    <xf numFmtId="44" fontId="11" fillId="5" borderId="1" xfId="12" applyFont="1" applyFill="1" applyAlignment="1" applyProtection="1">
      <alignment vertical="center"/>
      <protection locked="0"/>
    </xf>
    <xf numFmtId="0" fontId="23" fillId="5" borderId="1" xfId="19" applyFont="1" applyFill="1" applyAlignment="1" applyProtection="1">
      <alignment vertical="center"/>
      <protection locked="0"/>
    </xf>
    <xf numFmtId="0" fontId="11" fillId="5" borderId="1" xfId="19" applyFont="1" applyFill="1" applyAlignment="1" applyProtection="1">
      <alignment vertical="center"/>
      <protection locked="0"/>
    </xf>
    <xf numFmtId="44" fontId="23" fillId="5" borderId="1" xfId="12" applyFont="1" applyFill="1" applyAlignment="1" applyProtection="1">
      <alignment vertical="center"/>
      <protection locked="0"/>
    </xf>
    <xf numFmtId="9" fontId="11" fillId="5" borderId="1" xfId="9" applyFont="1" applyFill="1" applyAlignment="1" applyProtection="1">
      <alignment vertical="center"/>
      <protection locked="0"/>
    </xf>
    <xf numFmtId="0" fontId="11" fillId="0" borderId="1" xfId="19" applyFont="1" applyAlignment="1" applyProtection="1">
      <alignment vertical="center"/>
      <protection locked="0"/>
    </xf>
    <xf numFmtId="0" fontId="24" fillId="0" borderId="1" xfId="19" applyFont="1" applyAlignment="1">
      <alignment horizontal="center" vertical="center" wrapText="1"/>
    </xf>
    <xf numFmtId="0" fontId="14" fillId="0" borderId="1" xfId="19"/>
    <xf numFmtId="0" fontId="11" fillId="6" borderId="2" xfId="19" applyFont="1" applyFill="1" applyBorder="1" applyAlignment="1" applyProtection="1">
      <alignment vertical="center" wrapText="1"/>
      <protection locked="0"/>
    </xf>
    <xf numFmtId="0" fontId="24" fillId="5" borderId="1" xfId="19" applyFont="1" applyFill="1" applyAlignment="1" applyProtection="1">
      <alignment horizontal="left" vertical="center"/>
      <protection locked="0"/>
    </xf>
    <xf numFmtId="0" fontId="25" fillId="5" borderId="1" xfId="19" applyFont="1" applyFill="1" applyAlignment="1" applyProtection="1">
      <alignment horizontal="center"/>
      <protection locked="0"/>
    </xf>
    <xf numFmtId="44" fontId="24" fillId="5" borderId="1" xfId="12" applyFont="1" applyFill="1" applyAlignment="1" applyProtection="1">
      <protection locked="0"/>
    </xf>
    <xf numFmtId="0" fontId="25" fillId="5" borderId="1" xfId="19" applyFont="1" applyFill="1" applyProtection="1">
      <protection locked="0"/>
    </xf>
    <xf numFmtId="0" fontId="24" fillId="5" borderId="1" xfId="19" applyFont="1" applyFill="1" applyProtection="1">
      <protection locked="0"/>
    </xf>
    <xf numFmtId="44" fontId="25" fillId="5" borderId="1" xfId="12" applyFont="1" applyFill="1" applyAlignment="1" applyProtection="1">
      <protection locked="0"/>
    </xf>
    <xf numFmtId="44" fontId="24" fillId="5" borderId="1" xfId="12" applyFont="1" applyFill="1" applyAlignment="1" applyProtection="1">
      <alignment vertical="center"/>
      <protection locked="0"/>
    </xf>
    <xf numFmtId="9" fontId="24" fillId="5" borderId="1" xfId="9" applyFont="1" applyFill="1" applyAlignment="1" applyProtection="1">
      <protection locked="0"/>
    </xf>
    <xf numFmtId="0" fontId="24" fillId="0" borderId="1" xfId="19" applyFont="1" applyProtection="1">
      <protection locked="0"/>
    </xf>
    <xf numFmtId="0" fontId="24" fillId="5" borderId="1" xfId="19" applyFont="1" applyFill="1" applyAlignment="1" applyProtection="1">
      <alignment horizontal="center" vertical="center"/>
      <protection locked="0"/>
    </xf>
    <xf numFmtId="0" fontId="24" fillId="5" borderId="1" xfId="19" applyFont="1" applyFill="1" applyAlignment="1" applyProtection="1">
      <alignment vertical="center"/>
      <protection locked="0"/>
    </xf>
    <xf numFmtId="0" fontId="11" fillId="18" borderId="2" xfId="19" applyFont="1" applyFill="1" applyBorder="1" applyAlignment="1" applyProtection="1">
      <alignment vertical="center" wrapText="1"/>
      <protection locked="0"/>
    </xf>
    <xf numFmtId="44" fontId="26" fillId="5" borderId="1" xfId="12" applyFont="1" applyFill="1" applyAlignment="1" applyProtection="1">
      <protection locked="0"/>
    </xf>
    <xf numFmtId="0" fontId="26" fillId="5" borderId="1" xfId="19" applyFont="1" applyFill="1" applyProtection="1">
      <protection locked="0"/>
    </xf>
    <xf numFmtId="44" fontId="26" fillId="5" borderId="1" xfId="12" applyFont="1" applyFill="1" applyAlignment="1" applyProtection="1">
      <alignment vertical="center"/>
      <protection locked="0"/>
    </xf>
    <xf numFmtId="9" fontId="26" fillId="5" borderId="1" xfId="9" applyFont="1" applyFill="1" applyAlignment="1" applyProtection="1">
      <protection locked="0"/>
    </xf>
    <xf numFmtId="0" fontId="26" fillId="5" borderId="1" xfId="19" applyFont="1" applyFill="1" applyAlignment="1" applyProtection="1">
      <alignment horizontal="center" vertical="center"/>
      <protection locked="0"/>
    </xf>
    <xf numFmtId="0" fontId="26" fillId="5" borderId="1" xfId="19" applyFont="1" applyFill="1" applyAlignment="1" applyProtection="1">
      <alignment vertical="center"/>
      <protection locked="0"/>
    </xf>
    <xf numFmtId="0" fontId="11" fillId="5" borderId="11" xfId="19" applyFont="1" applyFill="1" applyBorder="1" applyAlignment="1" applyProtection="1">
      <alignment horizontal="left" vertical="center"/>
      <protection locked="0"/>
    </xf>
    <xf numFmtId="0" fontId="11" fillId="5" borderId="11" xfId="19" applyFont="1" applyFill="1" applyBorder="1" applyAlignment="1" applyProtection="1">
      <alignment horizontal="left"/>
      <protection locked="0"/>
    </xf>
    <xf numFmtId="0" fontId="24" fillId="5" borderId="11" xfId="19" applyFont="1" applyFill="1" applyBorder="1" applyAlignment="1" applyProtection="1">
      <alignment horizontal="center"/>
      <protection locked="0"/>
    </xf>
    <xf numFmtId="0" fontId="24" fillId="5" borderId="1" xfId="19" applyFont="1" applyFill="1" applyAlignment="1" applyProtection="1">
      <alignment horizontal="center"/>
      <protection locked="0"/>
    </xf>
    <xf numFmtId="9" fontId="26" fillId="5" borderId="1" xfId="9" applyFont="1" applyFill="1" applyBorder="1" applyAlignment="1" applyProtection="1">
      <protection locked="0"/>
    </xf>
    <xf numFmtId="0" fontId="11" fillId="3" borderId="43" xfId="19" applyFont="1" applyFill="1" applyBorder="1" applyAlignment="1" applyProtection="1">
      <alignment horizontal="center" vertical="center"/>
      <protection locked="0"/>
    </xf>
    <xf numFmtId="0" fontId="11" fillId="3" borderId="15" xfId="19" applyFont="1" applyFill="1" applyBorder="1" applyAlignment="1" applyProtection="1">
      <alignment vertical="center"/>
      <protection locked="0"/>
    </xf>
    <xf numFmtId="0" fontId="11" fillId="3" borderId="13" xfId="19" applyFont="1" applyFill="1" applyBorder="1" applyAlignment="1" applyProtection="1">
      <alignment vertical="center"/>
      <protection locked="0"/>
    </xf>
    <xf numFmtId="0" fontId="11" fillId="20" borderId="2" xfId="19" applyFont="1" applyFill="1" applyBorder="1" applyAlignment="1" applyProtection="1">
      <alignment horizontal="center" vertical="center" wrapText="1"/>
      <protection locked="0"/>
    </xf>
    <xf numFmtId="0" fontId="23" fillId="2" borderId="2" xfId="19" applyFont="1" applyFill="1" applyBorder="1" applyAlignment="1" applyProtection="1">
      <alignment vertical="center" wrapText="1"/>
      <protection locked="0"/>
    </xf>
    <xf numFmtId="0" fontId="24" fillId="0" borderId="2" xfId="19" applyFont="1" applyBorder="1" applyAlignment="1">
      <alignment horizontal="center" vertical="center" wrapText="1"/>
    </xf>
    <xf numFmtId="0" fontId="23" fillId="9" borderId="2" xfId="19" applyFont="1" applyFill="1" applyBorder="1" applyAlignment="1" applyProtection="1">
      <alignment horizontal="center" vertical="center" wrapText="1"/>
      <protection locked="0"/>
    </xf>
    <xf numFmtId="44" fontId="23" fillId="9" borderId="2" xfId="12" applyFont="1" applyFill="1" applyBorder="1" applyAlignment="1" applyProtection="1">
      <alignment horizontal="center" vertical="center" wrapText="1"/>
      <protection locked="0"/>
    </xf>
    <xf numFmtId="0" fontId="23" fillId="11" borderId="2" xfId="19" applyFont="1" applyFill="1" applyBorder="1" applyAlignment="1" applyProtection="1">
      <alignment horizontal="center" vertical="center" wrapText="1"/>
      <protection locked="0"/>
    </xf>
    <xf numFmtId="44" fontId="23" fillId="11" borderId="2" xfId="12" applyFont="1" applyFill="1" applyBorder="1" applyAlignment="1" applyProtection="1">
      <alignment horizontal="center" vertical="center" wrapText="1"/>
    </xf>
    <xf numFmtId="0" fontId="11" fillId="28" borderId="2" xfId="19" applyFont="1" applyFill="1" applyBorder="1" applyAlignment="1">
      <alignment horizontal="center" vertical="center" wrapText="1"/>
    </xf>
    <xf numFmtId="0" fontId="25" fillId="5" borderId="2" xfId="19" applyFont="1" applyFill="1" applyBorder="1" applyAlignment="1" applyProtection="1">
      <alignment horizontal="center" vertical="center"/>
      <protection locked="0"/>
    </xf>
    <xf numFmtId="0" fontId="29" fillId="0" borderId="26" xfId="19" applyFont="1" applyBorder="1" applyAlignment="1" applyProtection="1">
      <alignment vertical="center" wrapText="1"/>
      <protection locked="0"/>
    </xf>
    <xf numFmtId="0" fontId="29" fillId="0" borderId="26" xfId="19" applyFont="1" applyBorder="1" applyAlignment="1" applyProtection="1">
      <alignment horizontal="left" vertical="center" wrapText="1"/>
      <protection locked="0"/>
    </xf>
    <xf numFmtId="0" fontId="25" fillId="0" borderId="2" xfId="19" applyFont="1" applyBorder="1" applyAlignment="1" applyProtection="1">
      <alignment horizontal="center" vertical="center" wrapText="1"/>
      <protection locked="0"/>
    </xf>
    <xf numFmtId="0" fontId="25" fillId="0" borderId="2" xfId="19" applyFont="1" applyBorder="1" applyAlignment="1">
      <alignment horizontal="left" vertical="center" wrapText="1"/>
    </xf>
    <xf numFmtId="0" fontId="24" fillId="0" borderId="2" xfId="19" applyFont="1" applyBorder="1" applyAlignment="1">
      <alignment vertical="center" wrapText="1"/>
    </xf>
    <xf numFmtId="166" fontId="25" fillId="0" borderId="2" xfId="19" applyNumberFormat="1" applyFont="1" applyBorder="1" applyAlignment="1">
      <alignment horizontal="center" vertical="center" wrapText="1"/>
    </xf>
    <xf numFmtId="0" fontId="25" fillId="0" borderId="2" xfId="19" applyFont="1" applyBorder="1" applyAlignment="1">
      <alignment vertical="center" wrapText="1"/>
    </xf>
    <xf numFmtId="3" fontId="25" fillId="0" borderId="2" xfId="19" applyNumberFormat="1" applyFont="1" applyBorder="1" applyAlignment="1">
      <alignment horizontal="center" vertical="center" wrapText="1"/>
    </xf>
    <xf numFmtId="44" fontId="25" fillId="0" borderId="2" xfId="12" applyFont="1" applyBorder="1" applyAlignment="1">
      <alignment horizontal="right" vertical="center" wrapText="1"/>
    </xf>
    <xf numFmtId="44" fontId="25" fillId="0" borderId="22" xfId="12" applyFont="1" applyBorder="1" applyAlignment="1">
      <alignment vertical="center"/>
    </xf>
    <xf numFmtId="44" fontId="24" fillId="0" borderId="2" xfId="12" applyFont="1" applyBorder="1" applyAlignment="1" applyProtection="1">
      <alignment vertical="center"/>
      <protection locked="0"/>
    </xf>
    <xf numFmtId="0" fontId="25" fillId="0" borderId="2" xfId="19" applyFont="1" applyBorder="1" applyAlignment="1" applyProtection="1">
      <alignment vertical="center"/>
      <protection locked="0"/>
    </xf>
    <xf numFmtId="44" fontId="24" fillId="0" borderId="2" xfId="12" applyFont="1" applyFill="1" applyBorder="1" applyAlignment="1" applyProtection="1">
      <alignment vertical="center"/>
      <protection locked="0"/>
    </xf>
    <xf numFmtId="0" fontId="25" fillId="0" borderId="2" xfId="19" applyFont="1" applyBorder="1" applyAlignment="1" applyProtection="1">
      <alignment horizontal="left" vertical="center" wrapText="1"/>
      <protection locked="0"/>
    </xf>
    <xf numFmtId="0" fontId="24" fillId="0" borderId="2" xfId="19" applyFont="1" applyBorder="1" applyAlignment="1" applyProtection="1">
      <alignment vertical="center"/>
      <protection locked="0"/>
    </xf>
    <xf numFmtId="0" fontId="25" fillId="0" borderId="14" xfId="19" applyFont="1" applyBorder="1" applyAlignment="1">
      <alignment vertical="center" wrapText="1"/>
    </xf>
    <xf numFmtId="0" fontId="25" fillId="0" borderId="13" xfId="19" applyFont="1" applyBorder="1" applyAlignment="1">
      <alignment vertical="center" wrapText="1"/>
    </xf>
    <xf numFmtId="0" fontId="24" fillId="0" borderId="14" xfId="7" applyFont="1" applyBorder="1"/>
    <xf numFmtId="0" fontId="25" fillId="5" borderId="2" xfId="19" applyFont="1" applyFill="1" applyBorder="1" applyAlignment="1">
      <alignment vertical="center" wrapText="1"/>
    </xf>
    <xf numFmtId="0" fontId="24" fillId="0" borderId="14" xfId="7" applyFont="1" applyBorder="1" applyAlignment="1">
      <alignment vertical="center" wrapText="1"/>
    </xf>
    <xf numFmtId="166" fontId="24" fillId="0" borderId="2" xfId="19" applyNumberFormat="1" applyFont="1" applyBorder="1" applyAlignment="1">
      <alignment horizontal="center" vertical="center" wrapText="1"/>
    </xf>
    <xf numFmtId="0" fontId="24" fillId="0" borderId="14" xfId="7" applyFont="1" applyBorder="1" applyAlignment="1" applyProtection="1">
      <alignment horizontal="center" vertical="center" wrapText="1"/>
      <protection locked="0"/>
    </xf>
    <xf numFmtId="0" fontId="29" fillId="0" borderId="31" xfId="19" applyFont="1" applyBorder="1" applyAlignment="1" applyProtection="1">
      <alignment vertical="center" wrapText="1"/>
      <protection locked="0"/>
    </xf>
    <xf numFmtId="44" fontId="24" fillId="0" borderId="2" xfId="12" applyFont="1" applyBorder="1" applyAlignment="1">
      <alignment horizontal="right" vertical="center" wrapText="1"/>
    </xf>
    <xf numFmtId="3" fontId="24" fillId="0" borderId="2" xfId="19" applyNumberFormat="1" applyFont="1" applyBorder="1" applyAlignment="1">
      <alignment horizontal="center" vertical="center" wrapText="1"/>
    </xf>
    <xf numFmtId="0" fontId="29" fillId="0" borderId="26" xfId="19" applyFont="1" applyBorder="1" applyAlignment="1" applyProtection="1">
      <alignment vertical="top" wrapText="1"/>
      <protection locked="0"/>
    </xf>
    <xf numFmtId="0" fontId="29" fillId="22" borderId="26" xfId="19" applyFont="1" applyFill="1" applyBorder="1" applyAlignment="1" applyProtection="1">
      <alignment vertical="center" wrapText="1"/>
      <protection locked="0"/>
    </xf>
    <xf numFmtId="0" fontId="25" fillId="0" borderId="2" xfId="19" applyFont="1" applyBorder="1" applyProtection="1">
      <protection locked="0"/>
    </xf>
    <xf numFmtId="0" fontId="24" fillId="5" borderId="2" xfId="19" applyFont="1" applyFill="1" applyBorder="1" applyAlignment="1" applyProtection="1">
      <alignment horizontal="center" vertical="top" wrapText="1"/>
      <protection locked="0"/>
    </xf>
    <xf numFmtId="14" fontId="24" fillId="5" borderId="2" xfId="19" applyNumberFormat="1" applyFont="1" applyFill="1" applyBorder="1" applyAlignment="1" applyProtection="1">
      <alignment horizontal="center" vertical="center" wrapText="1"/>
      <protection locked="0"/>
    </xf>
    <xf numFmtId="9" fontId="25" fillId="5" borderId="2" xfId="19" applyNumberFormat="1" applyFont="1" applyFill="1" applyBorder="1" applyAlignment="1" applyProtection="1">
      <alignment horizontal="center" vertical="center"/>
      <protection locked="0"/>
    </xf>
    <xf numFmtId="44" fontId="25" fillId="5" borderId="2" xfId="12" applyFont="1" applyFill="1" applyBorder="1" applyAlignment="1" applyProtection="1">
      <alignment vertical="center"/>
      <protection locked="0"/>
    </xf>
    <xf numFmtId="44" fontId="25" fillId="29" borderId="2" xfId="12" applyFont="1" applyFill="1" applyBorder="1" applyAlignment="1" applyProtection="1">
      <alignment vertical="center"/>
      <protection locked="0"/>
    </xf>
    <xf numFmtId="9" fontId="24" fillId="5" borderId="2" xfId="19" applyNumberFormat="1" applyFont="1" applyFill="1" applyBorder="1" applyAlignment="1" applyProtection="1">
      <alignment horizontal="center" vertical="center"/>
      <protection locked="0"/>
    </xf>
    <xf numFmtId="44" fontId="25" fillId="5" borderId="22" xfId="12" applyFont="1" applyFill="1" applyBorder="1" applyAlignment="1">
      <alignment vertical="center"/>
    </xf>
    <xf numFmtId="44" fontId="25" fillId="0" borderId="2" xfId="12" applyFont="1" applyBorder="1" applyAlignment="1" applyProtection="1">
      <alignment vertical="center"/>
      <protection locked="0"/>
    </xf>
    <xf numFmtId="0" fontId="24" fillId="0" borderId="2" xfId="19" applyFont="1" applyBorder="1" applyAlignment="1" applyProtection="1">
      <alignment horizontal="center" vertical="center"/>
      <protection locked="0"/>
    </xf>
    <xf numFmtId="0" fontId="24" fillId="0" borderId="2" xfId="19" applyFont="1" applyBorder="1" applyProtection="1">
      <protection locked="0"/>
    </xf>
    <xf numFmtId="0" fontId="29" fillId="0" borderId="2" xfId="19" applyFont="1" applyBorder="1" applyAlignment="1" applyProtection="1">
      <alignment horizontal="left" vertical="center" wrapText="1"/>
      <protection locked="0"/>
    </xf>
    <xf numFmtId="0" fontId="25" fillId="5" borderId="2" xfId="19" applyFont="1" applyFill="1" applyBorder="1" applyAlignment="1" applyProtection="1">
      <alignment vertical="center" wrapText="1"/>
      <protection locked="0"/>
    </xf>
    <xf numFmtId="0" fontId="24" fillId="0" borderId="14" xfId="19" applyFont="1" applyBorder="1"/>
    <xf numFmtId="0" fontId="24" fillId="5" borderId="2" xfId="19" applyFont="1" applyFill="1" applyBorder="1" applyAlignment="1">
      <alignment horizontal="center" vertical="center" wrapText="1"/>
    </xf>
    <xf numFmtId="0" fontId="24" fillId="5" borderId="2" xfId="19" applyFont="1" applyFill="1" applyBorder="1" applyAlignment="1" applyProtection="1">
      <alignment horizontal="center" vertical="center"/>
      <protection locked="0"/>
    </xf>
    <xf numFmtId="0" fontId="25" fillId="0" borderId="2" xfId="19" applyFont="1" applyBorder="1" applyAlignment="1" applyProtection="1">
      <alignment vertical="center" wrapText="1"/>
      <protection locked="0"/>
    </xf>
    <xf numFmtId="0" fontId="25" fillId="5" borderId="2" xfId="19" applyFont="1" applyFill="1" applyBorder="1" applyAlignment="1" applyProtection="1">
      <alignment vertical="center"/>
      <protection locked="0"/>
    </xf>
    <xf numFmtId="0" fontId="25" fillId="28" borderId="2" xfId="3" applyFont="1" applyFill="1" applyBorder="1" applyAlignment="1" applyProtection="1">
      <alignment horizontal="left" vertical="center" wrapText="1"/>
      <protection locked="0"/>
    </xf>
    <xf numFmtId="0" fontId="25" fillId="28" borderId="2" xfId="3" applyFont="1" applyFill="1" applyBorder="1" applyAlignment="1" applyProtection="1">
      <alignment horizontal="left" vertical="center"/>
      <protection locked="0"/>
    </xf>
    <xf numFmtId="0" fontId="24" fillId="0" borderId="2" xfId="19" applyFont="1" applyBorder="1" applyAlignment="1" applyProtection="1">
      <alignment horizontal="center" vertical="top" wrapText="1"/>
      <protection locked="0"/>
    </xf>
    <xf numFmtId="14" fontId="24" fillId="0" borderId="2" xfId="19" applyNumberFormat="1" applyFont="1" applyBorder="1" applyAlignment="1" applyProtection="1">
      <alignment horizontal="center" vertical="center" wrapText="1"/>
      <protection locked="0"/>
    </xf>
    <xf numFmtId="9" fontId="25" fillId="0" borderId="2" xfId="19" applyNumberFormat="1" applyFont="1" applyBorder="1" applyAlignment="1" applyProtection="1">
      <alignment horizontal="center" vertical="center"/>
      <protection locked="0"/>
    </xf>
    <xf numFmtId="0" fontId="25" fillId="0" borderId="2" xfId="19" applyFont="1" applyBorder="1" applyAlignment="1" applyProtection="1">
      <alignment horizontal="center" vertical="center"/>
      <protection locked="0"/>
    </xf>
    <xf numFmtId="44" fontId="24" fillId="5" borderId="2" xfId="12" applyFont="1" applyFill="1" applyBorder="1" applyAlignment="1" applyProtection="1">
      <alignment horizontal="justify" vertical="center" wrapText="1"/>
      <protection locked="0"/>
    </xf>
    <xf numFmtId="0" fontId="24" fillId="0" borderId="2" xfId="19" applyFont="1" applyBorder="1" applyAlignment="1" applyProtection="1">
      <alignment horizontal="center" vertical="center" wrapText="1"/>
      <protection locked="0"/>
    </xf>
    <xf numFmtId="0" fontId="25" fillId="5" borderId="2" xfId="19" applyFont="1" applyFill="1" applyBorder="1" applyAlignment="1" applyProtection="1">
      <alignment horizontal="center" vertical="center" wrapText="1"/>
      <protection locked="0"/>
    </xf>
    <xf numFmtId="9" fontId="24" fillId="0" borderId="2" xfId="19" applyNumberFormat="1" applyFont="1" applyBorder="1" applyAlignment="1" applyProtection="1">
      <alignment horizontal="center" vertical="center"/>
      <protection locked="0"/>
    </xf>
    <xf numFmtId="9" fontId="24" fillId="0" borderId="2" xfId="19" applyNumberFormat="1" applyFont="1" applyBorder="1" applyAlignment="1" applyProtection="1">
      <alignment horizontal="center" vertical="center" wrapText="1"/>
      <protection locked="0"/>
    </xf>
    <xf numFmtId="0" fontId="25" fillId="28" borderId="2" xfId="19" applyFont="1" applyFill="1" applyBorder="1" applyAlignment="1" applyProtection="1">
      <alignment vertical="center"/>
      <protection locked="0"/>
    </xf>
    <xf numFmtId="9" fontId="25" fillId="0" borderId="2" xfId="19" applyNumberFormat="1" applyFont="1" applyBorder="1" applyAlignment="1" applyProtection="1">
      <alignment horizontal="center" vertical="center" wrapText="1"/>
      <protection locked="0"/>
    </xf>
    <xf numFmtId="2" fontId="25" fillId="0" borderId="2" xfId="19" applyNumberFormat="1" applyFont="1" applyBorder="1" applyAlignment="1" applyProtection="1">
      <alignment horizontal="center" vertical="center" wrapText="1"/>
      <protection locked="0"/>
    </xf>
    <xf numFmtId="0" fontId="24" fillId="0" borderId="2" xfId="19" applyFont="1" applyBorder="1" applyAlignment="1" applyProtection="1">
      <alignment vertical="center" wrapText="1"/>
      <protection locked="0"/>
    </xf>
    <xf numFmtId="0" fontId="24" fillId="5" borderId="2" xfId="19" applyFont="1" applyFill="1" applyBorder="1" applyAlignment="1" applyProtection="1">
      <alignment vertical="center" wrapText="1"/>
      <protection locked="0"/>
    </xf>
    <xf numFmtId="0" fontId="24" fillId="5" borderId="26" xfId="19" applyFont="1" applyFill="1" applyBorder="1" applyAlignment="1">
      <alignment horizontal="center" vertical="center" wrapText="1"/>
    </xf>
    <xf numFmtId="0" fontId="24" fillId="0" borderId="26" xfId="19" applyFont="1" applyBorder="1" applyAlignment="1">
      <alignment vertical="center" wrapText="1"/>
    </xf>
    <xf numFmtId="0" fontId="29" fillId="0" borderId="26" xfId="19" applyFont="1" applyBorder="1" applyAlignment="1">
      <alignment horizontal="left" vertical="center" wrapText="1"/>
    </xf>
    <xf numFmtId="0" fontId="24" fillId="0" borderId="26" xfId="19" applyFont="1" applyBorder="1" applyAlignment="1">
      <alignment horizontal="center" vertical="center" wrapText="1"/>
    </xf>
    <xf numFmtId="0" fontId="30" fillId="0" borderId="26" xfId="19" applyFont="1" applyBorder="1" applyAlignment="1">
      <alignment vertical="center" wrapText="1"/>
    </xf>
    <xf numFmtId="167" fontId="24" fillId="0" borderId="26" xfId="19" applyNumberFormat="1" applyFont="1" applyBorder="1" applyAlignment="1">
      <alignment horizontal="center" vertical="center" wrapText="1"/>
    </xf>
    <xf numFmtId="0" fontId="24" fillId="0" borderId="26" xfId="19" applyFont="1" applyBorder="1" applyAlignment="1">
      <alignment horizontal="center" vertical="top" wrapText="1"/>
    </xf>
    <xf numFmtId="0" fontId="25" fillId="0" borderId="26" xfId="19" applyFont="1" applyBorder="1" applyAlignment="1">
      <alignment horizontal="center" vertical="center" wrapText="1"/>
    </xf>
    <xf numFmtId="44" fontId="24" fillId="0" borderId="26" xfId="12" applyFont="1" applyBorder="1" applyAlignment="1">
      <alignment vertical="center" wrapText="1"/>
    </xf>
    <xf numFmtId="9" fontId="25" fillId="0" borderId="26" xfId="19" applyNumberFormat="1" applyFont="1" applyBorder="1" applyAlignment="1">
      <alignment horizontal="center" vertical="center" wrapText="1"/>
    </xf>
    <xf numFmtId="9" fontId="24" fillId="0" borderId="26" xfId="19" applyNumberFormat="1" applyFont="1" applyBorder="1" applyAlignment="1">
      <alignment horizontal="center" vertical="center" wrapText="1"/>
    </xf>
    <xf numFmtId="164" fontId="24" fillId="0" borderId="26" xfId="19" applyNumberFormat="1" applyFont="1" applyBorder="1" applyAlignment="1">
      <alignment vertical="center" wrapText="1"/>
    </xf>
    <xf numFmtId="9" fontId="24" fillId="0" borderId="26" xfId="19" applyNumberFormat="1" applyFont="1" applyBorder="1" applyAlignment="1">
      <alignment vertical="center" wrapText="1"/>
    </xf>
    <xf numFmtId="0" fontId="24" fillId="0" borderId="26" xfId="19" applyFont="1" applyBorder="1" applyAlignment="1">
      <alignment horizontal="left" vertical="center" wrapText="1"/>
    </xf>
    <xf numFmtId="0" fontId="24" fillId="0" borderId="36" xfId="19" applyFont="1" applyBorder="1" applyAlignment="1">
      <alignment vertical="center" wrapText="1"/>
    </xf>
    <xf numFmtId="0" fontId="29" fillId="0" borderId="26" xfId="19" applyFont="1" applyBorder="1" applyAlignment="1">
      <alignment vertical="center" wrapText="1"/>
    </xf>
    <xf numFmtId="167" fontId="29" fillId="0" borderId="26" xfId="19" applyNumberFormat="1" applyFont="1" applyBorder="1" applyAlignment="1">
      <alignment horizontal="center" vertical="center" wrapText="1"/>
    </xf>
    <xf numFmtId="0" fontId="24" fillId="25" borderId="26" xfId="19" applyFont="1" applyFill="1" applyBorder="1" applyAlignment="1">
      <alignment horizontal="center" vertical="top" wrapText="1"/>
    </xf>
    <xf numFmtId="0" fontId="25" fillId="25" borderId="26" xfId="19" applyFont="1" applyFill="1" applyBorder="1" applyAlignment="1">
      <alignment horizontal="center" vertical="center" wrapText="1"/>
    </xf>
    <xf numFmtId="44" fontId="29" fillId="0" borderId="26" xfId="12" applyFont="1" applyBorder="1" applyAlignment="1">
      <alignment horizontal="center" vertical="center" wrapText="1"/>
    </xf>
    <xf numFmtId="0" fontId="24" fillId="25" borderId="26" xfId="19" applyFont="1" applyFill="1" applyBorder="1" applyAlignment="1">
      <alignment horizontal="center" vertical="center" wrapText="1"/>
    </xf>
    <xf numFmtId="44" fontId="24" fillId="0" borderId="26" xfId="12" applyFont="1" applyBorder="1" applyAlignment="1">
      <alignment horizontal="center" vertical="center" wrapText="1"/>
    </xf>
    <xf numFmtId="0" fontId="24" fillId="0" borderId="36" xfId="19" applyFont="1" applyBorder="1" applyAlignment="1">
      <alignment horizontal="left" vertical="center" wrapText="1"/>
    </xf>
    <xf numFmtId="0" fontId="24" fillId="0" borderId="31" xfId="19" applyFont="1" applyBorder="1" applyAlignment="1">
      <alignment horizontal="left" vertical="center" wrapText="1"/>
    </xf>
    <xf numFmtId="0" fontId="24" fillId="0" borderId="1" xfId="19" applyFont="1" applyAlignment="1">
      <alignment horizontal="left" vertical="center" wrapText="1"/>
    </xf>
    <xf numFmtId="167" fontId="24" fillId="0" borderId="26" xfId="19" applyNumberFormat="1" applyFont="1" applyBorder="1" applyAlignment="1">
      <alignment horizontal="center" vertical="center" wrapText="1" readingOrder="1"/>
    </xf>
    <xf numFmtId="0" fontId="25" fillId="0" borderId="26" xfId="19" applyFont="1" applyBorder="1" applyAlignment="1">
      <alignment wrapText="1"/>
    </xf>
    <xf numFmtId="164" fontId="24" fillId="28" borderId="26" xfId="19" applyNumberFormat="1" applyFont="1" applyFill="1" applyBorder="1" applyAlignment="1">
      <alignment vertical="center" wrapText="1"/>
    </xf>
    <xf numFmtId="44" fontId="24" fillId="29" borderId="26" xfId="12" applyFont="1" applyFill="1" applyBorder="1" applyAlignment="1">
      <alignment vertical="center" wrapText="1"/>
    </xf>
    <xf numFmtId="1" fontId="24" fillId="0" borderId="26" xfId="19" applyNumberFormat="1" applyFont="1" applyBorder="1" applyAlignment="1">
      <alignment vertical="center" wrapText="1"/>
    </xf>
    <xf numFmtId="1" fontId="24" fillId="0" borderId="26" xfId="19" applyNumberFormat="1" applyFont="1" applyBorder="1" applyAlignment="1">
      <alignment horizontal="center" vertical="center" wrapText="1"/>
    </xf>
    <xf numFmtId="0" fontId="24" fillId="0" borderId="30" xfId="19" applyFont="1" applyBorder="1" applyAlignment="1">
      <alignment horizontal="left" vertical="center" wrapText="1"/>
    </xf>
    <xf numFmtId="0" fontId="34" fillId="0" borderId="26" xfId="19" applyFont="1" applyBorder="1" applyAlignment="1">
      <alignment vertical="center" wrapText="1"/>
    </xf>
    <xf numFmtId="0" fontId="32" fillId="0" borderId="26" xfId="19" applyFont="1" applyBorder="1" applyAlignment="1">
      <alignment vertical="center" wrapText="1"/>
    </xf>
    <xf numFmtId="0" fontId="24" fillId="0" borderId="26" xfId="19" applyFont="1" applyBorder="1" applyAlignment="1">
      <alignment wrapText="1"/>
    </xf>
    <xf numFmtId="0" fontId="24" fillId="0" borderId="36" xfId="19" applyFont="1" applyBorder="1" applyAlignment="1">
      <alignment horizontal="center" vertical="center" wrapText="1"/>
    </xf>
    <xf numFmtId="0" fontId="24" fillId="5" borderId="31" xfId="19" applyFont="1" applyFill="1" applyBorder="1" applyAlignment="1">
      <alignment horizontal="center" vertical="center" wrapText="1"/>
    </xf>
    <xf numFmtId="0" fontId="32" fillId="0" borderId="26" xfId="19" applyFont="1" applyBorder="1" applyAlignment="1">
      <alignment horizontal="center" vertical="center" wrapText="1"/>
    </xf>
    <xf numFmtId="0" fontId="24" fillId="0" borderId="34" xfId="19" applyFont="1" applyBorder="1" applyAlignment="1">
      <alignment vertical="center" wrapText="1"/>
    </xf>
    <xf numFmtId="169" fontId="24" fillId="0" borderId="26" xfId="19" applyNumberFormat="1" applyFont="1" applyBorder="1" applyAlignment="1">
      <alignment horizontal="center" vertical="center" wrapText="1"/>
    </xf>
    <xf numFmtId="44" fontId="24" fillId="24" borderId="26" xfId="12" applyFont="1" applyFill="1" applyBorder="1" applyAlignment="1">
      <alignment horizontal="center" vertical="center" wrapText="1"/>
    </xf>
    <xf numFmtId="9" fontId="24" fillId="24" borderId="26" xfId="19" applyNumberFormat="1" applyFont="1" applyFill="1" applyBorder="1" applyAlignment="1">
      <alignment horizontal="center" vertical="center" wrapText="1"/>
    </xf>
    <xf numFmtId="0" fontId="24" fillId="24" borderId="26" xfId="19" applyFont="1" applyFill="1" applyBorder="1" applyAlignment="1">
      <alignment horizontal="center" vertical="center" wrapText="1"/>
    </xf>
    <xf numFmtId="0" fontId="24" fillId="24" borderId="26" xfId="19" applyFont="1" applyFill="1" applyBorder="1" applyAlignment="1">
      <alignment horizontal="left" vertical="center" wrapText="1"/>
    </xf>
    <xf numFmtId="169" fontId="24" fillId="0" borderId="26" xfId="19" applyNumberFormat="1" applyFont="1" applyBorder="1" applyAlignment="1">
      <alignment vertical="center" wrapText="1"/>
    </xf>
    <xf numFmtId="0" fontId="24" fillId="0" borderId="36" xfId="19" applyFont="1" applyBorder="1" applyAlignment="1">
      <alignment horizontal="left" vertical="top" wrapText="1"/>
    </xf>
    <xf numFmtId="9" fontId="24" fillId="0" borderId="26" xfId="19" applyNumberFormat="1" applyFont="1" applyBorder="1" applyAlignment="1">
      <alignment wrapText="1"/>
    </xf>
    <xf numFmtId="0" fontId="24" fillId="5" borderId="2" xfId="19" applyFont="1" applyFill="1" applyBorder="1" applyAlignment="1">
      <alignment horizontal="center" vertical="center"/>
    </xf>
    <xf numFmtId="0" fontId="29" fillId="0" borderId="34" xfId="8" applyFont="1" applyBorder="1" applyAlignment="1" applyProtection="1">
      <alignment vertical="top" wrapText="1"/>
      <protection locked="0"/>
    </xf>
    <xf numFmtId="44" fontId="25" fillId="0" borderId="2" xfId="12" applyFont="1" applyBorder="1" applyAlignment="1" applyProtection="1">
      <alignment horizontal="center" vertical="center" wrapText="1"/>
      <protection locked="0"/>
    </xf>
    <xf numFmtId="44" fontId="25" fillId="0" borderId="22" xfId="12" applyFont="1" applyBorder="1" applyAlignment="1">
      <alignment horizontal="center" vertical="center" wrapText="1"/>
    </xf>
    <xf numFmtId="44" fontId="25" fillId="0" borderId="2" xfId="12" applyFont="1" applyBorder="1" applyAlignment="1" applyProtection="1">
      <alignment vertical="center" wrapText="1"/>
      <protection locked="0"/>
    </xf>
    <xf numFmtId="44" fontId="29" fillId="0" borderId="2" xfId="12" applyFont="1" applyBorder="1" applyAlignment="1" applyProtection="1">
      <alignment horizontal="center" vertical="center" wrapText="1"/>
      <protection locked="0"/>
    </xf>
    <xf numFmtId="44" fontId="24" fillId="0" borderId="2" xfId="12" applyFont="1" applyBorder="1" applyAlignment="1" applyProtection="1">
      <alignment vertical="center" wrapText="1"/>
      <protection locked="0"/>
    </xf>
    <xf numFmtId="44" fontId="25" fillId="0" borderId="2" xfId="12" applyFont="1" applyFill="1" applyBorder="1" applyAlignment="1" applyProtection="1">
      <alignment horizontal="center" vertical="center" wrapText="1"/>
      <protection locked="0"/>
    </xf>
    <xf numFmtId="44" fontId="25" fillId="0" borderId="22" xfId="12" applyFont="1" applyFill="1" applyBorder="1" applyAlignment="1">
      <alignment horizontal="center" vertical="center" wrapText="1"/>
    </xf>
    <xf numFmtId="0" fontId="25" fillId="0" borderId="2" xfId="19" applyFont="1" applyBorder="1" applyAlignment="1">
      <alignment horizontal="center" vertical="center" wrapText="1"/>
    </xf>
    <xf numFmtId="0" fontId="3" fillId="0" borderId="1" xfId="19" applyFont="1"/>
    <xf numFmtId="0" fontId="29" fillId="27" borderId="34" xfId="8" applyFont="1" applyFill="1" applyBorder="1" applyAlignment="1" applyProtection="1">
      <alignment vertical="top" wrapText="1"/>
      <protection locked="0"/>
    </xf>
    <xf numFmtId="0" fontId="25" fillId="27" borderId="2" xfId="19" applyFont="1" applyFill="1" applyBorder="1" applyAlignment="1" applyProtection="1">
      <alignment horizontal="center" vertical="center" wrapText="1"/>
      <protection locked="0"/>
    </xf>
    <xf numFmtId="44" fontId="25" fillId="27" borderId="2" xfId="12" applyFont="1" applyFill="1" applyBorder="1" applyAlignment="1" applyProtection="1">
      <alignment horizontal="center" vertical="center" wrapText="1"/>
      <protection locked="0"/>
    </xf>
    <xf numFmtId="44" fontId="29" fillId="0" borderId="2" xfId="12" applyFont="1" applyBorder="1" applyAlignment="1" applyProtection="1">
      <alignment vertical="center" wrapText="1"/>
      <protection locked="0"/>
    </xf>
    <xf numFmtId="0" fontId="29" fillId="5" borderId="40" xfId="8" applyFont="1" applyFill="1" applyBorder="1" applyAlignment="1" applyProtection="1">
      <alignment vertical="center" wrapText="1"/>
      <protection locked="0"/>
    </xf>
    <xf numFmtId="0" fontId="25" fillId="5" borderId="12" xfId="19" applyFont="1" applyFill="1" applyBorder="1" applyAlignment="1" applyProtection="1">
      <alignment horizontal="center" vertical="center" wrapText="1"/>
      <protection locked="0"/>
    </xf>
    <xf numFmtId="3" fontId="25" fillId="5" borderId="12" xfId="8" applyNumberFormat="1" applyFont="1" applyFill="1" applyBorder="1" applyAlignment="1" applyProtection="1">
      <alignment horizontal="center" vertical="center" wrapText="1"/>
      <protection locked="0"/>
    </xf>
    <xf numFmtId="44" fontId="25" fillId="5" borderId="12" xfId="12" applyFont="1" applyFill="1" applyBorder="1" applyAlignment="1" applyProtection="1">
      <alignment horizontal="center" vertical="center" wrapText="1"/>
      <protection locked="0"/>
    </xf>
    <xf numFmtId="44" fontId="25" fillId="5" borderId="23" xfId="12" applyFont="1" applyFill="1" applyBorder="1" applyAlignment="1">
      <alignment horizontal="center" vertical="center" wrapText="1"/>
    </xf>
    <xf numFmtId="44" fontId="25" fillId="5" borderId="12" xfId="12" applyFont="1" applyFill="1" applyBorder="1" applyAlignment="1" applyProtection="1">
      <alignment vertical="center" wrapText="1"/>
      <protection locked="0"/>
    </xf>
    <xf numFmtId="44" fontId="24" fillId="5" borderId="12" xfId="12" applyFont="1" applyFill="1" applyBorder="1" applyAlignment="1" applyProtection="1">
      <alignment vertical="center" wrapText="1"/>
      <protection locked="0"/>
    </xf>
    <xf numFmtId="0" fontId="24" fillId="5" borderId="1" xfId="19" applyFont="1" applyFill="1" applyAlignment="1">
      <alignment horizontal="left" vertical="center" wrapText="1"/>
    </xf>
    <xf numFmtId="44" fontId="24" fillId="5" borderId="2" xfId="12" applyFont="1" applyFill="1" applyBorder="1" applyAlignment="1" applyProtection="1">
      <alignment vertical="center" wrapText="1"/>
      <protection locked="0"/>
    </xf>
    <xf numFmtId="0" fontId="24" fillId="5" borderId="14" xfId="19" applyFont="1" applyFill="1" applyBorder="1"/>
    <xf numFmtId="14" fontId="29" fillId="23" borderId="2" xfId="19" applyNumberFormat="1" applyFont="1" applyFill="1" applyBorder="1" applyAlignment="1">
      <alignment vertical="center" wrapText="1"/>
    </xf>
    <xf numFmtId="0" fontId="29" fillId="23" borderId="2" xfId="19" applyFont="1" applyFill="1" applyBorder="1" applyAlignment="1">
      <alignment horizontal="center" vertical="center" wrapText="1"/>
    </xf>
    <xf numFmtId="3" fontId="25" fillId="5" borderId="2" xfId="8" applyNumberFormat="1" applyFont="1" applyFill="1" applyBorder="1" applyAlignment="1" applyProtection="1">
      <alignment horizontal="center" vertical="center" wrapText="1"/>
      <protection locked="0"/>
    </xf>
    <xf numFmtId="44" fontId="25" fillId="5" borderId="2" xfId="12" applyFont="1" applyFill="1" applyBorder="1" applyAlignment="1" applyProtection="1">
      <alignment horizontal="center" vertical="center" wrapText="1"/>
      <protection locked="0"/>
    </xf>
    <xf numFmtId="44" fontId="25" fillId="5" borderId="2" xfId="12" applyFont="1" applyFill="1" applyBorder="1" applyAlignment="1">
      <alignment horizontal="center" vertical="center" wrapText="1"/>
    </xf>
    <xf numFmtId="44" fontId="25" fillId="5" borderId="2" xfId="12" applyFont="1" applyFill="1" applyBorder="1" applyAlignment="1" applyProtection="1">
      <alignment vertical="center" wrapText="1"/>
      <protection locked="0"/>
    </xf>
    <xf numFmtId="44" fontId="29" fillId="5" borderId="2" xfId="12" applyFont="1" applyFill="1" applyBorder="1" applyAlignment="1" applyProtection="1">
      <alignment vertical="center" wrapText="1"/>
      <protection locked="0"/>
    </xf>
    <xf numFmtId="14" fontId="29" fillId="23" borderId="2" xfId="19" applyNumberFormat="1" applyFont="1" applyFill="1" applyBorder="1" applyAlignment="1">
      <alignment horizontal="center" vertical="center" wrapText="1"/>
    </xf>
    <xf numFmtId="0" fontId="29" fillId="23" borderId="2" xfId="19" applyFont="1" applyFill="1" applyBorder="1" applyAlignment="1">
      <alignment horizontal="left" vertical="center" wrapText="1"/>
    </xf>
    <xf numFmtId="0" fontId="29" fillId="5" borderId="2" xfId="19" applyFont="1" applyFill="1" applyBorder="1" applyAlignment="1">
      <alignment horizontal="center" vertical="center"/>
    </xf>
    <xf numFmtId="0" fontId="25" fillId="0" borderId="34" xfId="19" applyFont="1" applyBorder="1" applyAlignment="1">
      <alignment horizontal="center" vertical="center" wrapText="1"/>
    </xf>
    <xf numFmtId="0" fontId="25" fillId="0" borderId="26" xfId="19" applyFont="1" applyBorder="1" applyAlignment="1">
      <alignment horizontal="left" vertical="center" wrapText="1"/>
    </xf>
    <xf numFmtId="0" fontId="25" fillId="0" borderId="26" xfId="19" applyFont="1" applyBorder="1" applyAlignment="1">
      <alignment vertical="center" wrapText="1"/>
    </xf>
    <xf numFmtId="14" fontId="29" fillId="0" borderId="26" xfId="19" applyNumberFormat="1" applyFont="1" applyBorder="1" applyAlignment="1">
      <alignment horizontal="center" vertical="center" wrapText="1"/>
    </xf>
    <xf numFmtId="0" fontId="29" fillId="0" borderId="26" xfId="19" applyFont="1" applyBorder="1" applyAlignment="1">
      <alignment horizontal="center" vertical="center" wrapText="1"/>
    </xf>
    <xf numFmtId="44" fontId="25" fillId="0" borderId="26" xfId="12" applyFont="1" applyFill="1" applyBorder="1" applyAlignment="1">
      <alignment vertical="center" wrapText="1"/>
    </xf>
    <xf numFmtId="44" fontId="29" fillId="0" borderId="26" xfId="12" applyFont="1" applyFill="1" applyBorder="1" applyAlignment="1">
      <alignment vertical="center" wrapText="1"/>
    </xf>
    <xf numFmtId="9" fontId="29" fillId="0" borderId="26" xfId="19" applyNumberFormat="1" applyFont="1" applyBorder="1" applyAlignment="1">
      <alignment vertical="center" wrapText="1"/>
    </xf>
    <xf numFmtId="0" fontId="35" fillId="0" borderId="26" xfId="19" applyFont="1" applyBorder="1" applyAlignment="1">
      <alignment horizontal="center" vertical="center" wrapText="1"/>
    </xf>
    <xf numFmtId="0" fontId="24" fillId="0" borderId="1" xfId="19" applyFont="1"/>
    <xf numFmtId="0" fontId="36" fillId="0" borderId="26" xfId="19" applyFont="1" applyBorder="1" applyAlignment="1">
      <alignment horizontal="center" vertical="center" wrapText="1"/>
    </xf>
    <xf numFmtId="44" fontId="29" fillId="0" borderId="2" xfId="12" applyFont="1" applyFill="1" applyBorder="1" applyAlignment="1" applyProtection="1">
      <alignment vertical="center"/>
      <protection locked="0"/>
    </xf>
    <xf numFmtId="164" fontId="29" fillId="0" borderId="2" xfId="19" applyNumberFormat="1" applyFont="1" applyBorder="1" applyAlignment="1" applyProtection="1">
      <alignment vertical="center"/>
      <protection locked="0"/>
    </xf>
    <xf numFmtId="0" fontId="25" fillId="0" borderId="48" xfId="19" applyFont="1" applyBorder="1" applyAlignment="1">
      <alignment horizontal="left" vertical="center" wrapText="1"/>
    </xf>
    <xf numFmtId="0" fontId="25" fillId="0" borderId="40" xfId="19" applyFont="1" applyBorder="1" applyAlignment="1">
      <alignment vertical="center" wrapText="1"/>
    </xf>
    <xf numFmtId="0" fontId="29" fillId="0" borderId="40" xfId="19" applyFont="1" applyBorder="1" applyAlignment="1">
      <alignment vertical="center" wrapText="1"/>
    </xf>
    <xf numFmtId="44" fontId="25" fillId="0" borderId="31" xfId="12" applyFont="1" applyFill="1" applyBorder="1" applyAlignment="1">
      <alignment vertical="center" wrapText="1"/>
    </xf>
    <xf numFmtId="0" fontId="25" fillId="0" borderId="31" xfId="19" applyFont="1" applyBorder="1" applyAlignment="1">
      <alignment horizontal="center" vertical="center" wrapText="1"/>
    </xf>
    <xf numFmtId="0" fontId="29" fillId="0" borderId="31" xfId="19" applyFont="1" applyBorder="1" applyAlignment="1">
      <alignment horizontal="center" vertical="center" wrapText="1"/>
    </xf>
    <xf numFmtId="0" fontId="36" fillId="0" borderId="36" xfId="19" applyFont="1" applyBorder="1" applyAlignment="1">
      <alignment horizontal="center" vertical="center" wrapText="1"/>
    </xf>
    <xf numFmtId="44" fontId="25" fillId="0" borderId="26" xfId="12" applyFont="1" applyFill="1" applyBorder="1" applyAlignment="1">
      <alignment horizontal="center" vertical="center" wrapText="1"/>
    </xf>
    <xf numFmtId="0" fontId="29" fillId="28" borderId="2" xfId="19" applyFont="1" applyFill="1" applyBorder="1" applyAlignment="1">
      <alignment horizontal="center" vertical="center"/>
    </xf>
    <xf numFmtId="0" fontId="25" fillId="28" borderId="34" xfId="19" applyFont="1" applyFill="1" applyBorder="1" applyAlignment="1">
      <alignment horizontal="center" vertical="center" wrapText="1"/>
    </xf>
    <xf numFmtId="0" fontId="25" fillId="28" borderId="26" xfId="19" applyFont="1" applyFill="1" applyBorder="1" applyAlignment="1">
      <alignment horizontal="left" vertical="center" wrapText="1"/>
    </xf>
    <xf numFmtId="0" fontId="29" fillId="0" borderId="36" xfId="19" applyFont="1" applyBorder="1" applyAlignment="1">
      <alignment horizontal="center" vertical="center" wrapText="1"/>
    </xf>
    <xf numFmtId="1" fontId="25" fillId="0" borderId="26" xfId="19" applyNumberFormat="1" applyFont="1" applyBorder="1" applyAlignment="1">
      <alignment horizontal="center" vertical="center" wrapText="1"/>
    </xf>
    <xf numFmtId="44" fontId="25" fillId="0" borderId="30" xfId="12" applyFont="1" applyFill="1" applyBorder="1" applyAlignment="1">
      <alignment horizontal="center" vertical="center" wrapText="1"/>
    </xf>
    <xf numFmtId="1" fontId="29" fillId="0" borderId="26" xfId="19" applyNumberFormat="1" applyFont="1" applyBorder="1" applyAlignment="1">
      <alignment horizontal="center" vertical="center" wrapText="1"/>
    </xf>
    <xf numFmtId="0" fontId="25" fillId="0" borderId="37" xfId="19" applyFont="1" applyBorder="1" applyAlignment="1">
      <alignment horizontal="left" vertical="center" wrapText="1"/>
    </xf>
    <xf numFmtId="0" fontId="25" fillId="0" borderId="36" xfId="19" applyFont="1" applyBorder="1" applyAlignment="1">
      <alignment horizontal="left" vertical="center" wrapText="1"/>
    </xf>
    <xf numFmtId="0" fontId="29" fillId="0" borderId="36" xfId="19" applyFont="1" applyBorder="1" applyAlignment="1">
      <alignment horizontal="left" vertical="center" wrapText="1"/>
    </xf>
    <xf numFmtId="44" fontId="25" fillId="0" borderId="30" xfId="12" applyFont="1" applyFill="1" applyBorder="1" applyAlignment="1">
      <alignment vertical="center" wrapText="1"/>
    </xf>
    <xf numFmtId="0" fontId="25" fillId="0" borderId="30" xfId="19" applyFont="1" applyBorder="1" applyAlignment="1">
      <alignment horizontal="center" vertical="center" wrapText="1"/>
    </xf>
    <xf numFmtId="0" fontId="29" fillId="0" borderId="30" xfId="19" applyFont="1" applyBorder="1" applyAlignment="1">
      <alignment horizontal="center" vertical="center" wrapText="1"/>
    </xf>
    <xf numFmtId="0" fontId="24" fillId="0" borderId="22" xfId="19" applyFont="1" applyBorder="1"/>
    <xf numFmtId="0" fontId="29" fillId="5" borderId="34" xfId="3" applyFont="1" applyFill="1" applyBorder="1" applyAlignment="1" applyProtection="1">
      <alignment vertical="top" wrapText="1"/>
      <protection locked="0"/>
    </xf>
    <xf numFmtId="44" fontId="24" fillId="5" borderId="2" xfId="12" applyFont="1" applyFill="1" applyBorder="1" applyProtection="1">
      <protection locked="0"/>
    </xf>
    <xf numFmtId="44" fontId="24" fillId="5" borderId="2" xfId="12" applyFont="1" applyFill="1" applyBorder="1" applyAlignment="1" applyProtection="1">
      <alignment horizontal="center" vertical="center"/>
      <protection locked="0"/>
    </xf>
    <xf numFmtId="44" fontId="25" fillId="5" borderId="2" xfId="12" applyFont="1" applyFill="1" applyBorder="1" applyAlignment="1">
      <alignment vertical="center"/>
    </xf>
    <xf numFmtId="44" fontId="24" fillId="5" borderId="2" xfId="12" applyFont="1" applyFill="1" applyBorder="1" applyAlignment="1" applyProtection="1">
      <alignment vertical="center"/>
      <protection locked="0"/>
    </xf>
    <xf numFmtId="0" fontId="25" fillId="5" borderId="2" xfId="3" applyFont="1" applyFill="1" applyBorder="1" applyAlignment="1" applyProtection="1">
      <alignment vertical="center"/>
      <protection locked="0"/>
    </xf>
    <xf numFmtId="44" fontId="24" fillId="5" borderId="2" xfId="12" applyFont="1" applyFill="1" applyBorder="1" applyAlignment="1" applyProtection="1">
      <alignment horizontal="center" vertical="center" wrapText="1"/>
      <protection locked="0"/>
    </xf>
    <xf numFmtId="0" fontId="24" fillId="5" borderId="14" xfId="3" applyFont="1" applyFill="1" applyBorder="1" applyProtection="1">
      <protection locked="0"/>
    </xf>
    <xf numFmtId="0" fontId="24" fillId="5" borderId="2" xfId="19" applyFont="1" applyFill="1" applyBorder="1" applyAlignment="1" applyProtection="1">
      <alignment wrapText="1"/>
      <protection locked="0"/>
    </xf>
    <xf numFmtId="0" fontId="24" fillId="5" borderId="30" xfId="19" applyFont="1" applyFill="1" applyBorder="1" applyAlignment="1" applyProtection="1">
      <alignment horizontal="left" vertical="center" wrapText="1"/>
      <protection locked="0"/>
    </xf>
    <xf numFmtId="0" fontId="24" fillId="5" borderId="9" xfId="19" applyFont="1" applyFill="1" applyBorder="1" applyAlignment="1" applyProtection="1">
      <alignment horizontal="center" vertical="center" wrapText="1"/>
      <protection locked="0"/>
    </xf>
    <xf numFmtId="0" fontId="24" fillId="5" borderId="9" xfId="19" applyFont="1" applyFill="1" applyBorder="1" applyAlignment="1" applyProtection="1">
      <alignment horizontal="center" vertical="center"/>
      <protection locked="0"/>
    </xf>
    <xf numFmtId="0" fontId="25" fillId="5" borderId="9" xfId="3" applyFont="1" applyFill="1" applyBorder="1" applyProtection="1">
      <protection locked="0"/>
    </xf>
    <xf numFmtId="44" fontId="24" fillId="5" borderId="9" xfId="12" applyFont="1" applyFill="1" applyBorder="1" applyProtection="1">
      <protection locked="0"/>
    </xf>
    <xf numFmtId="1" fontId="25" fillId="5" borderId="9" xfId="19" applyNumberFormat="1" applyFont="1" applyFill="1" applyBorder="1" applyAlignment="1" applyProtection="1">
      <alignment horizontal="center" vertical="center"/>
      <protection locked="0"/>
    </xf>
    <xf numFmtId="44" fontId="24" fillId="5" borderId="9" xfId="12" applyFont="1" applyFill="1" applyBorder="1" applyAlignment="1" applyProtection="1">
      <alignment horizontal="center" vertical="center"/>
      <protection locked="0"/>
    </xf>
    <xf numFmtId="1" fontId="24" fillId="5" borderId="9" xfId="19" applyNumberFormat="1" applyFont="1" applyFill="1" applyBorder="1" applyAlignment="1" applyProtection="1">
      <alignment horizontal="center" vertical="center"/>
      <protection locked="0"/>
    </xf>
    <xf numFmtId="44" fontId="24" fillId="5" borderId="9" xfId="12" applyFont="1" applyFill="1" applyBorder="1" applyAlignment="1" applyProtection="1">
      <alignment vertical="center"/>
      <protection locked="0"/>
    </xf>
    <xf numFmtId="0" fontId="24" fillId="5" borderId="12" xfId="19" applyFont="1" applyFill="1" applyBorder="1" applyAlignment="1" applyProtection="1">
      <alignment horizontal="center" vertical="center" wrapText="1"/>
      <protection locked="0"/>
    </xf>
    <xf numFmtId="0" fontId="24" fillId="5" borderId="12" xfId="19" applyFont="1" applyFill="1" applyBorder="1" applyAlignment="1" applyProtection="1">
      <alignment horizontal="center" vertical="center"/>
      <protection locked="0"/>
    </xf>
    <xf numFmtId="44" fontId="24" fillId="5" borderId="12" xfId="12" applyFont="1" applyFill="1" applyBorder="1" applyProtection="1">
      <protection locked="0"/>
    </xf>
    <xf numFmtId="9" fontId="25" fillId="5" borderId="12" xfId="19" applyNumberFormat="1" applyFont="1" applyFill="1" applyBorder="1" applyAlignment="1" applyProtection="1">
      <alignment horizontal="center" vertical="center"/>
      <protection locked="0"/>
    </xf>
    <xf numFmtId="44" fontId="24" fillId="5" borderId="12" xfId="12" applyFont="1" applyFill="1" applyBorder="1" applyAlignment="1" applyProtection="1">
      <alignment horizontal="center" vertical="center"/>
      <protection locked="0"/>
    </xf>
    <xf numFmtId="9" fontId="24" fillId="5" borderId="12" xfId="19" applyNumberFormat="1" applyFont="1" applyFill="1" applyBorder="1" applyAlignment="1" applyProtection="1">
      <alignment horizontal="center" vertical="center"/>
      <protection locked="0"/>
    </xf>
    <xf numFmtId="9" fontId="24" fillId="5" borderId="1" xfId="19" applyNumberFormat="1" applyFont="1" applyFill="1" applyAlignment="1" applyProtection="1">
      <alignment horizontal="center" vertical="center" wrapText="1"/>
      <protection locked="0"/>
    </xf>
    <xf numFmtId="44" fontId="25" fillId="5" borderId="23" xfId="12" applyFont="1" applyFill="1" applyBorder="1" applyAlignment="1">
      <alignment vertical="center"/>
    </xf>
    <xf numFmtId="44" fontId="24" fillId="5" borderId="12" xfId="12" applyFont="1" applyFill="1" applyBorder="1" applyAlignment="1" applyProtection="1">
      <alignment vertical="center"/>
      <protection locked="0"/>
    </xf>
    <xf numFmtId="0" fontId="25" fillId="5" borderId="12" xfId="3" applyFont="1" applyFill="1" applyBorder="1" applyAlignment="1" applyProtection="1">
      <alignment vertical="center"/>
      <protection locked="0"/>
    </xf>
    <xf numFmtId="44" fontId="24" fillId="5" borderId="12" xfId="12" applyFont="1" applyFill="1" applyBorder="1" applyAlignment="1" applyProtection="1">
      <alignment horizontal="center" vertical="center" wrapText="1"/>
      <protection locked="0"/>
    </xf>
    <xf numFmtId="0" fontId="24" fillId="5" borderId="12" xfId="19" applyFont="1" applyFill="1" applyBorder="1" applyAlignment="1" applyProtection="1">
      <alignment vertical="center" wrapText="1"/>
      <protection locked="0"/>
    </xf>
    <xf numFmtId="0" fontId="24" fillId="5" borderId="16" xfId="3" applyFont="1" applyFill="1" applyBorder="1" applyProtection="1">
      <protection locked="0"/>
    </xf>
    <xf numFmtId="0" fontId="24" fillId="5" borderId="2" xfId="19" applyFont="1" applyFill="1" applyBorder="1" applyProtection="1">
      <protection locked="0"/>
    </xf>
    <xf numFmtId="0" fontId="25" fillId="5" borderId="12" xfId="3" applyFont="1" applyFill="1" applyBorder="1" applyAlignment="1" applyProtection="1">
      <alignment horizontal="center" vertical="center"/>
      <protection locked="0"/>
    </xf>
    <xf numFmtId="0" fontId="24" fillId="5" borderId="2" xfId="19" applyFont="1" applyFill="1" applyBorder="1" applyAlignment="1" applyProtection="1">
      <alignment horizontal="left" vertical="center" wrapText="1"/>
      <protection locked="0"/>
    </xf>
    <xf numFmtId="0" fontId="24" fillId="5" borderId="14" xfId="3" applyFont="1" applyFill="1" applyBorder="1" applyAlignment="1" applyProtection="1">
      <alignment horizontal="left" vertical="top" wrapText="1"/>
      <protection locked="0"/>
    </xf>
    <xf numFmtId="0" fontId="39" fillId="0" borderId="2" xfId="19" applyFont="1" applyBorder="1" applyAlignment="1" applyProtection="1">
      <alignment horizontal="center" vertical="center"/>
      <protection locked="0"/>
    </xf>
    <xf numFmtId="0" fontId="40" fillId="0" borderId="2" xfId="19" applyFont="1" applyBorder="1" applyAlignment="1" applyProtection="1">
      <alignment vertical="center" wrapText="1"/>
      <protection locked="0"/>
    </xf>
    <xf numFmtId="0" fontId="39" fillId="0" borderId="2" xfId="19" applyFont="1" applyBorder="1" applyProtection="1">
      <protection locked="0"/>
    </xf>
    <xf numFmtId="14" fontId="3" fillId="0" borderId="2" xfId="19" applyNumberFormat="1" applyFont="1" applyBorder="1" applyAlignment="1" applyProtection="1">
      <alignment horizontal="center" wrapText="1"/>
      <protection locked="0"/>
    </xf>
    <xf numFmtId="0" fontId="3" fillId="0" borderId="2" xfId="19" applyFont="1" applyBorder="1" applyAlignment="1" applyProtection="1">
      <alignment horizontal="center" wrapText="1"/>
      <protection locked="0"/>
    </xf>
    <xf numFmtId="0" fontId="41" fillId="0" borderId="2" xfId="19" applyFont="1" applyBorder="1" applyAlignment="1" applyProtection="1">
      <alignment horizontal="center" vertical="center"/>
      <protection locked="0"/>
    </xf>
    <xf numFmtId="44" fontId="39" fillId="0" borderId="2" xfId="12" applyFont="1" applyFill="1" applyBorder="1" applyAlignment="1" applyProtection="1">
      <alignment vertical="center"/>
      <protection locked="0"/>
    </xf>
    <xf numFmtId="0" fontId="39" fillId="0" borderId="2" xfId="19" applyFont="1" applyBorder="1" applyAlignment="1" applyProtection="1">
      <alignment vertical="center"/>
      <protection locked="0"/>
    </xf>
    <xf numFmtId="44" fontId="3" fillId="0" borderId="22" xfId="12" applyFont="1" applyFill="1" applyBorder="1" applyAlignment="1">
      <alignment vertical="center"/>
    </xf>
    <xf numFmtId="9" fontId="0" fillId="0" borderId="2" xfId="9" applyFont="1" applyFill="1" applyBorder="1" applyAlignment="1" applyProtection="1">
      <alignment vertical="center"/>
    </xf>
    <xf numFmtId="9" fontId="40" fillId="0" borderId="2" xfId="9" applyFont="1" applyFill="1" applyBorder="1" applyAlignment="1" applyProtection="1">
      <alignment horizontal="center" vertical="center" wrapText="1"/>
    </xf>
    <xf numFmtId="0" fontId="14" fillId="0" borderId="2" xfId="19" applyBorder="1" applyProtection="1">
      <protection locked="0"/>
    </xf>
    <xf numFmtId="44" fontId="0" fillId="0" borderId="2" xfId="12" applyFont="1" applyFill="1" applyBorder="1" applyAlignment="1" applyProtection="1">
      <alignment vertical="center"/>
      <protection locked="0"/>
    </xf>
    <xf numFmtId="0" fontId="40" fillId="0" borderId="2" xfId="19" applyFont="1" applyBorder="1" applyAlignment="1" applyProtection="1">
      <alignment horizontal="center" vertical="center" wrapText="1"/>
      <protection locked="0"/>
    </xf>
    <xf numFmtId="0" fontId="40" fillId="0" borderId="2" xfId="19" applyFont="1" applyBorder="1" applyAlignment="1" applyProtection="1">
      <alignment vertical="center"/>
      <protection locked="0"/>
    </xf>
    <xf numFmtId="0" fontId="14" fillId="0" borderId="2" xfId="19" applyBorder="1" applyAlignment="1" applyProtection="1">
      <alignment vertical="center"/>
      <protection locked="0"/>
    </xf>
    <xf numFmtId="0" fontId="14" fillId="0" borderId="15" xfId="19" applyBorder="1" applyAlignment="1" applyProtection="1">
      <alignment horizontal="center" vertical="center" wrapText="1"/>
      <protection locked="0"/>
    </xf>
    <xf numFmtId="0" fontId="10" fillId="0" borderId="2" xfId="1" applyFont="1" applyBorder="1" applyAlignment="1" applyProtection="1">
      <alignment vertical="center" wrapText="1"/>
      <protection locked="0"/>
    </xf>
    <xf numFmtId="0" fontId="14" fillId="0" borderId="1" xfId="19" applyAlignment="1">
      <alignment horizontal="center" vertical="center" wrapText="1"/>
    </xf>
    <xf numFmtId="0" fontId="17" fillId="0" borderId="2" xfId="19" applyFont="1" applyBorder="1" applyAlignment="1" applyProtection="1">
      <alignment horizontal="center" vertical="top" wrapText="1"/>
      <protection locked="0"/>
    </xf>
    <xf numFmtId="0" fontId="14" fillId="0" borderId="2" xfId="19" applyBorder="1" applyAlignment="1" applyProtection="1">
      <alignment horizontal="center" vertical="top" wrapText="1"/>
      <protection locked="0"/>
    </xf>
    <xf numFmtId="165" fontId="3" fillId="0" borderId="2" xfId="19" applyNumberFormat="1" applyFont="1" applyBorder="1" applyAlignment="1" applyProtection="1">
      <alignment horizontal="center" vertical="center" wrapText="1"/>
      <protection locked="0"/>
    </xf>
    <xf numFmtId="165" fontId="3" fillId="0" borderId="2" xfId="19" applyNumberFormat="1" applyFont="1" applyBorder="1" applyAlignment="1" applyProtection="1">
      <alignment horizontal="center" vertical="center"/>
      <protection locked="0"/>
    </xf>
    <xf numFmtId="14" fontId="17" fillId="0" borderId="2" xfId="19" applyNumberFormat="1" applyFont="1" applyBorder="1" applyAlignment="1" applyProtection="1">
      <alignment horizontal="center" vertical="center" wrapText="1"/>
      <protection locked="0"/>
    </xf>
    <xf numFmtId="0" fontId="17" fillId="0" borderId="2" xfId="19" applyFont="1" applyBorder="1" applyAlignment="1" applyProtection="1">
      <alignment horizontal="center" vertical="center" wrapText="1"/>
      <protection locked="0"/>
    </xf>
    <xf numFmtId="49" fontId="14" fillId="0" borderId="2" xfId="19" applyNumberFormat="1" applyBorder="1" applyAlignment="1" applyProtection="1">
      <alignment horizontal="center" vertical="center" wrapText="1"/>
      <protection locked="0"/>
    </xf>
    <xf numFmtId="49" fontId="14" fillId="0" borderId="2" xfId="19" applyNumberFormat="1" applyBorder="1" applyAlignment="1" applyProtection="1">
      <alignment horizontal="center" vertical="center"/>
      <protection locked="0"/>
    </xf>
    <xf numFmtId="44" fontId="3" fillId="0" borderId="22" xfId="12" applyFont="1" applyBorder="1" applyAlignment="1">
      <alignment vertical="center"/>
    </xf>
    <xf numFmtId="44" fontId="0" fillId="0" borderId="2" xfId="12" applyFont="1" applyBorder="1" applyAlignment="1" applyProtection="1">
      <alignment vertical="center"/>
      <protection locked="0"/>
    </xf>
    <xf numFmtId="14" fontId="14" fillId="0" borderId="2" xfId="19" applyNumberFormat="1" applyBorder="1" applyAlignment="1" applyProtection="1">
      <alignment horizontal="center" vertical="center"/>
      <protection locked="0"/>
    </xf>
    <xf numFmtId="0" fontId="17" fillId="0" borderId="2" xfId="19" applyFont="1" applyBorder="1" applyAlignment="1" applyProtection="1">
      <alignment vertical="center" wrapText="1"/>
      <protection locked="0"/>
    </xf>
    <xf numFmtId="0" fontId="3" fillId="0" borderId="2" xfId="19" applyFont="1" applyBorder="1" applyAlignment="1" applyProtection="1">
      <alignment horizontal="center" vertical="center"/>
      <protection locked="0"/>
    </xf>
    <xf numFmtId="15" fontId="14" fillId="0" borderId="2" xfId="19" applyNumberForma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4" fillId="0" borderId="2" xfId="19" applyBorder="1" applyAlignment="1" applyProtection="1">
      <alignment vertical="center" wrapText="1"/>
      <protection locked="0"/>
    </xf>
    <xf numFmtId="14" fontId="14" fillId="0" borderId="2" xfId="19" applyNumberFormat="1" applyBorder="1" applyAlignment="1" applyProtection="1">
      <alignment horizontal="center" vertical="center" wrapText="1"/>
      <protection locked="0"/>
    </xf>
    <xf numFmtId="0" fontId="14" fillId="0" borderId="2" xfId="19" applyBorder="1" applyAlignment="1" applyProtection="1">
      <alignment horizontal="center" vertical="center" wrapText="1"/>
      <protection locked="0"/>
    </xf>
    <xf numFmtId="0" fontId="14" fillId="0" borderId="2" xfId="19" applyBorder="1" applyAlignment="1" applyProtection="1">
      <alignment horizontal="left" vertical="center" wrapText="1"/>
      <protection locked="0"/>
    </xf>
    <xf numFmtId="14" fontId="14" fillId="0" borderId="2" xfId="19" applyNumberFormat="1" applyBorder="1" applyAlignment="1" applyProtection="1">
      <alignment horizontal="center"/>
      <protection locked="0"/>
    </xf>
    <xf numFmtId="0" fontId="3" fillId="0" borderId="2" xfId="19" applyFont="1" applyBorder="1" applyAlignment="1" applyProtection="1">
      <alignment horizontal="center" vertical="center" wrapText="1"/>
      <protection locked="0"/>
    </xf>
    <xf numFmtId="14" fontId="3" fillId="0" borderId="2" xfId="19" applyNumberFormat="1" applyFont="1" applyBorder="1" applyAlignment="1" applyProtection="1">
      <alignment horizontal="center" vertical="center"/>
      <protection locked="0"/>
    </xf>
    <xf numFmtId="0" fontId="14" fillId="0" borderId="2" xfId="19" applyBorder="1" applyAlignment="1" applyProtection="1">
      <alignment horizontal="center" vertical="center"/>
      <protection locked="0"/>
    </xf>
    <xf numFmtId="0" fontId="14" fillId="0" borderId="19" xfId="19" applyBorder="1" applyAlignment="1" applyProtection="1">
      <alignment horizontal="center" vertical="center" wrapText="1"/>
      <protection locked="0"/>
    </xf>
    <xf numFmtId="0" fontId="39" fillId="0" borderId="12" xfId="19" applyFont="1" applyBorder="1" applyAlignment="1" applyProtection="1">
      <alignment horizontal="center" vertical="center"/>
      <protection locked="0"/>
    </xf>
    <xf numFmtId="0" fontId="40" fillId="0" borderId="12" xfId="19" applyFont="1" applyBorder="1" applyAlignment="1" applyProtection="1">
      <alignment vertical="center" wrapText="1"/>
      <protection locked="0"/>
    </xf>
    <xf numFmtId="0" fontId="3" fillId="0" borderId="12" xfId="19" applyFont="1" applyBorder="1" applyAlignment="1" applyProtection="1">
      <alignment horizontal="center" vertical="center" wrapText="1"/>
      <protection locked="0"/>
    </xf>
    <xf numFmtId="0" fontId="39" fillId="0" borderId="12" xfId="19" applyFont="1" applyBorder="1" applyProtection="1">
      <protection locked="0"/>
    </xf>
    <xf numFmtId="14" fontId="3" fillId="0" borderId="12" xfId="19" applyNumberFormat="1" applyFont="1" applyBorder="1" applyAlignment="1" applyProtection="1">
      <alignment horizontal="center" vertical="center"/>
      <protection locked="0"/>
    </xf>
    <xf numFmtId="0" fontId="41" fillId="0" borderId="12" xfId="19" applyFont="1" applyBorder="1" applyAlignment="1" applyProtection="1">
      <alignment horizontal="center" vertical="center"/>
      <protection locked="0"/>
    </xf>
    <xf numFmtId="44" fontId="39" fillId="0" borderId="12" xfId="12" applyFont="1" applyFill="1" applyBorder="1" applyAlignment="1" applyProtection="1">
      <alignment vertical="center"/>
      <protection locked="0"/>
    </xf>
    <xf numFmtId="0" fontId="39" fillId="0" borderId="12" xfId="19" applyFont="1" applyBorder="1" applyAlignment="1" applyProtection="1">
      <alignment vertical="center"/>
      <protection locked="0"/>
    </xf>
    <xf numFmtId="44" fontId="3" fillId="0" borderId="23" xfId="12" applyFont="1" applyBorder="1" applyAlignment="1">
      <alignment vertical="center"/>
    </xf>
    <xf numFmtId="9" fontId="0" fillId="0" borderId="12" xfId="9" applyFont="1" applyFill="1" applyBorder="1" applyAlignment="1" applyProtection="1">
      <alignment vertical="center"/>
    </xf>
    <xf numFmtId="9" fontId="40" fillId="0" borderId="12" xfId="9" applyFont="1" applyFill="1" applyBorder="1" applyAlignment="1" applyProtection="1">
      <alignment horizontal="center" vertical="center" wrapText="1"/>
    </xf>
    <xf numFmtId="0" fontId="14" fillId="0" borderId="12" xfId="19" applyBorder="1" applyProtection="1">
      <protection locked="0"/>
    </xf>
    <xf numFmtId="44" fontId="0" fillId="0" borderId="12" xfId="12" applyFont="1" applyBorder="1" applyAlignment="1" applyProtection="1">
      <alignment vertical="center"/>
      <protection locked="0"/>
    </xf>
    <xf numFmtId="0" fontId="40" fillId="0" borderId="12" xfId="19" applyFont="1" applyBorder="1" applyAlignment="1" applyProtection="1">
      <alignment horizontal="center" vertical="center" wrapText="1"/>
      <protection locked="0"/>
    </xf>
    <xf numFmtId="0" fontId="40" fillId="0" borderId="12" xfId="19" applyFont="1" applyBorder="1" applyAlignment="1" applyProtection="1">
      <alignment vertical="center"/>
      <protection locked="0"/>
    </xf>
    <xf numFmtId="0" fontId="14" fillId="0" borderId="12" xfId="19" applyBorder="1" applyAlignment="1" applyProtection="1">
      <alignment vertical="center"/>
      <protection locked="0"/>
    </xf>
    <xf numFmtId="0" fontId="14" fillId="0" borderId="12" xfId="19" applyBorder="1" applyAlignment="1" applyProtection="1">
      <alignment horizontal="center" vertical="center"/>
      <protection locked="0"/>
    </xf>
    <xf numFmtId="0" fontId="14" fillId="0" borderId="12" xfId="19" applyBorder="1" applyAlignment="1" applyProtection="1">
      <alignment horizontal="center" vertical="center" wrapText="1"/>
      <protection locked="0"/>
    </xf>
    <xf numFmtId="0" fontId="10" fillId="0" borderId="12" xfId="1" applyFont="1" applyBorder="1" applyAlignment="1" applyProtection="1">
      <alignment vertical="center" wrapText="1"/>
      <protection locked="0"/>
    </xf>
    <xf numFmtId="0" fontId="14" fillId="0" borderId="1" xfId="19" applyAlignment="1">
      <alignment horizontal="center" vertical="center"/>
    </xf>
    <xf numFmtId="44" fontId="0" fillId="0" borderId="1" xfId="12" applyFont="1" applyAlignment="1"/>
    <xf numFmtId="0" fontId="23" fillId="5" borderId="1" xfId="0" applyFont="1" applyFill="1" applyBorder="1" applyAlignment="1" applyProtection="1">
      <alignment horizontal="center" vertical="center"/>
      <protection locked="0"/>
    </xf>
    <xf numFmtId="0" fontId="23" fillId="5" borderId="0" xfId="0" applyFont="1" applyFill="1" applyAlignment="1" applyProtection="1">
      <alignment vertical="center"/>
      <protection locked="0"/>
    </xf>
    <xf numFmtId="9" fontId="23" fillId="5" borderId="1" xfId="9" applyFont="1" applyFill="1" applyAlignment="1" applyProtection="1">
      <alignment vertical="center"/>
      <protection locked="0"/>
    </xf>
    <xf numFmtId="0" fontId="42" fillId="0" borderId="0" xfId="0" applyFont="1" applyAlignment="1" applyProtection="1">
      <alignment vertical="center" wrapText="1"/>
      <protection locked="0"/>
    </xf>
    <xf numFmtId="0" fontId="42" fillId="0" borderId="0" xfId="0" applyFont="1" applyAlignment="1" applyProtection="1">
      <alignment vertical="center"/>
      <protection locked="0"/>
    </xf>
    <xf numFmtId="0" fontId="25" fillId="5" borderId="1" xfId="0" applyFont="1" applyFill="1" applyBorder="1" applyAlignment="1" applyProtection="1">
      <alignment horizontal="center"/>
      <protection locked="0"/>
    </xf>
    <xf numFmtId="0" fontId="25" fillId="5" borderId="0" xfId="0" applyFont="1" applyFill="1" applyProtection="1">
      <protection locked="0"/>
    </xf>
    <xf numFmtId="9" fontId="25" fillId="5" borderId="1" xfId="9" applyFont="1" applyFill="1" applyAlignment="1" applyProtection="1">
      <protection locked="0"/>
    </xf>
    <xf numFmtId="0" fontId="0" fillId="0" borderId="0" xfId="0" applyAlignment="1" applyProtection="1">
      <alignment wrapText="1"/>
      <protection locked="0"/>
    </xf>
    <xf numFmtId="0" fontId="0" fillId="0" borderId="0" xfId="0" applyProtection="1">
      <protection locked="0"/>
    </xf>
    <xf numFmtId="0" fontId="11" fillId="5" borderId="11" xfId="0" applyFont="1" applyFill="1" applyBorder="1" applyAlignment="1" applyProtection="1">
      <alignment horizontal="center" vertical="center"/>
      <protection locked="0"/>
    </xf>
    <xf numFmtId="0" fontId="25" fillId="5" borderId="1" xfId="0" applyFont="1" applyFill="1" applyBorder="1" applyProtection="1">
      <protection locked="0"/>
    </xf>
    <xf numFmtId="9" fontId="25" fillId="5" borderId="1" xfId="9" applyFont="1" applyFill="1" applyBorder="1" applyAlignment="1" applyProtection="1">
      <protection locked="0"/>
    </xf>
    <xf numFmtId="0" fontId="0" fillId="5" borderId="0" xfId="0" applyFill="1" applyAlignment="1" applyProtection="1">
      <alignment wrapText="1"/>
      <protection locked="0"/>
    </xf>
    <xf numFmtId="0" fontId="0" fillId="5" borderId="0" xfId="0" applyFill="1" applyProtection="1">
      <protection locked="0"/>
    </xf>
    <xf numFmtId="0" fontId="42" fillId="28" borderId="2" xfId="0" applyFont="1" applyFill="1" applyBorder="1" applyAlignment="1" applyProtection="1">
      <alignment horizontal="center" vertical="center" wrapText="1"/>
      <protection locked="0"/>
    </xf>
    <xf numFmtId="0" fontId="0" fillId="0" borderId="1" xfId="0" applyBorder="1" applyProtection="1">
      <protection locked="0"/>
    </xf>
    <xf numFmtId="0" fontId="25" fillId="5" borderId="14" xfId="15" applyFont="1" applyFill="1" applyBorder="1" applyAlignment="1" applyProtection="1">
      <alignment vertical="center" wrapText="1"/>
      <protection locked="0"/>
    </xf>
    <xf numFmtId="0" fontId="25" fillId="5" borderId="2" xfId="15" applyFont="1" applyFill="1" applyBorder="1" applyAlignment="1" applyProtection="1">
      <alignment vertical="center" wrapText="1"/>
      <protection locked="0"/>
    </xf>
    <xf numFmtId="0" fontId="25" fillId="5" borderId="2" xfId="15" applyFont="1" applyFill="1" applyBorder="1" applyAlignment="1" applyProtection="1">
      <alignment vertical="center"/>
      <protection locked="0"/>
    </xf>
    <xf numFmtId="0" fontId="25" fillId="5" borderId="2" xfId="15" applyFont="1" applyFill="1" applyBorder="1" applyAlignment="1">
      <alignment horizontal="left" vertical="center" wrapText="1"/>
    </xf>
    <xf numFmtId="0" fontId="24" fillId="5" borderId="2" xfId="15" applyFont="1" applyFill="1" applyBorder="1" applyAlignment="1">
      <alignment vertical="center" wrapText="1"/>
    </xf>
    <xf numFmtId="166" fontId="25" fillId="5" borderId="2" xfId="15" applyNumberFormat="1" applyFont="1" applyFill="1" applyBorder="1" applyAlignment="1">
      <alignment horizontal="center" vertical="center" wrapText="1"/>
    </xf>
    <xf numFmtId="0" fontId="24" fillId="5" borderId="2" xfId="15" applyFont="1" applyFill="1" applyBorder="1" applyAlignment="1">
      <alignment horizontal="left" vertical="center" wrapText="1"/>
    </xf>
    <xf numFmtId="44" fontId="24" fillId="5" borderId="2" xfId="12" applyFont="1" applyFill="1" applyBorder="1" applyAlignment="1">
      <alignment vertical="center" wrapText="1"/>
    </xf>
    <xf numFmtId="0" fontId="24" fillId="5" borderId="2" xfId="15" applyFont="1" applyFill="1" applyBorder="1" applyAlignment="1" applyProtection="1">
      <alignment horizontal="left" vertical="center" wrapText="1"/>
      <protection locked="0"/>
    </xf>
    <xf numFmtId="0" fontId="24" fillId="5" borderId="14" xfId="15" applyFont="1" applyFill="1" applyBorder="1" applyAlignment="1" applyProtection="1">
      <alignment horizontal="left" vertical="center" wrapText="1"/>
      <protection locked="0"/>
    </xf>
    <xf numFmtId="44" fontId="24" fillId="5" borderId="24" xfId="12" applyFont="1" applyFill="1" applyBorder="1" applyAlignment="1" applyProtection="1">
      <alignment vertical="center"/>
      <protection locked="0"/>
    </xf>
    <xf numFmtId="0" fontId="25" fillId="5" borderId="2" xfId="15" applyFont="1" applyFill="1" applyBorder="1" applyAlignment="1" applyProtection="1">
      <alignment horizontal="left" vertical="center" wrapText="1"/>
      <protection locked="0"/>
    </xf>
    <xf numFmtId="0" fontId="25" fillId="5" borderId="25" xfId="15" applyFont="1" applyFill="1" applyBorder="1" applyAlignment="1" applyProtection="1">
      <alignment horizontal="left" vertical="center" wrapText="1"/>
      <protection locked="0"/>
    </xf>
    <xf numFmtId="44" fontId="24" fillId="5" borderId="13" xfId="12" applyFont="1" applyFill="1" applyBorder="1" applyAlignment="1" applyProtection="1">
      <alignment vertical="center"/>
      <protection locked="0"/>
    </xf>
    <xf numFmtId="0" fontId="24" fillId="5" borderId="2" xfId="15" applyFont="1" applyFill="1" applyBorder="1" applyAlignment="1" applyProtection="1">
      <alignment vertical="center"/>
      <protection locked="0"/>
    </xf>
    <xf numFmtId="0" fontId="25" fillId="5" borderId="2" xfId="15" applyFont="1" applyFill="1" applyBorder="1" applyAlignment="1">
      <alignment vertical="center" wrapText="1"/>
    </xf>
    <xf numFmtId="0" fontId="25" fillId="5" borderId="13" xfId="15" applyFont="1" applyFill="1" applyBorder="1" applyAlignment="1">
      <alignment vertical="center" wrapText="1"/>
    </xf>
    <xf numFmtId="0" fontId="24" fillId="5" borderId="14" xfId="15" applyFont="1" applyFill="1" applyBorder="1" applyAlignment="1">
      <alignment vertical="center" wrapText="1"/>
    </xf>
    <xf numFmtId="0" fontId="0" fillId="0" borderId="2" xfId="0" applyBorder="1" applyAlignment="1" applyProtection="1">
      <alignment horizontal="left" vertical="top" wrapText="1"/>
      <protection locked="0"/>
    </xf>
    <xf numFmtId="0" fontId="14" fillId="0" borderId="0" xfId="0" applyFont="1" applyProtection="1">
      <protection locked="0"/>
    </xf>
    <xf numFmtId="44" fontId="25" fillId="5" borderId="2" xfId="12" applyFont="1" applyFill="1" applyBorder="1" applyAlignment="1">
      <alignment vertical="center" wrapText="1"/>
    </xf>
    <xf numFmtId="2" fontId="24" fillId="5" borderId="2" xfId="9" applyNumberFormat="1" applyFont="1" applyFill="1" applyBorder="1" applyAlignment="1" applyProtection="1">
      <alignment vertical="center"/>
    </xf>
    <xf numFmtId="0" fontId="24" fillId="5" borderId="2" xfId="0" applyFont="1" applyFill="1" applyBorder="1" applyAlignment="1">
      <alignment horizontal="left" vertical="top" wrapText="1"/>
    </xf>
    <xf numFmtId="166" fontId="24" fillId="5" borderId="2" xfId="15" applyNumberFormat="1" applyFont="1" applyFill="1" applyBorder="1" applyAlignment="1">
      <alignment horizontal="center" vertical="center" wrapText="1"/>
    </xf>
    <xf numFmtId="44" fontId="25" fillId="5" borderId="2" xfId="12" applyFont="1" applyFill="1" applyBorder="1" applyAlignment="1">
      <alignment horizontal="right" vertical="center" wrapText="1"/>
    </xf>
    <xf numFmtId="0" fontId="24" fillId="5" borderId="13" xfId="15" applyFont="1" applyFill="1" applyBorder="1" applyAlignment="1">
      <alignment vertical="center" wrapText="1"/>
    </xf>
    <xf numFmtId="0" fontId="25" fillId="0" borderId="2" xfId="15" applyFont="1" applyBorder="1" applyAlignment="1" applyProtection="1">
      <alignment horizontal="left" vertical="center" wrapText="1"/>
      <protection locked="0"/>
    </xf>
    <xf numFmtId="0" fontId="25" fillId="0" borderId="25" xfId="15" applyFont="1" applyBorder="1" applyAlignment="1" applyProtection="1">
      <alignment horizontal="left" vertical="center" wrapText="1"/>
      <protection locked="0"/>
    </xf>
    <xf numFmtId="0" fontId="14" fillId="0" borderId="2" xfId="0" applyFont="1" applyBorder="1" applyAlignment="1" applyProtection="1">
      <alignment horizontal="left" vertical="top" wrapText="1"/>
      <protection locked="0"/>
    </xf>
    <xf numFmtId="44" fontId="24" fillId="5" borderId="2" xfId="12" applyFont="1" applyFill="1" applyBorder="1" applyAlignment="1">
      <alignment horizontal="right" vertical="center" wrapText="1"/>
    </xf>
    <xf numFmtId="0" fontId="25" fillId="5" borderId="2" xfId="0" applyFont="1" applyFill="1" applyBorder="1" applyAlignment="1" applyProtection="1">
      <alignment horizontal="left" vertical="center" wrapText="1"/>
      <protection locked="0"/>
    </xf>
    <xf numFmtId="44" fontId="24" fillId="5" borderId="27" xfId="12" applyFont="1" applyFill="1" applyBorder="1" applyAlignment="1" applyProtection="1">
      <alignment vertical="center"/>
      <protection locked="0"/>
    </xf>
    <xf numFmtId="0" fontId="25" fillId="5" borderId="28" xfId="0" applyFont="1" applyFill="1" applyBorder="1" applyAlignment="1" applyProtection="1">
      <alignment horizontal="left" vertical="center" wrapText="1"/>
      <protection locked="0"/>
    </xf>
    <xf numFmtId="0" fontId="25" fillId="5" borderId="29" xfId="15" applyFont="1" applyFill="1" applyBorder="1" applyAlignment="1" applyProtection="1">
      <alignment horizontal="left" vertical="center" wrapText="1"/>
      <protection locked="0"/>
    </xf>
    <xf numFmtId="0" fontId="25" fillId="22" borderId="2" xfId="1" applyFont="1" applyFill="1" applyBorder="1" applyAlignment="1" applyProtection="1">
      <alignment horizontal="left" vertical="center" wrapText="1"/>
      <protection locked="0"/>
    </xf>
    <xf numFmtId="0" fontId="28" fillId="0" borderId="2" xfId="0" applyFont="1" applyBorder="1" applyAlignment="1" applyProtection="1">
      <alignment horizontal="left" vertical="center" wrapText="1"/>
      <protection locked="0"/>
    </xf>
    <xf numFmtId="14" fontId="25" fillId="0" borderId="2" xfId="0" applyNumberFormat="1" applyFont="1" applyBorder="1" applyAlignment="1" applyProtection="1">
      <alignment horizontal="left" vertical="center" wrapText="1"/>
      <protection locked="0"/>
    </xf>
    <xf numFmtId="44" fontId="24" fillId="0" borderId="2" xfId="12" applyFont="1" applyBorder="1" applyAlignment="1" applyProtection="1">
      <alignment horizontal="left" vertical="center"/>
      <protection locked="0"/>
    </xf>
    <xf numFmtId="44" fontId="25" fillId="0" borderId="2" xfId="12" applyFont="1" applyBorder="1" applyAlignment="1" applyProtection="1">
      <alignment horizontal="left" vertical="center" wrapText="1"/>
      <protection locked="0"/>
    </xf>
    <xf numFmtId="164" fontId="25" fillId="0" borderId="2" xfId="0" applyNumberFormat="1" applyFont="1" applyBorder="1" applyAlignment="1" applyProtection="1">
      <alignment horizontal="left" vertical="center" wrapText="1"/>
      <protection locked="0"/>
    </xf>
    <xf numFmtId="44" fontId="25" fillId="0" borderId="2" xfId="12" applyFont="1" applyBorder="1" applyAlignment="1">
      <alignment horizontal="left" vertical="center" wrapText="1"/>
    </xf>
    <xf numFmtId="44" fontId="24" fillId="0" borderId="2" xfId="12" applyFont="1" applyFill="1" applyBorder="1" applyAlignment="1" applyProtection="1">
      <alignment horizontal="left" vertical="center"/>
    </xf>
    <xf numFmtId="9" fontId="24" fillId="0" borderId="2" xfId="9" applyFont="1" applyFill="1" applyBorder="1" applyAlignment="1" applyProtection="1">
      <alignment horizontal="left" vertical="center"/>
    </xf>
    <xf numFmtId="9" fontId="25" fillId="0" borderId="2" xfId="9" applyFont="1" applyFill="1" applyBorder="1" applyAlignment="1" applyProtection="1">
      <alignment horizontal="left" vertical="center" wrapText="1"/>
    </xf>
    <xf numFmtId="0" fontId="24" fillId="0" borderId="2" xfId="0" applyFont="1" applyBorder="1" applyAlignment="1" applyProtection="1">
      <alignment horizontal="left" vertical="center"/>
      <protection locked="0"/>
    </xf>
    <xf numFmtId="0" fontId="25" fillId="0" borderId="14" xfId="0" applyFont="1" applyBorder="1" applyAlignment="1" applyProtection="1">
      <alignment horizontal="left" vertical="center" wrapText="1"/>
      <protection locked="0"/>
    </xf>
    <xf numFmtId="0" fontId="25" fillId="0" borderId="2" xfId="13" applyFont="1" applyBorder="1" applyAlignment="1" applyProtection="1">
      <alignment horizontal="left" vertical="center" wrapText="1"/>
      <protection locked="0"/>
    </xf>
    <xf numFmtId="0" fontId="25" fillId="0" borderId="13" xfId="1" applyFont="1" applyBorder="1" applyAlignment="1" applyProtection="1">
      <alignment horizontal="left" vertical="center" wrapText="1"/>
      <protection locked="0"/>
    </xf>
    <xf numFmtId="0" fontId="25" fillId="0" borderId="2" xfId="1" applyFont="1" applyBorder="1" applyAlignment="1" applyProtection="1">
      <alignment horizontal="left" vertical="center" wrapText="1"/>
      <protection locked="0"/>
    </xf>
    <xf numFmtId="0" fontId="28" fillId="0" borderId="14" xfId="10" applyFont="1" applyFill="1" applyBorder="1" applyAlignment="1" applyProtection="1">
      <alignment horizontal="left" vertical="center" wrapText="1"/>
      <protection locked="0"/>
    </xf>
    <xf numFmtId="0" fontId="24" fillId="0" borderId="2" xfId="0" applyFont="1" applyBorder="1" applyAlignment="1" applyProtection="1">
      <alignment horizontal="left" vertical="center" wrapText="1"/>
      <protection locked="0"/>
    </xf>
    <xf numFmtId="44" fontId="24" fillId="0" borderId="2" xfId="12" applyFont="1" applyBorder="1" applyAlignment="1" applyProtection="1">
      <alignment horizontal="left" vertical="center" wrapText="1"/>
      <protection locked="0"/>
    </xf>
    <xf numFmtId="9" fontId="25" fillId="0" borderId="2" xfId="0" applyNumberFormat="1" applyFont="1" applyBorder="1" applyAlignment="1" applyProtection="1">
      <alignment horizontal="left" vertical="center" wrapText="1"/>
      <protection locked="0"/>
    </xf>
    <xf numFmtId="44" fontId="24" fillId="29" borderId="2" xfId="12" applyFont="1" applyFill="1" applyBorder="1" applyAlignment="1" applyProtection="1">
      <alignment horizontal="left" vertical="center"/>
      <protection locked="0"/>
    </xf>
    <xf numFmtId="44" fontId="24" fillId="29" borderId="2" xfId="12" applyFont="1" applyFill="1" applyBorder="1" applyAlignment="1" applyProtection="1">
      <alignment horizontal="left" vertical="center"/>
    </xf>
    <xf numFmtId="9" fontId="24" fillId="29" borderId="2" xfId="9" applyFont="1" applyFill="1" applyBorder="1" applyAlignment="1" applyProtection="1">
      <alignment horizontal="left" vertical="center"/>
    </xf>
    <xf numFmtId="9" fontId="24" fillId="28" borderId="2" xfId="9" applyFont="1" applyFill="1" applyBorder="1" applyAlignment="1" applyProtection="1">
      <alignment horizontal="left" vertical="center"/>
    </xf>
    <xf numFmtId="9" fontId="25" fillId="28" borderId="2" xfId="9" applyFont="1" applyFill="1" applyBorder="1" applyAlignment="1" applyProtection="1">
      <alignment horizontal="center" vertical="center" wrapText="1"/>
    </xf>
    <xf numFmtId="0" fontId="25" fillId="28" borderId="2" xfId="0" applyFont="1" applyFill="1" applyBorder="1" applyAlignment="1" applyProtection="1">
      <alignment horizontal="left" vertical="center" wrapText="1"/>
      <protection locked="0"/>
    </xf>
    <xf numFmtId="0" fontId="25" fillId="0" borderId="1" xfId="0" applyFont="1" applyBorder="1" applyAlignment="1">
      <alignment horizontal="left" vertical="center"/>
    </xf>
    <xf numFmtId="0" fontId="25" fillId="0" borderId="2" xfId="0" applyFont="1" applyBorder="1" applyAlignment="1">
      <alignment horizontal="left" vertical="center"/>
    </xf>
    <xf numFmtId="0" fontId="25" fillId="0" borderId="15" xfId="0" applyFont="1" applyBorder="1" applyAlignment="1">
      <alignment horizontal="left" vertical="center"/>
    </xf>
    <xf numFmtId="44" fontId="24" fillId="0" borderId="12" xfId="12" applyFont="1" applyBorder="1" applyAlignment="1" applyProtection="1">
      <alignment horizontal="left" vertical="center"/>
      <protection locked="0"/>
    </xf>
    <xf numFmtId="9" fontId="24" fillId="0" borderId="12" xfId="9" applyFont="1" applyFill="1" applyBorder="1" applyAlignment="1" applyProtection="1">
      <alignment horizontal="left" vertical="center"/>
    </xf>
    <xf numFmtId="0" fontId="25" fillId="0" borderId="12" xfId="0" applyFont="1" applyBorder="1" applyAlignment="1" applyProtection="1">
      <alignment horizontal="left" vertical="center" wrapText="1"/>
      <protection locked="0"/>
    </xf>
    <xf numFmtId="9" fontId="25" fillId="0" borderId="12" xfId="9" applyFont="1" applyFill="1" applyBorder="1" applyAlignment="1" applyProtection="1">
      <alignment horizontal="left" vertical="center" wrapText="1"/>
    </xf>
    <xf numFmtId="0" fontId="25" fillId="0" borderId="12" xfId="0" applyFont="1" applyBorder="1" applyAlignment="1" applyProtection="1">
      <alignment horizontal="left" vertical="center"/>
      <protection locked="0"/>
    </xf>
    <xf numFmtId="0" fontId="24" fillId="0" borderId="12" xfId="0" applyFont="1" applyBorder="1" applyAlignment="1" applyProtection="1">
      <alignment horizontal="left" vertical="center"/>
      <protection locked="0"/>
    </xf>
    <xf numFmtId="0" fontId="25" fillId="23" borderId="2" xfId="1" applyFont="1" applyFill="1" applyBorder="1" applyAlignment="1" applyProtection="1">
      <alignment horizontal="left" vertical="center" wrapText="1"/>
      <protection locked="0"/>
    </xf>
    <xf numFmtId="0" fontId="28" fillId="5" borderId="2" xfId="0" applyFont="1" applyFill="1" applyBorder="1" applyAlignment="1" applyProtection="1">
      <alignment horizontal="left" vertical="center" wrapText="1"/>
      <protection locked="0"/>
    </xf>
    <xf numFmtId="14" fontId="24" fillId="5" borderId="2" xfId="0" applyNumberFormat="1" applyFont="1" applyFill="1" applyBorder="1" applyAlignment="1" applyProtection="1">
      <alignment horizontal="left" vertical="center" wrapText="1"/>
      <protection locked="0"/>
    </xf>
    <xf numFmtId="44" fontId="24" fillId="5" borderId="2" xfId="12" applyFont="1" applyFill="1" applyBorder="1" applyAlignment="1" applyProtection="1">
      <alignment horizontal="left" vertical="center" wrapText="1"/>
      <protection locked="0"/>
    </xf>
    <xf numFmtId="164" fontId="24" fillId="5" borderId="2" xfId="0" applyNumberFormat="1" applyFont="1" applyFill="1" applyBorder="1" applyAlignment="1" applyProtection="1">
      <alignment horizontal="left" vertical="center" wrapText="1"/>
      <protection locked="0"/>
    </xf>
    <xf numFmtId="0" fontId="24" fillId="5" borderId="1" xfId="0" applyFont="1" applyFill="1" applyBorder="1" applyAlignment="1">
      <alignment horizontal="left" vertical="center"/>
    </xf>
    <xf numFmtId="44" fontId="25" fillId="5" borderId="2" xfId="12" applyFont="1" applyFill="1" applyBorder="1" applyAlignment="1">
      <alignment horizontal="left" vertical="center" wrapText="1"/>
    </xf>
    <xf numFmtId="164" fontId="24" fillId="0" borderId="2" xfId="0" applyNumberFormat="1" applyFont="1" applyBorder="1" applyAlignment="1" applyProtection="1">
      <alignment horizontal="left" vertical="center"/>
      <protection locked="0"/>
    </xf>
    <xf numFmtId="0" fontId="24" fillId="5" borderId="14" xfId="0" applyFont="1" applyFill="1" applyBorder="1" applyAlignment="1" applyProtection="1">
      <alignment horizontal="left" vertical="center" wrapText="1"/>
      <protection locked="0"/>
    </xf>
    <xf numFmtId="0" fontId="24" fillId="5" borderId="2" xfId="13" applyFont="1" applyFill="1" applyBorder="1" applyAlignment="1" applyProtection="1">
      <alignment horizontal="left" vertical="center" wrapText="1"/>
      <protection locked="0"/>
    </xf>
    <xf numFmtId="0" fontId="25" fillId="5" borderId="2" xfId="13" applyFont="1" applyFill="1" applyBorder="1" applyAlignment="1" applyProtection="1">
      <alignment horizontal="left" vertical="center" wrapText="1"/>
      <protection locked="0"/>
    </xf>
    <xf numFmtId="0" fontId="25" fillId="5" borderId="13" xfId="1" applyFont="1" applyFill="1" applyBorder="1" applyAlignment="1" applyProtection="1">
      <alignment horizontal="left" vertical="center" wrapText="1"/>
      <protection locked="0"/>
    </xf>
    <xf numFmtId="0" fontId="25" fillId="5" borderId="2" xfId="1" applyFont="1" applyFill="1" applyBorder="1" applyAlignment="1" applyProtection="1">
      <alignment horizontal="left" vertical="center" wrapText="1"/>
      <protection locked="0"/>
    </xf>
    <xf numFmtId="0" fontId="25" fillId="5" borderId="14" xfId="1" applyFont="1" applyFill="1" applyBorder="1" applyAlignment="1" applyProtection="1">
      <alignment horizontal="left" vertical="center" wrapText="1"/>
      <protection locked="0"/>
    </xf>
    <xf numFmtId="14" fontId="29" fillId="5" borderId="2" xfId="0" applyNumberFormat="1" applyFont="1" applyFill="1" applyBorder="1" applyAlignment="1" applyProtection="1">
      <alignment horizontal="left" vertical="center" wrapText="1"/>
      <protection locked="0"/>
    </xf>
    <xf numFmtId="14" fontId="25" fillId="5" borderId="2" xfId="0" applyNumberFormat="1" applyFont="1" applyFill="1" applyBorder="1" applyAlignment="1" applyProtection="1">
      <alignment horizontal="left" vertical="center" wrapText="1"/>
      <protection locked="0"/>
    </xf>
    <xf numFmtId="9" fontId="25" fillId="5" borderId="2" xfId="0" applyNumberFormat="1" applyFont="1" applyFill="1" applyBorder="1" applyAlignment="1" applyProtection="1">
      <alignment horizontal="left" vertical="center" wrapText="1"/>
      <protection locked="0"/>
    </xf>
    <xf numFmtId="9" fontId="24" fillId="5" borderId="2" xfId="0" applyNumberFormat="1" applyFont="1" applyFill="1" applyBorder="1" applyAlignment="1" applyProtection="1">
      <alignment horizontal="left" vertical="center" wrapText="1"/>
      <protection locked="0"/>
    </xf>
    <xf numFmtId="9" fontId="25" fillId="28" borderId="2" xfId="0" applyNumberFormat="1" applyFont="1" applyFill="1" applyBorder="1" applyAlignment="1" applyProtection="1">
      <alignment horizontal="left" vertical="center" wrapText="1"/>
      <protection locked="0"/>
    </xf>
    <xf numFmtId="164" fontId="24" fillId="28" borderId="2" xfId="0" applyNumberFormat="1" applyFont="1" applyFill="1" applyBorder="1" applyAlignment="1" applyProtection="1">
      <alignment horizontal="left" vertical="center"/>
      <protection locked="0"/>
    </xf>
    <xf numFmtId="9" fontId="24" fillId="24" borderId="26" xfId="0" applyNumberFormat="1" applyFont="1" applyFill="1" applyBorder="1" applyAlignment="1">
      <alignment horizontal="left" vertical="center" wrapText="1"/>
    </xf>
    <xf numFmtId="0" fontId="30" fillId="0" borderId="26" xfId="0" applyFont="1" applyBorder="1" applyAlignment="1">
      <alignment horizontal="left" vertical="center" wrapText="1"/>
    </xf>
    <xf numFmtId="167" fontId="24" fillId="0" borderId="26" xfId="0" applyNumberFormat="1" applyFont="1" applyBorder="1" applyAlignment="1">
      <alignment horizontal="left" vertical="center" wrapText="1"/>
    </xf>
    <xf numFmtId="9" fontId="25" fillId="24" borderId="26" xfId="0" applyNumberFormat="1" applyFont="1" applyFill="1" applyBorder="1" applyAlignment="1">
      <alignment horizontal="left" vertical="center" wrapText="1"/>
    </xf>
    <xf numFmtId="44" fontId="24" fillId="0" borderId="26" xfId="12" applyFont="1" applyBorder="1" applyAlignment="1">
      <alignment horizontal="left" vertical="center" wrapText="1"/>
    </xf>
    <xf numFmtId="44" fontId="24" fillId="24" borderId="26" xfId="12" applyFont="1" applyFill="1" applyBorder="1" applyAlignment="1">
      <alignment horizontal="left" vertical="center"/>
    </xf>
    <xf numFmtId="0" fontId="25" fillId="24" borderId="26" xfId="0" applyFont="1" applyFill="1" applyBorder="1" applyAlignment="1">
      <alignment horizontal="left" vertical="center" wrapText="1"/>
    </xf>
    <xf numFmtId="9" fontId="25" fillId="24" borderId="26" xfId="0" applyNumberFormat="1" applyFont="1" applyFill="1" applyBorder="1" applyAlignment="1">
      <alignment horizontal="left" vertical="center"/>
    </xf>
    <xf numFmtId="0" fontId="25" fillId="24" borderId="30" xfId="0" applyFont="1" applyFill="1" applyBorder="1" applyAlignment="1">
      <alignment horizontal="left" vertical="center" wrapText="1"/>
    </xf>
    <xf numFmtId="0" fontId="25" fillId="24" borderId="32" xfId="0" applyFont="1" applyFill="1" applyBorder="1" applyAlignment="1">
      <alignment horizontal="left" vertical="center" wrapText="1"/>
    </xf>
    <xf numFmtId="0" fontId="25" fillId="24" borderId="33" xfId="0" applyFont="1" applyFill="1" applyBorder="1" applyAlignment="1">
      <alignment horizontal="left" vertical="center" wrapText="1"/>
    </xf>
    <xf numFmtId="0" fontId="25" fillId="24" borderId="2" xfId="0" applyFont="1" applyFill="1" applyBorder="1" applyAlignment="1">
      <alignment horizontal="left" vertical="center" wrapText="1"/>
    </xf>
    <xf numFmtId="0" fontId="25" fillId="24" borderId="13" xfId="0" applyFont="1" applyFill="1" applyBorder="1" applyAlignment="1">
      <alignment horizontal="left" vertical="center" wrapText="1"/>
    </xf>
    <xf numFmtId="0" fontId="25" fillId="24" borderId="14" xfId="0" applyFont="1" applyFill="1" applyBorder="1" applyAlignment="1">
      <alignment horizontal="left" vertical="center" wrapText="1"/>
    </xf>
    <xf numFmtId="164" fontId="25" fillId="28" borderId="2" xfId="0" applyNumberFormat="1" applyFont="1" applyFill="1" applyBorder="1" applyAlignment="1" applyProtection="1">
      <alignment horizontal="left" vertical="center" wrapText="1"/>
      <protection locked="0"/>
    </xf>
    <xf numFmtId="44" fontId="25" fillId="5" borderId="2" xfId="12" applyFont="1" applyFill="1" applyBorder="1" applyAlignment="1" applyProtection="1">
      <alignment horizontal="left" vertical="center" wrapText="1"/>
      <protection locked="0"/>
    </xf>
    <xf numFmtId="41" fontId="25" fillId="0" borderId="2" xfId="16" applyFont="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1" fontId="25" fillId="5" borderId="2" xfId="0" applyNumberFormat="1" applyFont="1" applyFill="1" applyBorder="1" applyAlignment="1" applyProtection="1">
      <alignment horizontal="left" vertical="center" wrapText="1"/>
      <protection locked="0"/>
    </xf>
    <xf numFmtId="44" fontId="24" fillId="0" borderId="2" xfId="12" applyFont="1" applyFill="1" applyBorder="1" applyAlignment="1" applyProtection="1">
      <alignment horizontal="left" vertical="center"/>
      <protection locked="0"/>
    </xf>
    <xf numFmtId="0" fontId="24" fillId="0" borderId="2" xfId="0" applyFont="1" applyBorder="1" applyAlignment="1" applyProtection="1">
      <alignment vertical="center" wrapText="1"/>
      <protection locked="0"/>
    </xf>
    <xf numFmtId="0" fontId="25" fillId="22" borderId="2" xfId="1" applyFont="1" applyFill="1" applyBorder="1" applyAlignment="1" applyProtection="1">
      <alignment horizontal="left" vertical="center"/>
      <protection locked="0"/>
    </xf>
    <xf numFmtId="44" fontId="25" fillId="0" borderId="22" xfId="12" applyFont="1" applyBorder="1" applyAlignment="1">
      <alignment horizontal="left" vertical="center"/>
    </xf>
    <xf numFmtId="0" fontId="24" fillId="0" borderId="14" xfId="0" applyFont="1" applyBorder="1" applyAlignment="1" applyProtection="1">
      <alignment horizontal="left" vertical="center" wrapText="1"/>
      <protection locked="0"/>
    </xf>
    <xf numFmtId="0" fontId="25" fillId="0" borderId="14" xfId="1" applyFont="1" applyBorder="1" applyAlignment="1" applyProtection="1">
      <alignment horizontal="left" vertical="center" wrapText="1"/>
      <protection locked="0"/>
    </xf>
    <xf numFmtId="9" fontId="24" fillId="0" borderId="2" xfId="0" applyNumberFormat="1" applyFont="1" applyBorder="1" applyAlignment="1" applyProtection="1">
      <alignment horizontal="left" vertical="center"/>
      <protection locked="0"/>
    </xf>
    <xf numFmtId="0" fontId="25" fillId="22" borderId="2" xfId="0" applyFont="1" applyFill="1" applyBorder="1" applyAlignment="1">
      <alignment horizontal="left" vertical="center" wrapText="1"/>
    </xf>
    <xf numFmtId="0" fontId="28" fillId="0" borderId="2" xfId="0" applyFont="1" applyBorder="1" applyAlignment="1">
      <alignment horizontal="left" vertical="center" wrapText="1"/>
    </xf>
    <xf numFmtId="0" fontId="29" fillId="0" borderId="2" xfId="0" applyFont="1" applyBorder="1" applyAlignment="1">
      <alignment horizontal="left" vertical="center"/>
    </xf>
    <xf numFmtId="0" fontId="29" fillId="0" borderId="2" xfId="0" applyFont="1" applyBorder="1" applyAlignment="1">
      <alignment horizontal="left" vertical="center" wrapText="1"/>
    </xf>
    <xf numFmtId="0" fontId="25" fillId="18" borderId="2" xfId="0" applyFont="1" applyFill="1" applyBorder="1" applyAlignment="1">
      <alignment horizontal="left" vertical="center" wrapText="1"/>
    </xf>
    <xf numFmtId="44" fontId="29" fillId="0" borderId="2" xfId="12" applyFont="1" applyBorder="1" applyAlignment="1">
      <alignment horizontal="left" vertical="center"/>
    </xf>
    <xf numFmtId="0" fontId="25" fillId="28" borderId="2" xfId="0" applyFont="1" applyFill="1" applyBorder="1" applyAlignment="1">
      <alignment horizontal="left" vertical="center" wrapText="1"/>
    </xf>
    <xf numFmtId="0" fontId="25" fillId="25" borderId="26" xfId="0" applyFont="1" applyFill="1" applyBorder="1" applyAlignment="1">
      <alignment horizontal="left" vertical="center" wrapText="1"/>
    </xf>
    <xf numFmtId="0" fontId="29" fillId="0" borderId="14" xfId="0" applyFont="1" applyBorder="1" applyAlignment="1">
      <alignment horizontal="left" vertical="center" wrapText="1"/>
    </xf>
    <xf numFmtId="0" fontId="29" fillId="22" borderId="2" xfId="0" applyFont="1" applyFill="1" applyBorder="1" applyAlignment="1">
      <alignment horizontal="left" vertical="center" wrapText="1"/>
    </xf>
    <xf numFmtId="0" fontId="25" fillId="0" borderId="13" xfId="0" applyFont="1" applyBorder="1" applyAlignment="1">
      <alignment horizontal="left" vertical="center" wrapText="1"/>
    </xf>
    <xf numFmtId="0" fontId="25" fillId="0" borderId="14" xfId="0" applyFont="1" applyBorder="1" applyAlignment="1">
      <alignment horizontal="left" vertical="center" wrapText="1"/>
    </xf>
    <xf numFmtId="0" fontId="25" fillId="22" borderId="2" xfId="0" applyFont="1" applyFill="1" applyBorder="1" applyAlignment="1">
      <alignment horizontal="left" vertical="center"/>
    </xf>
    <xf numFmtId="15" fontId="29" fillId="0" borderId="2" xfId="0" applyNumberFormat="1" applyFont="1" applyBorder="1" applyAlignment="1">
      <alignment horizontal="left" vertical="center" wrapText="1"/>
    </xf>
    <xf numFmtId="15" fontId="29" fillId="0" borderId="2" xfId="0" applyNumberFormat="1" applyFont="1" applyBorder="1" applyAlignment="1">
      <alignment horizontal="left" vertical="center"/>
    </xf>
    <xf numFmtId="9" fontId="25" fillId="0" borderId="2" xfId="0" applyNumberFormat="1" applyFont="1" applyBorder="1" applyAlignment="1">
      <alignment horizontal="left" vertical="center" wrapText="1"/>
    </xf>
    <xf numFmtId="0" fontId="25" fillId="22" borderId="2" xfId="0" applyFont="1" applyFill="1" applyBorder="1" applyAlignment="1">
      <alignment vertical="center"/>
    </xf>
    <xf numFmtId="0" fontId="28" fillId="0" borderId="2" xfId="0" applyFont="1" applyBorder="1" applyAlignment="1">
      <alignment vertical="center" wrapText="1"/>
    </xf>
    <xf numFmtId="0" fontId="29" fillId="0" borderId="2" xfId="0" applyFont="1" applyBorder="1" applyAlignment="1">
      <alignment horizontal="center" vertical="center"/>
    </xf>
    <xf numFmtId="9" fontId="25" fillId="28" borderId="2" xfId="0" applyNumberFormat="1" applyFont="1" applyFill="1" applyBorder="1" applyAlignment="1">
      <alignment horizontal="center" vertical="center" wrapText="1"/>
    </xf>
    <xf numFmtId="44" fontId="25" fillId="0" borderId="2" xfId="12" applyFont="1" applyBorder="1" applyAlignment="1">
      <alignment horizontal="center" vertical="center" wrapText="1"/>
    </xf>
    <xf numFmtId="44" fontId="29" fillId="0" borderId="2" xfId="12" applyFont="1" applyBorder="1" applyAlignment="1">
      <alignment vertical="center"/>
    </xf>
    <xf numFmtId="0" fontId="25" fillId="23" borderId="2" xfId="1" applyFont="1" applyFill="1" applyBorder="1" applyAlignment="1" applyProtection="1">
      <alignment vertical="center"/>
      <protection locked="0"/>
    </xf>
    <xf numFmtId="0" fontId="28" fillId="5" borderId="2" xfId="0" applyFont="1" applyFill="1" applyBorder="1" applyAlignment="1" applyProtection="1">
      <alignment vertical="center" wrapText="1"/>
      <protection locked="0"/>
    </xf>
    <xf numFmtId="14" fontId="25" fillId="28" borderId="2" xfId="0" applyNumberFormat="1" applyFont="1" applyFill="1" applyBorder="1" applyAlignment="1" applyProtection="1">
      <alignment horizontal="left" vertical="center" wrapText="1" readingOrder="1"/>
      <protection locked="0"/>
    </xf>
    <xf numFmtId="14" fontId="25" fillId="5" borderId="2" xfId="0" applyNumberFormat="1" applyFont="1" applyFill="1" applyBorder="1" applyAlignment="1" applyProtection="1">
      <alignment horizontal="left" vertical="center" wrapText="1" readingOrder="1"/>
      <protection locked="0"/>
    </xf>
    <xf numFmtId="3" fontId="24" fillId="5" borderId="2" xfId="0" applyNumberFormat="1" applyFont="1" applyFill="1" applyBorder="1" applyAlignment="1" applyProtection="1">
      <alignment horizontal="left" vertical="center" wrapText="1"/>
      <protection locked="0"/>
    </xf>
    <xf numFmtId="9" fontId="24" fillId="0" borderId="2" xfId="9" applyFont="1" applyFill="1" applyBorder="1" applyAlignment="1" applyProtection="1">
      <alignment horizontal="left" vertical="center" wrapText="1"/>
    </xf>
    <xf numFmtId="0" fontId="24" fillId="5" borderId="14" xfId="13" applyFont="1" applyFill="1" applyBorder="1" applyAlignment="1" applyProtection="1">
      <alignment horizontal="left" vertical="center" wrapText="1"/>
      <protection locked="0"/>
    </xf>
    <xf numFmtId="0" fontId="25" fillId="5" borderId="13" xfId="3" applyFont="1" applyFill="1" applyBorder="1" applyAlignment="1" applyProtection="1">
      <alignment horizontal="left" vertical="center" wrapText="1"/>
      <protection locked="0"/>
    </xf>
    <xf numFmtId="0" fontId="25" fillId="5" borderId="14" xfId="3" applyFont="1" applyFill="1" applyBorder="1" applyAlignment="1" applyProtection="1">
      <alignment horizontal="left" vertical="center" wrapText="1"/>
      <protection locked="0"/>
    </xf>
    <xf numFmtId="9" fontId="25" fillId="5" borderId="2" xfId="9" applyFont="1" applyFill="1" applyBorder="1" applyAlignment="1" applyProtection="1">
      <alignment horizontal="left" vertical="center" wrapText="1"/>
      <protection locked="0"/>
    </xf>
    <xf numFmtId="44" fontId="29" fillId="5" borderId="2" xfId="12" applyFont="1" applyFill="1" applyBorder="1" applyAlignment="1">
      <alignment horizontal="left" vertical="center" wrapText="1"/>
    </xf>
    <xf numFmtId="44" fontId="29" fillId="5" borderId="2" xfId="12" applyFont="1" applyFill="1" applyBorder="1" applyAlignment="1" applyProtection="1">
      <alignment horizontal="left" vertical="center" wrapText="1"/>
      <protection locked="0"/>
    </xf>
    <xf numFmtId="9" fontId="29" fillId="5" borderId="2" xfId="9" applyFont="1" applyFill="1" applyBorder="1" applyAlignment="1" applyProtection="1">
      <alignment horizontal="left" vertical="center" wrapText="1"/>
    </xf>
    <xf numFmtId="9" fontId="29" fillId="5" borderId="2" xfId="0" applyNumberFormat="1" applyFont="1" applyFill="1" applyBorder="1" applyAlignment="1" applyProtection="1">
      <alignment horizontal="left" vertical="center" wrapText="1"/>
      <protection locked="0"/>
    </xf>
    <xf numFmtId="0" fontId="29" fillId="5" borderId="2" xfId="0" applyFont="1" applyFill="1" applyBorder="1" applyAlignment="1" applyProtection="1">
      <alignment horizontal="left" vertical="center" wrapText="1"/>
      <protection locked="0"/>
    </xf>
    <xf numFmtId="9" fontId="24" fillId="5" borderId="2" xfId="9" applyFont="1" applyFill="1" applyBorder="1" applyAlignment="1" applyProtection="1">
      <alignment horizontal="left" vertical="center" wrapText="1"/>
    </xf>
    <xf numFmtId="44" fontId="24" fillId="5" borderId="2" xfId="12" applyFont="1" applyFill="1" applyBorder="1" applyAlignment="1">
      <alignment horizontal="left"/>
    </xf>
    <xf numFmtId="0" fontId="24" fillId="5" borderId="2" xfId="0" applyFont="1" applyFill="1" applyBorder="1" applyAlignment="1">
      <alignment horizontal="left"/>
    </xf>
    <xf numFmtId="9" fontId="25" fillId="5" borderId="2" xfId="9" applyFont="1" applyFill="1" applyBorder="1" applyAlignment="1" applyProtection="1">
      <alignment horizontal="left" vertical="center" wrapText="1"/>
    </xf>
    <xf numFmtId="0" fontId="24" fillId="0" borderId="2" xfId="13" applyFont="1" applyBorder="1" applyAlignment="1" applyProtection="1">
      <alignment horizontal="left" vertical="center" wrapText="1"/>
      <protection locked="0"/>
    </xf>
    <xf numFmtId="0" fontId="24" fillId="0" borderId="14" xfId="13" applyFont="1" applyBorder="1" applyAlignment="1" applyProtection="1">
      <alignment horizontal="left" vertical="center" wrapText="1"/>
      <protection locked="0"/>
    </xf>
    <xf numFmtId="0" fontId="25" fillId="0" borderId="14" xfId="13" applyFont="1" applyBorder="1" applyAlignment="1" applyProtection="1">
      <alignment horizontal="left" vertical="center" wrapText="1"/>
      <protection locked="0"/>
    </xf>
    <xf numFmtId="0" fontId="28" fillId="5" borderId="2" xfId="15" applyFont="1" applyFill="1" applyBorder="1" applyAlignment="1" applyProtection="1">
      <alignment horizontal="left" vertical="center" wrapText="1"/>
      <protection locked="0"/>
    </xf>
    <xf numFmtId="14" fontId="25" fillId="5" borderId="2" xfId="3" applyNumberFormat="1" applyFont="1" applyFill="1" applyBorder="1" applyAlignment="1" applyProtection="1">
      <alignment horizontal="left" vertical="center" wrapText="1"/>
      <protection locked="0"/>
    </xf>
    <xf numFmtId="9" fontId="25" fillId="28" borderId="2" xfId="15" applyNumberFormat="1" applyFont="1" applyFill="1" applyBorder="1" applyAlignment="1" applyProtection="1">
      <alignment horizontal="left" vertical="center" wrapText="1"/>
      <protection locked="0"/>
    </xf>
    <xf numFmtId="9" fontId="25" fillId="5" borderId="2" xfId="15" applyNumberFormat="1" applyFont="1" applyFill="1" applyBorder="1" applyAlignment="1" applyProtection="1">
      <alignment horizontal="left" vertical="center" wrapText="1"/>
      <protection locked="0"/>
    </xf>
    <xf numFmtId="164" fontId="24" fillId="5" borderId="2" xfId="15" applyNumberFormat="1" applyFont="1" applyFill="1" applyBorder="1" applyAlignment="1" applyProtection="1">
      <alignment horizontal="left" vertical="center" wrapText="1"/>
      <protection locked="0"/>
    </xf>
    <xf numFmtId="44" fontId="24" fillId="5" borderId="2" xfId="12" applyFont="1" applyFill="1" applyBorder="1" applyAlignment="1" applyProtection="1">
      <alignment horizontal="left" vertical="center"/>
      <protection locked="0"/>
    </xf>
    <xf numFmtId="9" fontId="24" fillId="5" borderId="2" xfId="9" applyFont="1" applyFill="1" applyBorder="1" applyAlignment="1" applyProtection="1">
      <alignment horizontal="left" vertical="center"/>
    </xf>
    <xf numFmtId="164" fontId="24" fillId="5" borderId="2" xfId="0" applyNumberFormat="1" applyFont="1" applyFill="1" applyBorder="1" applyAlignment="1" applyProtection="1">
      <alignment horizontal="left" vertical="center"/>
      <protection locked="0"/>
    </xf>
    <xf numFmtId="0" fontId="25" fillId="28" borderId="2" xfId="0" applyFont="1" applyFill="1" applyBorder="1" applyAlignment="1" applyProtection="1">
      <alignment horizontal="center" vertical="center" wrapText="1"/>
      <protection locked="0"/>
    </xf>
    <xf numFmtId="0" fontId="25" fillId="28" borderId="2" xfId="0" applyFont="1" applyFill="1" applyBorder="1" applyAlignment="1" applyProtection="1">
      <alignment vertical="center" wrapText="1"/>
      <protection locked="0"/>
    </xf>
    <xf numFmtId="9" fontId="24" fillId="28" borderId="2" xfId="0" applyNumberFormat="1" applyFont="1" applyFill="1" applyBorder="1" applyAlignment="1">
      <alignment horizontal="left" vertical="center"/>
    </xf>
    <xf numFmtId="0" fontId="25" fillId="5" borderId="14" xfId="0" applyFont="1" applyFill="1" applyBorder="1" applyAlignment="1" applyProtection="1">
      <alignment vertical="center" wrapText="1"/>
      <protection locked="0"/>
    </xf>
    <xf numFmtId="0" fontId="25" fillId="5" borderId="2" xfId="0" applyFont="1" applyFill="1" applyBorder="1" applyAlignment="1" applyProtection="1">
      <alignment wrapText="1"/>
      <protection locked="0"/>
    </xf>
    <xf numFmtId="44" fontId="11" fillId="5" borderId="2" xfId="12" applyFont="1" applyFill="1" applyBorder="1" applyAlignment="1" applyProtection="1">
      <alignment vertical="center"/>
      <protection locked="0"/>
    </xf>
    <xf numFmtId="10" fontId="24" fillId="5" borderId="2" xfId="9" applyNumberFormat="1" applyFont="1" applyFill="1" applyBorder="1" applyAlignment="1" applyProtection="1">
      <alignment vertical="center" wrapText="1"/>
    </xf>
    <xf numFmtId="0" fontId="24" fillId="0" borderId="12" xfId="0" applyFont="1" applyBorder="1" applyAlignment="1" applyProtection="1">
      <alignment horizontal="left" vertical="center" wrapText="1"/>
      <protection locked="0"/>
    </xf>
    <xf numFmtId="0" fontId="24" fillId="5" borderId="2" xfId="0" applyFont="1" applyFill="1" applyBorder="1" applyAlignment="1" applyProtection="1">
      <alignment vertical="center"/>
      <protection locked="0"/>
    </xf>
    <xf numFmtId="0" fontId="32" fillId="5" borderId="14" xfId="17" applyFont="1" applyFill="1" applyBorder="1" applyAlignment="1" applyProtection="1">
      <alignment horizontal="left" vertical="center" wrapText="1"/>
      <protection locked="0"/>
    </xf>
    <xf numFmtId="0" fontId="24" fillId="5" borderId="2" xfId="0" applyFont="1" applyFill="1" applyBorder="1" applyAlignment="1" applyProtection="1">
      <alignment horizontal="left" vertical="top"/>
      <protection locked="0"/>
    </xf>
    <xf numFmtId="0" fontId="24" fillId="28" borderId="2" xfId="0" applyFont="1" applyFill="1" applyBorder="1" applyAlignment="1" applyProtection="1">
      <alignment horizontal="left" vertical="top"/>
      <protection locked="0"/>
    </xf>
    <xf numFmtId="167" fontId="24" fillId="0" borderId="26" xfId="0" applyNumberFormat="1" applyFont="1" applyBorder="1" applyAlignment="1">
      <alignment horizontal="center" vertical="top" wrapText="1"/>
    </xf>
    <xf numFmtId="167" fontId="29" fillId="0" borderId="26" xfId="0" applyNumberFormat="1" applyFont="1" applyBorder="1" applyAlignment="1">
      <alignment horizontal="center" vertical="top" wrapText="1"/>
    </xf>
    <xf numFmtId="0" fontId="24" fillId="25" borderId="26" xfId="0" applyFont="1" applyFill="1" applyBorder="1" applyAlignment="1">
      <alignment horizontal="left" vertical="center" wrapText="1"/>
    </xf>
    <xf numFmtId="44" fontId="24" fillId="0" borderId="26" xfId="12" applyFont="1" applyBorder="1" applyAlignment="1">
      <alignment vertical="top" wrapText="1"/>
    </xf>
    <xf numFmtId="44" fontId="24" fillId="26" borderId="26" xfId="12" applyFont="1" applyFill="1" applyBorder="1" applyAlignment="1">
      <alignment horizontal="center" vertical="center"/>
    </xf>
    <xf numFmtId="0" fontId="24" fillId="0" borderId="34" xfId="0" applyFont="1" applyBorder="1" applyAlignment="1">
      <alignment horizontal="left" vertical="center" wrapText="1"/>
    </xf>
    <xf numFmtId="0" fontId="24" fillId="18" borderId="26" xfId="0" applyFont="1" applyFill="1" applyBorder="1" applyAlignment="1">
      <alignment horizontal="center" vertical="center" wrapText="1"/>
    </xf>
    <xf numFmtId="0" fontId="24" fillId="28" borderId="26" xfId="0" applyFont="1" applyFill="1" applyBorder="1" applyAlignment="1">
      <alignment horizontal="center" vertical="center" wrapText="1"/>
    </xf>
    <xf numFmtId="0" fontId="24" fillId="0" borderId="0" xfId="0" applyFont="1" applyAlignment="1">
      <alignment vertical="center" wrapText="1"/>
    </xf>
    <xf numFmtId="0" fontId="32" fillId="0" borderId="36" xfId="0" applyFont="1" applyBorder="1" applyAlignment="1">
      <alignment vertical="center" wrapText="1"/>
    </xf>
    <xf numFmtId="0" fontId="32" fillId="0" borderId="1" xfId="0" applyFont="1" applyBorder="1" applyAlignment="1">
      <alignment vertical="center" wrapText="1"/>
    </xf>
    <xf numFmtId="0" fontId="32" fillId="0" borderId="41" xfId="0" applyFont="1" applyBorder="1" applyAlignment="1">
      <alignment vertical="center" wrapText="1"/>
    </xf>
    <xf numFmtId="0" fontId="24" fillId="0" borderId="36" xfId="0" applyFont="1" applyBorder="1" applyAlignment="1">
      <alignment vertical="center" wrapText="1"/>
    </xf>
    <xf numFmtId="0" fontId="24" fillId="0" borderId="31" xfId="0" applyFont="1" applyBorder="1" applyAlignment="1">
      <alignment horizontal="center" vertical="center" wrapText="1"/>
    </xf>
    <xf numFmtId="167" fontId="24" fillId="28" borderId="26" xfId="0" applyNumberFormat="1" applyFont="1" applyFill="1" applyBorder="1" applyAlignment="1">
      <alignment horizontal="center" vertical="center" wrapText="1"/>
    </xf>
    <xf numFmtId="1" fontId="24" fillId="28" borderId="26" xfId="0" applyNumberFormat="1" applyFont="1" applyFill="1" applyBorder="1" applyAlignment="1">
      <alignment horizontal="center" vertical="center" wrapText="1"/>
    </xf>
    <xf numFmtId="0" fontId="24" fillId="28" borderId="26" xfId="0" applyFont="1" applyFill="1" applyBorder="1" applyAlignment="1">
      <alignment vertical="center" wrapText="1"/>
    </xf>
    <xf numFmtId="49" fontId="24" fillId="28" borderId="26" xfId="0" applyNumberFormat="1" applyFont="1" applyFill="1" applyBorder="1" applyAlignment="1">
      <alignment horizontal="center" vertical="center" wrapText="1"/>
    </xf>
    <xf numFmtId="49" fontId="24" fillId="0" borderId="26" xfId="0" applyNumberFormat="1" applyFont="1" applyBorder="1" applyAlignment="1">
      <alignment horizontal="center" vertical="center" wrapText="1"/>
    </xf>
    <xf numFmtId="0" fontId="25" fillId="28" borderId="26" xfId="0" applyFont="1" applyFill="1" applyBorder="1" applyAlignment="1">
      <alignment horizontal="center" vertical="center" wrapText="1"/>
    </xf>
    <xf numFmtId="0" fontId="29" fillId="0" borderId="35" xfId="0" applyFont="1" applyBorder="1" applyAlignment="1">
      <alignment horizontal="left" vertical="center" wrapText="1"/>
    </xf>
    <xf numFmtId="0" fontId="29" fillId="0" borderId="0" xfId="0" applyFont="1" applyAlignment="1">
      <alignment horizontal="left" vertical="center" wrapText="1"/>
    </xf>
    <xf numFmtId="0" fontId="24" fillId="31" borderId="26" xfId="0" applyFont="1" applyFill="1" applyBorder="1" applyAlignment="1">
      <alignment horizontal="left" vertical="center" wrapText="1"/>
    </xf>
    <xf numFmtId="44" fontId="24" fillId="25" borderId="26" xfId="12" applyFont="1" applyFill="1" applyBorder="1" applyAlignment="1">
      <alignment vertical="center" wrapText="1"/>
    </xf>
    <xf numFmtId="0" fontId="24" fillId="0" borderId="0" xfId="0" applyFont="1" applyAlignment="1">
      <alignment horizontal="left" vertical="center"/>
    </xf>
    <xf numFmtId="0" fontId="24" fillId="5" borderId="31" xfId="0" applyFont="1" applyFill="1" applyBorder="1" applyAlignment="1">
      <alignment horizontal="center" vertical="center" wrapText="1"/>
    </xf>
    <xf numFmtId="0" fontId="24" fillId="0" borderId="31" xfId="0" applyFont="1" applyBorder="1" applyAlignment="1">
      <alignment vertical="center" wrapText="1"/>
    </xf>
    <xf numFmtId="0" fontId="24" fillId="0" borderId="31" xfId="0" applyFont="1" applyBorder="1" applyAlignment="1">
      <alignment wrapText="1"/>
    </xf>
    <xf numFmtId="167" fontId="24" fillId="0" borderId="31" xfId="0" applyNumberFormat="1" applyFont="1" applyBorder="1" applyAlignment="1">
      <alignment horizontal="center" vertical="center" wrapText="1"/>
    </xf>
    <xf numFmtId="0" fontId="29" fillId="0" borderId="31" xfId="0" applyFont="1" applyBorder="1" applyAlignment="1">
      <alignment horizontal="left" vertical="center" wrapText="1"/>
    </xf>
    <xf numFmtId="0" fontId="25" fillId="0" borderId="31" xfId="0" applyFont="1" applyBorder="1" applyAlignment="1">
      <alignment horizontal="center" vertical="center" wrapText="1"/>
    </xf>
    <xf numFmtId="44" fontId="24" fillId="0" borderId="31" xfId="12" applyFont="1" applyBorder="1" applyAlignment="1">
      <alignment vertical="center" wrapText="1"/>
    </xf>
    <xf numFmtId="9" fontId="24" fillId="0" borderId="31" xfId="0" applyNumberFormat="1" applyFont="1" applyBorder="1" applyAlignment="1">
      <alignment vertical="center" wrapText="1"/>
    </xf>
    <xf numFmtId="44" fontId="24" fillId="0" borderId="31" xfId="12" applyFont="1" applyBorder="1" applyAlignment="1">
      <alignment horizontal="center" vertical="center" wrapText="1"/>
    </xf>
    <xf numFmtId="0" fontId="24" fillId="0" borderId="42" xfId="0" applyFont="1" applyBorder="1" applyAlignment="1">
      <alignment vertical="center" wrapText="1"/>
    </xf>
    <xf numFmtId="0" fontId="24" fillId="0" borderId="2" xfId="0" applyFont="1" applyBorder="1" applyAlignment="1">
      <alignment horizontal="left" vertical="center" wrapText="1"/>
    </xf>
    <xf numFmtId="0" fontId="24" fillId="0" borderId="2" xfId="0" applyFont="1" applyBorder="1" applyAlignment="1">
      <alignment wrapText="1"/>
    </xf>
    <xf numFmtId="167" fontId="24" fillId="0" borderId="2" xfId="0" applyNumberFormat="1" applyFont="1" applyBorder="1" applyAlignment="1">
      <alignment horizontal="center" vertical="center" wrapText="1"/>
    </xf>
    <xf numFmtId="44" fontId="24" fillId="0" borderId="2" xfId="12" applyFont="1" applyBorder="1" applyAlignment="1">
      <alignment vertical="center" wrapText="1"/>
    </xf>
    <xf numFmtId="0" fontId="24" fillId="5" borderId="2" xfId="0" applyFont="1" applyFill="1" applyBorder="1" applyAlignment="1">
      <alignment vertical="center" wrapText="1"/>
    </xf>
    <xf numFmtId="44" fontId="24" fillId="5" borderId="2" xfId="12" applyFont="1" applyFill="1" applyBorder="1" applyAlignment="1">
      <alignment wrapText="1"/>
    </xf>
    <xf numFmtId="0" fontId="24" fillId="5" borderId="2" xfId="0" applyFont="1" applyFill="1" applyBorder="1" applyAlignment="1">
      <alignment wrapText="1"/>
    </xf>
    <xf numFmtId="44" fontId="24" fillId="5" borderId="2" xfId="12" applyFont="1" applyFill="1" applyBorder="1" applyAlignment="1">
      <alignment horizontal="center" vertical="center"/>
    </xf>
    <xf numFmtId="9" fontId="24" fillId="5" borderId="2" xfId="0" applyNumberFormat="1" applyFont="1" applyFill="1" applyBorder="1" applyAlignment="1">
      <alignment vertical="center" wrapText="1"/>
    </xf>
    <xf numFmtId="0" fontId="29" fillId="5" borderId="2" xfId="0" applyFont="1" applyFill="1" applyBorder="1" applyAlignment="1">
      <alignment vertical="center" wrapText="1"/>
    </xf>
    <xf numFmtId="0" fontId="24" fillId="8" borderId="2" xfId="0" applyFont="1" applyFill="1" applyBorder="1" applyProtection="1">
      <protection locked="0"/>
    </xf>
    <xf numFmtId="9" fontId="24" fillId="8" borderId="2" xfId="9" applyFont="1" applyFill="1" applyBorder="1" applyAlignment="1" applyProtection="1">
      <protection locked="0"/>
    </xf>
    <xf numFmtId="164" fontId="24" fillId="5" borderId="2" xfId="0" applyNumberFormat="1" applyFont="1" applyFill="1" applyBorder="1" applyAlignment="1" applyProtection="1">
      <alignment vertical="center"/>
      <protection locked="0"/>
    </xf>
    <xf numFmtId="0" fontId="24" fillId="5" borderId="2" xfId="0" applyFont="1" applyFill="1" applyBorder="1" applyAlignment="1">
      <alignment horizontal="left" vertical="center" wrapText="1"/>
    </xf>
    <xf numFmtId="0" fontId="25" fillId="5" borderId="14" xfId="0" applyFont="1" applyFill="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left" vertical="center" wrapText="1"/>
    </xf>
    <xf numFmtId="14" fontId="29" fillId="28" borderId="2" xfId="0" applyNumberFormat="1" applyFont="1" applyFill="1" applyBorder="1" applyAlignment="1">
      <alignment horizontal="center" vertical="center" wrapText="1"/>
    </xf>
    <xf numFmtId="4" fontId="24" fillId="0" borderId="2" xfId="0" applyNumberFormat="1" applyFont="1" applyBorder="1" applyAlignment="1">
      <alignment vertical="center" wrapText="1"/>
    </xf>
    <xf numFmtId="4" fontId="29" fillId="0" borderId="2" xfId="0" applyNumberFormat="1" applyFont="1" applyBorder="1" applyAlignment="1">
      <alignment horizontal="center" vertical="center" wrapText="1"/>
    </xf>
    <xf numFmtId="1" fontId="25" fillId="28" borderId="2" xfId="0" applyNumberFormat="1" applyFont="1" applyFill="1" applyBorder="1" applyAlignment="1">
      <alignment horizontal="center" vertical="center" wrapText="1"/>
    </xf>
    <xf numFmtId="1" fontId="25" fillId="28" borderId="2" xfId="12" applyNumberFormat="1" applyFont="1" applyFill="1" applyBorder="1" applyAlignment="1">
      <alignment vertical="center" wrapText="1"/>
    </xf>
    <xf numFmtId="1" fontId="24" fillId="28" borderId="2" xfId="0" applyNumberFormat="1" applyFont="1" applyFill="1" applyBorder="1" applyAlignment="1">
      <alignment horizontal="center" vertical="center" wrapText="1"/>
    </xf>
    <xf numFmtId="1" fontId="25" fillId="28" borderId="2" xfId="0" applyNumberFormat="1" applyFont="1" applyFill="1" applyBorder="1" applyAlignment="1">
      <alignment vertical="center" wrapText="1"/>
    </xf>
    <xf numFmtId="9" fontId="24" fillId="5" borderId="2" xfId="9" applyFont="1" applyFill="1" applyBorder="1" applyAlignment="1">
      <alignment vertical="center" wrapText="1"/>
    </xf>
    <xf numFmtId="4" fontId="25" fillId="5" borderId="2" xfId="0" applyNumberFormat="1" applyFont="1" applyFill="1" applyBorder="1" applyAlignment="1">
      <alignment vertical="center" wrapText="1"/>
    </xf>
    <xf numFmtId="164" fontId="24" fillId="0" borderId="2" xfId="0" applyNumberFormat="1" applyFont="1" applyBorder="1" applyAlignment="1" applyProtection="1">
      <alignment vertical="center"/>
      <protection locked="0"/>
    </xf>
    <xf numFmtId="44" fontId="29" fillId="5" borderId="2" xfId="12" applyFont="1" applyFill="1" applyBorder="1" applyAlignment="1" applyProtection="1">
      <alignment horizontal="center" vertical="center" wrapText="1"/>
      <protection locked="0"/>
    </xf>
    <xf numFmtId="44" fontId="24" fillId="5" borderId="2" xfId="12" applyFont="1" applyFill="1" applyBorder="1" applyAlignment="1">
      <alignment horizontal="center" vertical="center" wrapText="1"/>
    </xf>
    <xf numFmtId="4" fontId="25" fillId="5" borderId="2" xfId="0" applyNumberFormat="1" applyFont="1" applyFill="1" applyBorder="1" applyAlignment="1" applyProtection="1">
      <alignment horizontal="center" vertical="center" wrapText="1"/>
      <protection locked="0"/>
    </xf>
    <xf numFmtId="164" fontId="25" fillId="5" borderId="2" xfId="0" applyNumberFormat="1" applyFont="1" applyFill="1" applyBorder="1" applyAlignment="1" applyProtection="1">
      <alignment horizontal="left" vertical="center" wrapText="1"/>
      <protection locked="0"/>
    </xf>
    <xf numFmtId="3" fontId="25" fillId="5" borderId="2" xfId="22" applyNumberFormat="1" applyFont="1" applyFill="1" applyBorder="1" applyAlignment="1" applyProtection="1">
      <alignment horizontal="center" vertical="center" wrapText="1"/>
      <protection locked="0"/>
    </xf>
    <xf numFmtId="164" fontId="29" fillId="5" borderId="2" xfId="0" applyNumberFormat="1" applyFont="1" applyFill="1" applyBorder="1" applyAlignment="1" applyProtection="1">
      <alignment horizontal="left" vertical="center" wrapText="1"/>
      <protection locked="0"/>
    </xf>
    <xf numFmtId="0" fontId="29" fillId="5" borderId="0" xfId="0" applyFont="1" applyFill="1" applyAlignment="1">
      <alignment horizontal="left" vertical="center" wrapText="1"/>
    </xf>
    <xf numFmtId="0" fontId="29" fillId="28" borderId="2" xfId="0" applyFont="1" applyFill="1" applyBorder="1" applyAlignment="1" applyProtection="1">
      <alignment horizontal="left" vertical="center" wrapText="1"/>
      <protection locked="0"/>
    </xf>
    <xf numFmtId="3" fontId="25" fillId="5" borderId="2" xfId="9" applyNumberFormat="1" applyFont="1" applyFill="1" applyBorder="1" applyAlignment="1" applyProtection="1">
      <alignment horizontal="center" vertical="center" wrapText="1"/>
      <protection locked="0"/>
    </xf>
    <xf numFmtId="44" fontId="29" fillId="5" borderId="2" xfId="12" applyFont="1" applyFill="1" applyBorder="1" applyAlignment="1" applyProtection="1">
      <alignment horizontal="center" vertical="center" wrapText="1"/>
    </xf>
    <xf numFmtId="0" fontId="25" fillId="27" borderId="14" xfId="0" applyFont="1" applyFill="1" applyBorder="1" applyAlignment="1" applyProtection="1">
      <alignment horizontal="center" vertical="center" wrapText="1"/>
      <protection locked="0"/>
    </xf>
    <xf numFmtId="0" fontId="25" fillId="27" borderId="2" xfId="0" applyFont="1" applyFill="1" applyBorder="1" applyAlignment="1" applyProtection="1">
      <alignment horizontal="left" vertical="center" wrapText="1"/>
      <protection locked="0"/>
    </xf>
    <xf numFmtId="0" fontId="25" fillId="27" borderId="2" xfId="0" applyFont="1" applyFill="1" applyBorder="1" applyAlignment="1" applyProtection="1">
      <alignment vertical="center" wrapText="1"/>
      <protection locked="0"/>
    </xf>
    <xf numFmtId="14" fontId="24" fillId="27" borderId="2" xfId="0" applyNumberFormat="1" applyFont="1" applyFill="1" applyBorder="1" applyAlignment="1" applyProtection="1">
      <alignment horizontal="center" vertical="center" wrapText="1"/>
      <protection locked="0"/>
    </xf>
    <xf numFmtId="14" fontId="24" fillId="28" borderId="2" xfId="0" applyNumberFormat="1" applyFont="1" applyFill="1" applyBorder="1" applyAlignment="1" applyProtection="1">
      <alignment horizontal="center" vertical="center" wrapText="1"/>
      <protection locked="0"/>
    </xf>
    <xf numFmtId="0" fontId="24" fillId="27" borderId="2" xfId="0" applyFont="1" applyFill="1" applyBorder="1" applyAlignment="1" applyProtection="1">
      <alignment horizontal="left" vertical="center" wrapText="1"/>
      <protection locked="0"/>
    </xf>
    <xf numFmtId="4" fontId="25" fillId="27" borderId="2" xfId="0" applyNumberFormat="1" applyFont="1" applyFill="1" applyBorder="1" applyAlignment="1" applyProtection="1">
      <alignment horizontal="center" vertical="center" wrapText="1"/>
      <protection locked="0"/>
    </xf>
    <xf numFmtId="3" fontId="25" fillId="27" borderId="2" xfId="0" applyNumberFormat="1" applyFont="1" applyFill="1" applyBorder="1" applyAlignment="1" applyProtection="1">
      <alignment horizontal="center" vertical="center" wrapText="1"/>
      <protection locked="0"/>
    </xf>
    <xf numFmtId="44" fontId="25" fillId="27" borderId="2" xfId="12" applyFont="1" applyFill="1" applyBorder="1" applyAlignment="1">
      <alignment horizontal="center" vertical="center" wrapText="1"/>
    </xf>
    <xf numFmtId="44" fontId="24" fillId="0" borderId="2" xfId="12" applyFont="1" applyFill="1" applyBorder="1" applyAlignment="1" applyProtection="1">
      <alignment horizontal="center" vertical="center" wrapText="1"/>
      <protection locked="0"/>
    </xf>
    <xf numFmtId="0" fontId="29" fillId="5" borderId="2" xfId="0" applyFont="1" applyFill="1" applyBorder="1" applyAlignment="1">
      <alignment horizontal="left" vertical="center" wrapText="1"/>
    </xf>
    <xf numFmtId="0" fontId="25" fillId="0" borderId="2" xfId="0" applyFont="1" applyBorder="1" applyAlignment="1" applyProtection="1">
      <alignment wrapText="1"/>
      <protection locked="0"/>
    </xf>
    <xf numFmtId="14" fontId="29" fillId="0" borderId="2" xfId="0" applyNumberFormat="1" applyFont="1" applyBorder="1" applyAlignment="1" applyProtection="1">
      <alignment horizontal="center" vertical="center" wrapText="1"/>
      <protection locked="0"/>
    </xf>
    <xf numFmtId="0" fontId="24" fillId="28" borderId="2" xfId="0" applyFont="1" applyFill="1" applyBorder="1" applyAlignment="1" applyProtection="1">
      <alignment horizontal="center" vertical="center" wrapText="1"/>
      <protection locked="0"/>
    </xf>
    <xf numFmtId="0" fontId="32" fillId="5" borderId="14" xfId="10" applyFont="1" applyFill="1" applyBorder="1" applyAlignment="1" applyProtection="1">
      <alignment vertical="center" wrapText="1"/>
      <protection locked="0"/>
    </xf>
    <xf numFmtId="0" fontId="25" fillId="5" borderId="14" xfId="1" applyFont="1" applyFill="1" applyBorder="1" applyAlignment="1" applyProtection="1">
      <alignment vertical="center" wrapText="1"/>
      <protection locked="0"/>
    </xf>
    <xf numFmtId="0" fontId="33" fillId="0" borderId="2" xfId="0" applyFont="1" applyBorder="1" applyAlignment="1" applyProtection="1">
      <alignment horizontal="left" vertical="center" wrapText="1"/>
      <protection locked="0"/>
    </xf>
    <xf numFmtId="9" fontId="25" fillId="5" borderId="2" xfId="0" applyNumberFormat="1" applyFont="1" applyFill="1" applyBorder="1" applyAlignment="1" applyProtection="1">
      <alignment vertical="center" wrapText="1"/>
      <protection locked="0"/>
    </xf>
    <xf numFmtId="0" fontId="25" fillId="22" borderId="2" xfId="1" applyFont="1" applyFill="1" applyBorder="1" applyAlignment="1" applyProtection="1">
      <alignment vertical="center" wrapText="1"/>
      <protection locked="0"/>
    </xf>
    <xf numFmtId="0" fontId="28" fillId="0" borderId="2" xfId="0" applyFont="1" applyBorder="1" applyAlignment="1" applyProtection="1">
      <alignment vertical="center" wrapText="1"/>
      <protection locked="0"/>
    </xf>
    <xf numFmtId="0" fontId="25" fillId="5" borderId="15" xfId="0" applyFont="1" applyFill="1" applyBorder="1" applyAlignment="1" applyProtection="1">
      <alignment horizontal="left" vertical="center" wrapText="1"/>
      <protection locked="0"/>
    </xf>
    <xf numFmtId="0" fontId="25" fillId="5" borderId="15" xfId="0" applyFont="1" applyFill="1" applyBorder="1" applyAlignment="1" applyProtection="1">
      <alignment vertical="center" wrapText="1"/>
      <protection locked="0"/>
    </xf>
    <xf numFmtId="17" fontId="25" fillId="5" borderId="2" xfId="0" applyNumberFormat="1" applyFont="1" applyFill="1" applyBorder="1" applyAlignment="1" applyProtection="1">
      <alignment horizontal="center" vertical="center" wrapText="1"/>
      <protection locked="0"/>
    </xf>
    <xf numFmtId="9" fontId="25" fillId="5" borderId="2" xfId="19" applyNumberFormat="1" applyFont="1" applyFill="1" applyBorder="1" applyAlignment="1">
      <alignment horizontal="center" vertical="center" wrapText="1"/>
    </xf>
    <xf numFmtId="44" fontId="25" fillId="5" borderId="2" xfId="12" applyFont="1" applyFill="1" applyBorder="1" applyAlignment="1">
      <alignment horizontal="center" vertical="center"/>
    </xf>
    <xf numFmtId="9" fontId="25" fillId="28" borderId="2" xfId="0" applyNumberFormat="1" applyFont="1" applyFill="1" applyBorder="1" applyAlignment="1" applyProtection="1">
      <alignment horizontal="center" vertical="center" wrapText="1"/>
      <protection locked="0"/>
    </xf>
    <xf numFmtId="0" fontId="25" fillId="5" borderId="2" xfId="0" applyFont="1" applyFill="1" applyBorder="1" applyAlignment="1">
      <alignment horizontal="left" vertical="center" wrapText="1"/>
    </xf>
    <xf numFmtId="0" fontId="25" fillId="5" borderId="38" xfId="0" applyFont="1" applyFill="1" applyBorder="1" applyAlignment="1" applyProtection="1">
      <alignment vertical="center" wrapText="1"/>
      <protection locked="0"/>
    </xf>
    <xf numFmtId="0" fontId="32" fillId="5" borderId="14" xfId="24" applyFont="1" applyFill="1" applyBorder="1" applyAlignment="1" applyProtection="1">
      <alignment vertical="center" wrapText="1"/>
      <protection locked="0"/>
    </xf>
    <xf numFmtId="0" fontId="25" fillId="5" borderId="13" xfId="0" applyFont="1" applyFill="1" applyBorder="1" applyAlignment="1" applyProtection="1">
      <alignment horizontal="left" vertical="center" wrapText="1"/>
      <protection locked="0"/>
    </xf>
    <xf numFmtId="9" fontId="25" fillId="5" borderId="2" xfId="22" applyNumberFormat="1" applyFont="1" applyFill="1" applyBorder="1" applyAlignment="1" applyProtection="1">
      <alignment horizontal="center" vertical="center" wrapText="1"/>
      <protection locked="0"/>
    </xf>
    <xf numFmtId="15" fontId="24" fillId="0" borderId="2" xfId="0" applyNumberFormat="1" applyFont="1" applyBorder="1" applyAlignment="1" applyProtection="1">
      <alignment horizontal="center" vertical="center" wrapText="1"/>
      <protection locked="0"/>
    </xf>
    <xf numFmtId="164" fontId="24" fillId="0" borderId="2" xfId="0" applyNumberFormat="1" applyFont="1" applyBorder="1" applyAlignment="1" applyProtection="1">
      <alignment vertical="center" wrapText="1"/>
      <protection locked="0"/>
    </xf>
    <xf numFmtId="44" fontId="24" fillId="0" borderId="2" xfId="12" applyFont="1" applyFill="1" applyBorder="1" applyAlignment="1" applyProtection="1">
      <alignment vertical="center" wrapText="1"/>
      <protection locked="0"/>
    </xf>
    <xf numFmtId="44" fontId="25" fillId="0" borderId="2" xfId="12" applyFont="1" applyFill="1" applyBorder="1" applyAlignment="1" applyProtection="1">
      <alignment vertical="center" wrapText="1"/>
      <protection locked="0"/>
    </xf>
    <xf numFmtId="44" fontId="25" fillId="0" borderId="2" xfId="12" applyFont="1" applyFill="1" applyBorder="1" applyAlignment="1">
      <alignment vertical="center" wrapText="1"/>
    </xf>
    <xf numFmtId="0" fontId="24" fillId="0" borderId="2" xfId="28" applyFont="1" applyBorder="1" applyAlignment="1" applyProtection="1">
      <alignment horizontal="center" vertical="center" wrapText="1"/>
      <protection locked="0"/>
    </xf>
    <xf numFmtId="14" fontId="25" fillId="0" borderId="2" xfId="0" applyNumberFormat="1" applyFont="1" applyBorder="1" applyAlignment="1" applyProtection="1">
      <alignment horizontal="center" vertical="center" wrapText="1"/>
      <protection locked="0"/>
    </xf>
    <xf numFmtId="0" fontId="24" fillId="5" borderId="2" xfId="28" applyFont="1" applyFill="1" applyBorder="1" applyAlignment="1" applyProtection="1">
      <alignment horizontal="center" vertical="center" wrapText="1"/>
      <protection locked="0"/>
    </xf>
    <xf numFmtId="0" fontId="25" fillId="0" borderId="14" xfId="1" applyFont="1" applyBorder="1" applyAlignment="1" applyProtection="1">
      <alignment vertical="center" wrapText="1"/>
      <protection locked="0"/>
    </xf>
    <xf numFmtId="14" fontId="25" fillId="0" borderId="2" xfId="0" applyNumberFormat="1" applyFont="1" applyBorder="1" applyAlignment="1" applyProtection="1">
      <alignment horizontal="center" vertical="center" wrapText="1" readingOrder="1"/>
      <protection locked="0"/>
    </xf>
    <xf numFmtId="44" fontId="24" fillId="28" borderId="2" xfId="12" applyFont="1" applyFill="1" applyBorder="1" applyAlignment="1" applyProtection="1">
      <alignment vertical="center" wrapText="1"/>
      <protection locked="0"/>
    </xf>
    <xf numFmtId="44" fontId="25" fillId="0" borderId="2" xfId="12" applyFont="1" applyBorder="1" applyAlignment="1">
      <alignment vertical="center" wrapText="1"/>
    </xf>
    <xf numFmtId="0" fontId="24" fillId="0" borderId="14" xfId="0" applyFont="1" applyBorder="1" applyAlignment="1" applyProtection="1">
      <alignment vertical="center" wrapText="1"/>
      <protection locked="0"/>
    </xf>
    <xf numFmtId="0" fontId="25" fillId="0" borderId="2" xfId="3" applyFont="1" applyBorder="1" applyAlignment="1" applyProtection="1">
      <alignment vertical="center" wrapText="1"/>
      <protection locked="0"/>
    </xf>
    <xf numFmtId="0" fontId="25" fillId="22" borderId="2" xfId="0" applyFont="1" applyFill="1" applyBorder="1" applyAlignment="1">
      <alignment vertical="center" wrapText="1"/>
    </xf>
    <xf numFmtId="14" fontId="25" fillId="0" borderId="2" xfId="0" applyNumberFormat="1" applyFont="1" applyBorder="1" applyAlignment="1">
      <alignment vertical="center" wrapText="1"/>
    </xf>
    <xf numFmtId="0" fontId="29" fillId="0" borderId="2" xfId="0" applyFont="1" applyBorder="1" applyAlignment="1">
      <alignment vertical="center" wrapText="1"/>
    </xf>
    <xf numFmtId="44" fontId="29" fillId="0" borderId="2" xfId="12" applyFont="1" applyFill="1" applyBorder="1" applyAlignment="1">
      <alignment vertical="center" wrapText="1"/>
    </xf>
    <xf numFmtId="44" fontId="29" fillId="0" borderId="2" xfId="12" applyFont="1" applyBorder="1" applyAlignment="1">
      <alignment vertical="center" wrapText="1"/>
    </xf>
    <xf numFmtId="0" fontId="29" fillId="0" borderId="16" xfId="0" applyFont="1" applyBorder="1" applyAlignment="1">
      <alignment vertical="center" wrapText="1"/>
    </xf>
    <xf numFmtId="0" fontId="29" fillId="0" borderId="19" xfId="0" applyFont="1" applyBorder="1" applyAlignment="1">
      <alignment vertical="center" wrapText="1"/>
    </xf>
    <xf numFmtId="0" fontId="29" fillId="0" borderId="17" xfId="0" applyFont="1" applyBorder="1" applyAlignment="1">
      <alignment vertical="center" wrapText="1"/>
    </xf>
    <xf numFmtId="0" fontId="25" fillId="0" borderId="16" xfId="1" applyFont="1" applyBorder="1" applyAlignment="1" applyProtection="1">
      <alignment vertical="center" wrapText="1"/>
      <protection locked="0"/>
    </xf>
    <xf numFmtId="0" fontId="25" fillId="0" borderId="19" xfId="1" applyFont="1" applyBorder="1" applyAlignment="1" applyProtection="1">
      <alignment vertical="center" wrapText="1"/>
      <protection locked="0"/>
    </xf>
    <xf numFmtId="0" fontId="24" fillId="0" borderId="2" xfId="0" applyFont="1" applyBorder="1" applyAlignment="1" applyProtection="1">
      <alignment horizontal="left" vertical="top"/>
      <protection locked="0"/>
    </xf>
    <xf numFmtId="0" fontId="29" fillId="0" borderId="23" xfId="0" applyFont="1" applyBorder="1" applyAlignment="1">
      <alignment vertical="center" wrapText="1"/>
    </xf>
    <xf numFmtId="0" fontId="29" fillId="0" borderId="1" xfId="0" applyFont="1" applyBorder="1" applyAlignment="1">
      <alignment vertical="center" wrapText="1"/>
    </xf>
    <xf numFmtId="0" fontId="29" fillId="0" borderId="49" xfId="0" applyFont="1" applyBorder="1" applyAlignment="1">
      <alignment vertical="center" wrapText="1"/>
    </xf>
    <xf numFmtId="0" fontId="25" fillId="0" borderId="23" xfId="1" applyFont="1" applyBorder="1" applyAlignment="1" applyProtection="1">
      <alignment vertical="center" wrapText="1"/>
      <protection locked="0"/>
    </xf>
    <xf numFmtId="0" fontId="25" fillId="0" borderId="1" xfId="1" applyFont="1" applyAlignment="1" applyProtection="1">
      <alignment vertical="center" wrapText="1"/>
      <protection locked="0"/>
    </xf>
    <xf numFmtId="0" fontId="29" fillId="0" borderId="22" xfId="0" applyFont="1" applyBorder="1" applyAlignment="1">
      <alignment vertical="center" wrapText="1"/>
    </xf>
    <xf numFmtId="0" fontId="29" fillId="0" borderId="11" xfId="0" applyFont="1" applyBorder="1" applyAlignment="1">
      <alignment vertical="center" wrapText="1"/>
    </xf>
    <xf numFmtId="0" fontId="29" fillId="0" borderId="50" xfId="0" applyFont="1" applyBorder="1" applyAlignment="1">
      <alignment vertical="center" wrapText="1"/>
    </xf>
    <xf numFmtId="0" fontId="25" fillId="0" borderId="22" xfId="1" applyFont="1" applyBorder="1" applyAlignment="1" applyProtection="1">
      <alignment vertical="center" wrapText="1"/>
      <protection locked="0"/>
    </xf>
    <xf numFmtId="0" fontId="25" fillId="0" borderId="11" xfId="1" applyFont="1" applyBorder="1" applyAlignment="1" applyProtection="1">
      <alignment vertical="center" wrapText="1"/>
      <protection locked="0"/>
    </xf>
    <xf numFmtId="9" fontId="25" fillId="5" borderId="2" xfId="0" applyNumberFormat="1" applyFont="1" applyFill="1" applyBorder="1" applyAlignment="1" applyProtection="1">
      <alignment wrapText="1"/>
      <protection locked="0"/>
    </xf>
    <xf numFmtId="44" fontId="24" fillId="5" borderId="2" xfId="12" applyFont="1" applyFill="1" applyBorder="1" applyAlignment="1" applyProtection="1">
      <alignment wrapText="1"/>
      <protection locked="0"/>
    </xf>
    <xf numFmtId="9" fontId="24" fillId="5" borderId="2" xfId="0" applyNumberFormat="1" applyFont="1" applyFill="1" applyBorder="1" applyAlignment="1" applyProtection="1">
      <alignment vertical="center" wrapText="1"/>
      <protection locked="0"/>
    </xf>
    <xf numFmtId="9" fontId="25" fillId="5" borderId="2" xfId="9" applyFont="1" applyFill="1" applyBorder="1" applyAlignment="1" applyProtection="1">
      <alignment vertical="center" wrapText="1"/>
      <protection locked="0"/>
    </xf>
    <xf numFmtId="14" fontId="25" fillId="5" borderId="2" xfId="0" applyNumberFormat="1" applyFont="1" applyFill="1" applyBorder="1" applyAlignment="1" applyProtection="1">
      <alignment horizontal="center" vertical="center" wrapText="1"/>
      <protection locked="0"/>
    </xf>
    <xf numFmtId="1" fontId="24" fillId="5" borderId="2" xfId="0" applyNumberFormat="1" applyFont="1" applyFill="1" applyBorder="1" applyAlignment="1" applyProtection="1">
      <alignment vertical="center" wrapText="1"/>
      <protection locked="0"/>
    </xf>
    <xf numFmtId="1" fontId="25" fillId="5" borderId="2" xfId="0" applyNumberFormat="1" applyFont="1" applyFill="1" applyBorder="1" applyAlignment="1" applyProtection="1">
      <alignment vertical="center" wrapText="1"/>
      <protection locked="0"/>
    </xf>
    <xf numFmtId="0" fontId="24" fillId="5" borderId="13" xfId="0" applyFont="1" applyFill="1" applyBorder="1" applyAlignment="1">
      <alignment vertical="center" wrapText="1"/>
    </xf>
    <xf numFmtId="0" fontId="24" fillId="0" borderId="1" xfId="0" applyFont="1" applyBorder="1" applyProtection="1">
      <protection locked="0"/>
    </xf>
    <xf numFmtId="0" fontId="32" fillId="5" borderId="14" xfId="10" applyFont="1" applyFill="1" applyBorder="1" applyAlignment="1" applyProtection="1">
      <alignment horizontal="center" vertical="center" wrapText="1"/>
      <protection locked="0"/>
    </xf>
    <xf numFmtId="0" fontId="25" fillId="5" borderId="14" xfId="0" applyFont="1" applyFill="1" applyBorder="1" applyAlignment="1" applyProtection="1">
      <alignment horizontal="center" vertical="top" wrapText="1"/>
      <protection locked="0"/>
    </xf>
    <xf numFmtId="0" fontId="25" fillId="18" borderId="2" xfId="0" applyFont="1" applyFill="1" applyBorder="1" applyAlignment="1" applyProtection="1">
      <alignment vertical="center" wrapText="1"/>
      <protection locked="0"/>
    </xf>
    <xf numFmtId="0" fontId="25" fillId="18" borderId="2" xfId="0" applyFont="1" applyFill="1" applyBorder="1" applyAlignment="1" applyProtection="1">
      <alignment horizontal="center" vertical="center" wrapText="1"/>
      <protection locked="0"/>
    </xf>
    <xf numFmtId="0" fontId="25" fillId="18" borderId="2" xfId="0" applyFont="1" applyFill="1" applyBorder="1" applyAlignment="1" applyProtection="1">
      <alignment wrapText="1"/>
      <protection locked="0"/>
    </xf>
    <xf numFmtId="0" fontId="25" fillId="18" borderId="2" xfId="0" applyFont="1" applyFill="1" applyBorder="1" applyAlignment="1" applyProtection="1">
      <alignment horizontal="left" vertical="center" wrapText="1"/>
      <protection locked="0"/>
    </xf>
    <xf numFmtId="0" fontId="24" fillId="18" borderId="2" xfId="0" applyFont="1" applyFill="1" applyBorder="1" applyAlignment="1" applyProtection="1">
      <alignment horizontal="center" vertical="center" wrapText="1"/>
      <protection locked="0"/>
    </xf>
    <xf numFmtId="44" fontId="25" fillId="18" borderId="2" xfId="12" applyFont="1" applyFill="1" applyBorder="1" applyAlignment="1" applyProtection="1">
      <alignment wrapText="1"/>
      <protection locked="0"/>
    </xf>
    <xf numFmtId="44" fontId="25" fillId="18" borderId="2" xfId="12" applyFont="1" applyFill="1" applyBorder="1" applyAlignment="1">
      <alignment wrapText="1"/>
    </xf>
    <xf numFmtId="44" fontId="25" fillId="18" borderId="2" xfId="12" applyFont="1" applyFill="1" applyBorder="1" applyAlignment="1" applyProtection="1">
      <alignment vertical="center" wrapText="1"/>
      <protection locked="0"/>
    </xf>
    <xf numFmtId="9" fontId="24" fillId="18" borderId="2" xfId="9" applyFont="1" applyFill="1" applyBorder="1" applyAlignment="1" applyProtection="1">
      <alignment wrapText="1"/>
    </xf>
    <xf numFmtId="9" fontId="25" fillId="18" borderId="2" xfId="9" applyFont="1" applyFill="1" applyBorder="1" applyAlignment="1" applyProtection="1">
      <alignment horizontal="center" vertical="center" wrapText="1"/>
    </xf>
    <xf numFmtId="0" fontId="24" fillId="18" borderId="2" xfId="0" applyFont="1" applyFill="1" applyBorder="1" applyAlignment="1" applyProtection="1">
      <alignment wrapText="1"/>
      <protection locked="0"/>
    </xf>
    <xf numFmtId="9" fontId="24" fillId="18" borderId="2" xfId="9" applyFont="1" applyFill="1" applyBorder="1" applyAlignment="1" applyProtection="1">
      <alignment wrapText="1"/>
      <protection locked="0"/>
    </xf>
    <xf numFmtId="44" fontId="25" fillId="5" borderId="2" xfId="12" applyFont="1" applyFill="1" applyBorder="1" applyAlignment="1" applyProtection="1">
      <alignment wrapText="1"/>
      <protection locked="0"/>
    </xf>
    <xf numFmtId="9" fontId="24" fillId="5" borderId="2" xfId="9" applyFont="1" applyFill="1" applyBorder="1" applyAlignment="1" applyProtection="1">
      <alignment wrapText="1"/>
    </xf>
    <xf numFmtId="4" fontId="24" fillId="0" borderId="2" xfId="0" applyNumberFormat="1" applyFont="1" applyBorder="1" applyAlignment="1">
      <alignment horizontal="left" vertical="center" wrapText="1"/>
    </xf>
    <xf numFmtId="4" fontId="25" fillId="0" borderId="14" xfId="0" applyNumberFormat="1" applyFont="1" applyBorder="1" applyAlignment="1">
      <alignment vertical="center" wrapText="1"/>
    </xf>
    <xf numFmtId="0" fontId="39" fillId="0" borderId="1" xfId="0" applyFont="1" applyBorder="1" applyAlignment="1" applyProtection="1">
      <alignment horizontal="center" vertical="center"/>
      <protection locked="0"/>
    </xf>
    <xf numFmtId="0" fontId="40" fillId="0" borderId="1" xfId="0" applyFont="1" applyBorder="1" applyAlignment="1" applyProtection="1">
      <alignment vertical="center" wrapText="1"/>
      <protection locked="0"/>
    </xf>
    <xf numFmtId="0" fontId="39" fillId="0" borderId="1" xfId="0" applyFont="1" applyBorder="1" applyProtection="1">
      <protection locked="0"/>
    </xf>
    <xf numFmtId="0" fontId="41" fillId="0" borderId="1" xfId="0" applyFont="1" applyBorder="1" applyAlignment="1" applyProtection="1">
      <alignment horizontal="center" vertical="center"/>
      <protection locked="0"/>
    </xf>
    <xf numFmtId="44" fontId="39" fillId="0" borderId="1" xfId="12" applyFont="1" applyFill="1" applyBorder="1" applyProtection="1">
      <protection locked="0"/>
    </xf>
    <xf numFmtId="44" fontId="3" fillId="0" borderId="1" xfId="12" applyFont="1" applyFill="1" applyBorder="1" applyAlignment="1" applyProtection="1"/>
    <xf numFmtId="44" fontId="39" fillId="0" borderId="1" xfId="12" applyFont="1" applyFill="1" applyBorder="1" applyAlignment="1" applyProtection="1">
      <alignment vertical="center"/>
      <protection locked="0"/>
    </xf>
    <xf numFmtId="9" fontId="0" fillId="0" borderId="1" xfId="9" applyFont="1" applyFill="1" applyBorder="1" applyAlignment="1" applyProtection="1"/>
    <xf numFmtId="9" fontId="40" fillId="0" borderId="1" xfId="9" applyFont="1" applyFill="1" applyBorder="1" applyAlignment="1" applyProtection="1">
      <alignment horizontal="center" vertical="center" wrapText="1"/>
    </xf>
    <xf numFmtId="0" fontId="41" fillId="0" borderId="1" xfId="0" applyFont="1" applyBorder="1" applyProtection="1">
      <protection locked="0"/>
    </xf>
    <xf numFmtId="0" fontId="0" fillId="0" borderId="1" xfId="0" applyBorder="1" applyAlignment="1" applyProtection="1">
      <alignment vertical="center"/>
      <protection locked="0"/>
    </xf>
    <xf numFmtId="0" fontId="0" fillId="0" borderId="1" xfId="0" applyBorder="1" applyAlignment="1" applyProtection="1">
      <alignment wrapText="1"/>
      <protection locked="0"/>
    </xf>
    <xf numFmtId="9" fontId="0" fillId="0" borderId="1" xfId="9" applyFont="1" applyFill="1" applyBorder="1" applyAlignment="1" applyProtection="1">
      <protection locked="0"/>
    </xf>
    <xf numFmtId="0" fontId="0" fillId="0" borderId="0" xfId="0" applyAlignment="1" applyProtection="1">
      <alignment horizontal="center" vertical="center"/>
      <protection locked="0"/>
    </xf>
    <xf numFmtId="0" fontId="3" fillId="0" borderId="0" xfId="0" applyFont="1" applyProtection="1">
      <protection locked="0"/>
    </xf>
    <xf numFmtId="44" fontId="0" fillId="8" borderId="1" xfId="12" applyFont="1" applyFill="1" applyAlignment="1" applyProtection="1">
      <protection locked="0"/>
    </xf>
    <xf numFmtId="0" fontId="0" fillId="8" borderId="0" xfId="0" applyFill="1" applyProtection="1">
      <protection locked="0"/>
    </xf>
    <xf numFmtId="44" fontId="3" fillId="8" borderId="1" xfId="12" applyFont="1" applyFill="1" applyAlignment="1" applyProtection="1">
      <protection locked="0"/>
    </xf>
    <xf numFmtId="44" fontId="0" fillId="8" borderId="1" xfId="12" applyFont="1" applyFill="1" applyAlignment="1" applyProtection="1">
      <alignment vertical="center"/>
      <protection locked="0"/>
    </xf>
    <xf numFmtId="9" fontId="0" fillId="8" borderId="1" xfId="9" applyFont="1" applyFill="1" applyAlignment="1" applyProtection="1">
      <protection locked="0"/>
    </xf>
    <xf numFmtId="9" fontId="3" fillId="8" borderId="1" xfId="9" applyFont="1" applyFill="1" applyAlignment="1" applyProtection="1">
      <protection locked="0"/>
    </xf>
    <xf numFmtId="0" fontId="0" fillId="0" borderId="0" xfId="0" applyAlignment="1" applyProtection="1">
      <alignment vertical="center"/>
      <protection locked="0"/>
    </xf>
    <xf numFmtId="9" fontId="25" fillId="20" borderId="2" xfId="9" applyFont="1" applyFill="1" applyBorder="1" applyAlignment="1" applyProtection="1">
      <alignment horizontal="center" vertical="center" wrapText="1"/>
    </xf>
    <xf numFmtId="0" fontId="25" fillId="20" borderId="2" xfId="8" applyFont="1" applyFill="1" applyBorder="1" applyAlignment="1" applyProtection="1">
      <alignment horizontal="center" vertical="center" wrapText="1"/>
      <protection locked="0"/>
    </xf>
    <xf numFmtId="44" fontId="24" fillId="27" borderId="2" xfId="23" applyFont="1" applyFill="1" applyBorder="1" applyAlignment="1" applyProtection="1">
      <alignment horizontal="center" vertical="center"/>
      <protection locked="0"/>
    </xf>
    <xf numFmtId="44" fontId="24" fillId="27" borderId="2" xfId="12" applyFont="1" applyFill="1" applyBorder="1" applyAlignment="1" applyProtection="1">
      <alignment horizontal="center" vertical="center"/>
      <protection locked="0"/>
    </xf>
    <xf numFmtId="9" fontId="24" fillId="27" borderId="2" xfId="9" applyFont="1" applyFill="1" applyBorder="1" applyAlignment="1" applyProtection="1">
      <alignment horizontal="center" vertical="center"/>
    </xf>
    <xf numFmtId="0" fontId="25" fillId="27" borderId="2" xfId="0" applyFont="1" applyFill="1" applyBorder="1" applyAlignment="1" applyProtection="1">
      <alignment horizontal="center" vertical="center"/>
      <protection locked="0"/>
    </xf>
    <xf numFmtId="0" fontId="24" fillId="27" borderId="2" xfId="0" applyFont="1" applyFill="1" applyBorder="1" applyAlignment="1" applyProtection="1">
      <alignment horizontal="center" vertical="center"/>
      <protection locked="0"/>
    </xf>
    <xf numFmtId="0" fontId="24" fillId="27" borderId="2" xfId="0" applyFont="1" applyFill="1" applyBorder="1" applyAlignment="1" applyProtection="1">
      <alignment horizontal="center" vertical="top"/>
      <protection locked="0"/>
    </xf>
    <xf numFmtId="0" fontId="24" fillId="27" borderId="0" xfId="0" applyFont="1" applyFill="1" applyAlignment="1" applyProtection="1">
      <alignment horizontal="center"/>
      <protection locked="0"/>
    </xf>
    <xf numFmtId="164" fontId="14" fillId="20" borderId="2" xfId="0" applyNumberFormat="1" applyFont="1" applyFill="1" applyBorder="1" applyAlignment="1" applyProtection="1">
      <alignment horizontal="left" vertical="top"/>
      <protection locked="0"/>
    </xf>
    <xf numFmtId="172" fontId="14" fillId="20" borderId="2" xfId="9" applyNumberFormat="1" applyFont="1" applyFill="1" applyBorder="1" applyAlignment="1" applyProtection="1">
      <alignment horizontal="left" vertical="top"/>
    </xf>
    <xf numFmtId="0" fontId="24" fillId="0" borderId="0" xfId="0" applyFont="1" applyAlignment="1">
      <alignment vertical="center"/>
    </xf>
    <xf numFmtId="0" fontId="14" fillId="0" borderId="0" xfId="0" applyFont="1" applyAlignment="1">
      <alignment vertical="center"/>
    </xf>
    <xf numFmtId="9" fontId="24" fillId="0" borderId="1" xfId="2" applyFont="1" applyFill="1" applyBorder="1" applyAlignment="1" applyProtection="1">
      <alignment horizontal="center" vertical="center"/>
    </xf>
    <xf numFmtId="9" fontId="24" fillId="0" borderId="9" xfId="2" applyFont="1" applyFill="1" applyBorder="1" applyAlignment="1" applyProtection="1">
      <alignment horizontal="center" vertical="center"/>
    </xf>
    <xf numFmtId="9" fontId="25" fillId="8" borderId="0" xfId="2" applyFont="1" applyFill="1" applyAlignment="1" applyProtection="1">
      <alignment horizontal="center" vertical="center"/>
      <protection locked="0"/>
    </xf>
    <xf numFmtId="6" fontId="29" fillId="27" borderId="2" xfId="0" applyNumberFormat="1" applyFont="1" applyFill="1" applyBorder="1" applyAlignment="1">
      <alignment horizontal="center" vertical="center"/>
    </xf>
    <xf numFmtId="9" fontId="29" fillId="27" borderId="2" xfId="0" applyNumberFormat="1" applyFont="1" applyFill="1" applyBorder="1" applyAlignment="1">
      <alignment horizontal="center" vertical="center"/>
    </xf>
    <xf numFmtId="0" fontId="24" fillId="27" borderId="26" xfId="0" applyFont="1" applyFill="1" applyBorder="1" applyAlignment="1" applyProtection="1">
      <alignment horizontal="center" vertical="top"/>
      <protection locked="0"/>
    </xf>
    <xf numFmtId="0" fontId="24" fillId="27" borderId="1" xfId="0" applyFont="1" applyFill="1" applyBorder="1" applyAlignment="1" applyProtection="1">
      <alignment horizontal="center"/>
      <protection locked="0"/>
    </xf>
    <xf numFmtId="0" fontId="4" fillId="22" borderId="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7" fillId="22" borderId="13" xfId="0" applyFont="1" applyFill="1" applyBorder="1" applyAlignment="1">
      <alignment horizontal="center" vertical="center" wrapText="1"/>
    </xf>
    <xf numFmtId="0" fontId="37" fillId="22" borderId="13" xfId="0" applyFont="1" applyFill="1" applyBorder="1" applyAlignment="1">
      <alignment horizontal="center" vertical="center" wrapText="1"/>
    </xf>
    <xf numFmtId="0" fontId="29" fillId="0" borderId="2" xfId="0" applyFont="1" applyBorder="1" applyAlignment="1">
      <alignment vertical="center"/>
    </xf>
    <xf numFmtId="0" fontId="29" fillId="0" borderId="13" xfId="0" applyFont="1" applyBorder="1" applyAlignment="1">
      <alignment vertical="center"/>
    </xf>
    <xf numFmtId="10" fontId="24" fillId="0" borderId="2" xfId="8" applyNumberFormat="1" applyFont="1" applyBorder="1" applyAlignment="1" applyProtection="1">
      <alignment horizontal="center" vertical="center" wrapText="1"/>
      <protection locked="0"/>
    </xf>
    <xf numFmtId="0" fontId="24" fillId="0" borderId="1" xfId="0" applyFont="1" applyBorder="1" applyAlignment="1" applyProtection="1">
      <alignment vertical="center"/>
      <protection locked="0"/>
    </xf>
    <xf numFmtId="0" fontId="24" fillId="0" borderId="0" xfId="0" applyFont="1" applyAlignment="1" applyProtection="1">
      <alignment vertical="center"/>
      <protection locked="0"/>
    </xf>
    <xf numFmtId="0" fontId="24" fillId="27" borderId="9" xfId="0" applyFont="1" applyFill="1" applyBorder="1" applyAlignment="1" applyProtection="1">
      <alignment horizontal="center" vertical="top"/>
      <protection locked="0"/>
    </xf>
    <xf numFmtId="0" fontId="25" fillId="27" borderId="2" xfId="0" applyFont="1" applyFill="1" applyBorder="1" applyAlignment="1">
      <alignment horizontal="center" vertical="center"/>
    </xf>
    <xf numFmtId="0" fontId="24" fillId="27" borderId="2" xfId="0" applyFont="1" applyFill="1" applyBorder="1" applyAlignment="1" applyProtection="1">
      <alignment horizontal="center"/>
      <protection locked="0"/>
    </xf>
    <xf numFmtId="10" fontId="24" fillId="5" borderId="2" xfId="8" applyNumberFormat="1" applyFont="1" applyFill="1" applyBorder="1" applyAlignment="1" applyProtection="1">
      <alignment horizontal="center" vertical="center" wrapText="1"/>
      <protection locked="0"/>
    </xf>
    <xf numFmtId="10" fontId="25" fillId="28" borderId="2" xfId="8" applyNumberFormat="1" applyFont="1" applyFill="1" applyBorder="1" applyAlignment="1" applyProtection="1">
      <alignment horizontal="center" vertical="center" wrapText="1"/>
      <protection locked="0"/>
    </xf>
    <xf numFmtId="10" fontId="24" fillId="28" borderId="2" xfId="8" applyNumberFormat="1" applyFont="1" applyFill="1" applyBorder="1" applyAlignment="1" applyProtection="1">
      <alignment horizontal="center" vertical="center" wrapText="1"/>
      <protection locked="0"/>
    </xf>
    <xf numFmtId="164" fontId="14" fillId="27" borderId="2" xfId="0" applyNumberFormat="1" applyFont="1" applyFill="1" applyBorder="1" applyAlignment="1" applyProtection="1">
      <alignment horizontal="left" vertical="top"/>
      <protection locked="0"/>
    </xf>
    <xf numFmtId="172" fontId="14" fillId="27" borderId="2" xfId="9" applyNumberFormat="1" applyFont="1" applyFill="1" applyBorder="1" applyAlignment="1" applyProtection="1">
      <alignment horizontal="left" vertical="top"/>
    </xf>
    <xf numFmtId="10" fontId="25" fillId="0" borderId="2" xfId="12" applyNumberFormat="1" applyFont="1" applyBorder="1" applyAlignment="1" applyProtection="1">
      <alignment horizontal="center" vertical="center" wrapText="1"/>
      <protection locked="0"/>
    </xf>
    <xf numFmtId="10" fontId="25" fillId="28" borderId="2" xfId="0" applyNumberFormat="1" applyFont="1" applyFill="1" applyBorder="1" applyAlignment="1" applyProtection="1">
      <alignment horizontal="center" vertical="center" wrapText="1"/>
      <protection locked="0"/>
    </xf>
    <xf numFmtId="10" fontId="24" fillId="5" borderId="2" xfId="0" applyNumberFormat="1" applyFont="1" applyFill="1" applyBorder="1" applyAlignment="1" applyProtection="1">
      <alignment horizontal="center" vertical="center" wrapText="1"/>
      <protection locked="0"/>
    </xf>
    <xf numFmtId="10" fontId="43" fillId="28" borderId="2" xfId="0" applyNumberFormat="1" applyFont="1" applyFill="1" applyBorder="1" applyAlignment="1" applyProtection="1">
      <alignment horizontal="center" vertical="center" wrapText="1"/>
      <protection locked="0"/>
    </xf>
    <xf numFmtId="10" fontId="25" fillId="28" borderId="2" xfId="22" applyNumberFormat="1" applyFont="1" applyFill="1" applyBorder="1" applyAlignment="1" applyProtection="1">
      <alignment horizontal="center" vertical="center" wrapText="1"/>
      <protection locked="0"/>
    </xf>
    <xf numFmtId="10" fontId="24" fillId="5" borderId="2" xfId="22" applyNumberFormat="1" applyFont="1" applyFill="1" applyBorder="1" applyAlignment="1" applyProtection="1">
      <alignment horizontal="center" vertical="center" wrapText="1"/>
      <protection locked="0"/>
    </xf>
    <xf numFmtId="0" fontId="25" fillId="20" borderId="50" xfId="0" applyFont="1" applyFill="1" applyBorder="1" applyAlignment="1">
      <alignment vertical="center"/>
    </xf>
    <xf numFmtId="0" fontId="54" fillId="0" borderId="0" xfId="0" quotePrefix="1" applyFont="1"/>
    <xf numFmtId="0" fontId="29" fillId="0" borderId="2" xfId="19" applyFont="1" applyBorder="1" applyAlignment="1">
      <alignment horizontal="center" vertical="center" wrapText="1"/>
    </xf>
    <xf numFmtId="0" fontId="29" fillId="38" borderId="14" xfId="19" applyFont="1" applyFill="1" applyBorder="1" applyAlignment="1">
      <alignment horizontal="center" vertical="center" wrapText="1"/>
    </xf>
    <xf numFmtId="0" fontId="54" fillId="38" borderId="0" xfId="0" applyFont="1" applyFill="1" applyAlignment="1">
      <alignment horizontal="center" vertical="center" wrapText="1"/>
    </xf>
    <xf numFmtId="0" fontId="24" fillId="38" borderId="2" xfId="0" applyFont="1" applyFill="1" applyBorder="1" applyAlignment="1" applyProtection="1">
      <alignment horizontal="left" vertical="top" wrapText="1"/>
      <protection locked="0"/>
    </xf>
    <xf numFmtId="9" fontId="24" fillId="0" borderId="0" xfId="0" applyNumberFormat="1" applyFont="1" applyAlignment="1">
      <alignment horizontal="center" vertical="center"/>
    </xf>
    <xf numFmtId="9" fontId="24" fillId="27" borderId="0" xfId="0" applyNumberFormat="1" applyFont="1" applyFill="1" applyAlignment="1">
      <alignment horizontal="center" vertical="center"/>
    </xf>
    <xf numFmtId="164" fontId="24" fillId="27" borderId="2" xfId="0" applyNumberFormat="1" applyFont="1" applyFill="1" applyBorder="1" applyAlignment="1" applyProtection="1">
      <alignment vertical="center"/>
      <protection locked="0"/>
    </xf>
    <xf numFmtId="9" fontId="24" fillId="27" borderId="2" xfId="2" applyFont="1" applyFill="1" applyBorder="1" applyAlignment="1">
      <alignment vertical="center"/>
    </xf>
    <xf numFmtId="0" fontId="58" fillId="27" borderId="13" xfId="0" applyFont="1" applyFill="1" applyBorder="1" applyAlignment="1">
      <alignment vertical="center"/>
    </xf>
    <xf numFmtId="0" fontId="59" fillId="27" borderId="2" xfId="0" applyFont="1" applyFill="1" applyBorder="1" applyAlignment="1">
      <alignment vertical="center"/>
    </xf>
    <xf numFmtId="9" fontId="59" fillId="27" borderId="13" xfId="0" applyNumberFormat="1" applyFont="1" applyFill="1" applyBorder="1" applyAlignment="1">
      <alignment vertical="center"/>
    </xf>
    <xf numFmtId="0" fontId="58" fillId="27" borderId="2" xfId="0" applyFont="1" applyFill="1" applyBorder="1" applyAlignment="1">
      <alignment vertical="center"/>
    </xf>
    <xf numFmtId="9" fontId="58" fillId="27" borderId="13" xfId="0" applyNumberFormat="1" applyFont="1" applyFill="1" applyBorder="1" applyAlignment="1">
      <alignment vertical="center"/>
    </xf>
    <xf numFmtId="9" fontId="24" fillId="27" borderId="2" xfId="2" applyFont="1" applyFill="1" applyBorder="1" applyAlignment="1" applyProtection="1">
      <alignment vertical="center"/>
    </xf>
    <xf numFmtId="0" fontId="25" fillId="27" borderId="2" xfId="0" applyFont="1" applyFill="1" applyBorder="1" applyAlignment="1" applyProtection="1">
      <alignment vertical="center"/>
      <protection locked="0"/>
    </xf>
    <xf numFmtId="0" fontId="65" fillId="0" borderId="26" xfId="0" applyFont="1" applyBorder="1" applyAlignment="1" applyProtection="1">
      <alignment horizontal="center" vertical="top"/>
      <protection locked="0"/>
    </xf>
    <xf numFmtId="0" fontId="65" fillId="0" borderId="1" xfId="0" applyFont="1" applyBorder="1" applyAlignment="1" applyProtection="1">
      <alignment horizontal="center"/>
      <protection locked="0"/>
    </xf>
    <xf numFmtId="0" fontId="65" fillId="0" borderId="0" xfId="0" applyFont="1" applyAlignment="1" applyProtection="1">
      <alignment horizontal="center"/>
      <protection locked="0"/>
    </xf>
    <xf numFmtId="0" fontId="25" fillId="20" borderId="2" xfId="0" applyFont="1" applyFill="1" applyBorder="1" applyAlignment="1" applyProtection="1">
      <alignment horizontal="left" vertical="center" wrapText="1"/>
      <protection locked="0"/>
    </xf>
    <xf numFmtId="0" fontId="25" fillId="20" borderId="2" xfId="0" applyFont="1" applyFill="1" applyBorder="1" applyAlignment="1" applyProtection="1">
      <alignment vertical="center" wrapText="1"/>
      <protection locked="0"/>
    </xf>
    <xf numFmtId="0" fontId="25" fillId="20" borderId="2" xfId="0" applyFont="1" applyFill="1" applyBorder="1" applyAlignment="1" applyProtection="1">
      <alignment horizontal="center" vertical="center" wrapText="1"/>
      <protection locked="0"/>
    </xf>
    <xf numFmtId="14" fontId="24" fillId="20" borderId="2" xfId="0" applyNumberFormat="1" applyFont="1" applyFill="1" applyBorder="1" applyAlignment="1" applyProtection="1">
      <alignment horizontal="center" vertical="center" wrapText="1"/>
      <protection locked="0"/>
    </xf>
    <xf numFmtId="0" fontId="24" fillId="20" borderId="2" xfId="0" applyFont="1" applyFill="1" applyBorder="1" applyAlignment="1" applyProtection="1">
      <alignment horizontal="left" vertical="center" wrapText="1"/>
      <protection locked="0"/>
    </xf>
    <xf numFmtId="4" fontId="24" fillId="20" borderId="2" xfId="0" applyNumberFormat="1" applyFont="1" applyFill="1" applyBorder="1" applyAlignment="1" applyProtection="1">
      <alignment horizontal="center" vertical="center" wrapText="1"/>
      <protection locked="0"/>
    </xf>
    <xf numFmtId="4" fontId="25" fillId="20" borderId="2" xfId="0" applyNumberFormat="1" applyFont="1" applyFill="1" applyBorder="1" applyAlignment="1" applyProtection="1">
      <alignment horizontal="center" vertical="center" wrapText="1"/>
      <protection locked="0"/>
    </xf>
    <xf numFmtId="44" fontId="25" fillId="20" borderId="2" xfId="12" applyFont="1" applyFill="1" applyBorder="1" applyAlignment="1" applyProtection="1">
      <alignment horizontal="center" vertical="center" wrapText="1"/>
      <protection locked="0"/>
    </xf>
    <xf numFmtId="1" fontId="25" fillId="20" borderId="2" xfId="0" applyNumberFormat="1" applyFont="1" applyFill="1" applyBorder="1" applyAlignment="1" applyProtection="1">
      <alignment horizontal="center" vertical="center" wrapText="1"/>
      <protection locked="0"/>
    </xf>
    <xf numFmtId="1" fontId="25" fillId="20" borderId="2" xfId="12" applyNumberFormat="1" applyFont="1" applyFill="1" applyBorder="1" applyAlignment="1" applyProtection="1">
      <alignment horizontal="center" vertical="center" wrapText="1"/>
      <protection locked="0"/>
    </xf>
    <xf numFmtId="1" fontId="24" fillId="20" borderId="2" xfId="0" applyNumberFormat="1" applyFont="1" applyFill="1" applyBorder="1" applyAlignment="1" applyProtection="1">
      <alignment horizontal="center" vertical="center" wrapText="1"/>
      <protection locked="0"/>
    </xf>
    <xf numFmtId="44" fontId="25" fillId="20" borderId="2" xfId="12" applyFont="1" applyFill="1" applyBorder="1" applyAlignment="1">
      <alignment horizontal="center" vertical="center" wrapText="1"/>
    </xf>
    <xf numFmtId="9" fontId="24" fillId="20" borderId="2" xfId="9" applyFont="1" applyFill="1" applyBorder="1" applyAlignment="1" applyProtection="1">
      <alignment horizontal="center" vertical="center" wrapText="1"/>
    </xf>
    <xf numFmtId="0" fontId="24" fillId="20" borderId="2" xfId="0" applyFont="1" applyFill="1" applyBorder="1" applyAlignment="1" applyProtection="1">
      <alignment horizontal="center" vertical="center" wrapText="1"/>
      <protection locked="0"/>
    </xf>
    <xf numFmtId="44" fontId="29" fillId="20" borderId="2" xfId="12" applyFont="1" applyFill="1" applyBorder="1" applyAlignment="1" applyProtection="1">
      <alignment horizontal="center" vertical="center" wrapText="1"/>
      <protection locked="0"/>
    </xf>
    <xf numFmtId="44" fontId="24" fillId="20" borderId="2" xfId="12" applyFont="1" applyFill="1" applyBorder="1" applyAlignment="1">
      <alignment horizontal="center" vertical="center" wrapText="1"/>
    </xf>
    <xf numFmtId="0" fontId="24" fillId="20" borderId="2" xfId="0" applyFont="1" applyFill="1" applyBorder="1" applyAlignment="1">
      <alignment horizontal="center" vertical="center" wrapText="1"/>
    </xf>
    <xf numFmtId="0" fontId="29" fillId="20" borderId="2" xfId="0" applyFont="1" applyFill="1" applyBorder="1" applyAlignment="1" applyProtection="1">
      <alignment horizontal="center" vertical="center" wrapText="1"/>
      <protection locked="0"/>
    </xf>
    <xf numFmtId="0" fontId="25" fillId="20" borderId="2" xfId="1" applyFont="1" applyFill="1" applyBorder="1" applyAlignment="1" applyProtection="1">
      <alignment horizontal="center" vertical="center" wrapText="1"/>
      <protection locked="0"/>
    </xf>
    <xf numFmtId="0" fontId="25" fillId="20" borderId="14" xfId="1" applyFont="1" applyFill="1" applyBorder="1" applyAlignment="1" applyProtection="1">
      <alignment horizontal="center" vertical="center" wrapText="1"/>
      <protection locked="0"/>
    </xf>
    <xf numFmtId="0" fontId="24" fillId="20" borderId="2" xfId="0" applyFont="1" applyFill="1" applyBorder="1" applyAlignment="1" applyProtection="1">
      <alignment horizontal="left" vertical="top"/>
      <protection locked="0"/>
    </xf>
    <xf numFmtId="0" fontId="0" fillId="20" borderId="2" xfId="0" applyFill="1" applyBorder="1" applyAlignment="1" applyProtection="1">
      <alignment horizontal="left" vertical="top" wrapText="1"/>
      <protection locked="0"/>
    </xf>
    <xf numFmtId="0" fontId="0" fillId="20" borderId="0" xfId="0" applyFill="1" applyProtection="1">
      <protection locked="0"/>
    </xf>
    <xf numFmtId="0" fontId="24" fillId="20" borderId="2" xfId="0" quotePrefix="1" applyFont="1" applyFill="1" applyBorder="1" applyAlignment="1" applyProtection="1">
      <alignment horizontal="left" vertical="center" wrapText="1"/>
      <protection locked="0"/>
    </xf>
    <xf numFmtId="0" fontId="24" fillId="20" borderId="2" xfId="0" applyFont="1" applyFill="1" applyBorder="1" applyAlignment="1">
      <alignment horizontal="left" vertical="center" wrapText="1"/>
    </xf>
    <xf numFmtId="0" fontId="23" fillId="9" borderId="2" xfId="0" applyFont="1" applyFill="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5" fillId="5" borderId="9" xfId="3" applyFont="1" applyFill="1" applyBorder="1" applyAlignment="1" applyProtection="1">
      <alignment horizontal="center" vertical="center"/>
      <protection locked="0"/>
    </xf>
    <xf numFmtId="0" fontId="11" fillId="6" borderId="2" xfId="0" applyFont="1" applyFill="1" applyBorder="1" applyAlignment="1" applyProtection="1">
      <alignment horizontal="center" vertical="center"/>
      <protection locked="0"/>
    </xf>
    <xf numFmtId="0" fontId="24" fillId="0" borderId="0" xfId="0" applyFont="1"/>
    <xf numFmtId="0" fontId="14" fillId="0" borderId="0" xfId="0" applyFont="1"/>
    <xf numFmtId="0" fontId="11" fillId="6" borderId="2" xfId="0" applyFont="1" applyFill="1" applyBorder="1" applyAlignment="1" applyProtection="1">
      <alignment vertical="center"/>
      <protection locked="0"/>
    </xf>
    <xf numFmtId="0" fontId="11" fillId="18" borderId="2" xfId="0" applyFont="1" applyFill="1" applyBorder="1" applyAlignment="1" applyProtection="1">
      <alignment vertical="center"/>
      <protection locked="0"/>
    </xf>
    <xf numFmtId="0" fontId="11" fillId="20" borderId="14" xfId="0" applyFont="1" applyFill="1" applyBorder="1" applyAlignment="1" applyProtection="1">
      <alignment horizontal="center" vertical="center"/>
      <protection locked="0"/>
    </xf>
    <xf numFmtId="44" fontId="23" fillId="9" borderId="2" xfId="23" applyFont="1" applyFill="1" applyBorder="1" applyAlignment="1" applyProtection="1">
      <alignment horizontal="center" vertical="center"/>
      <protection locked="0"/>
    </xf>
    <xf numFmtId="0" fontId="23" fillId="11" borderId="2" xfId="0" applyFont="1" applyFill="1" applyBorder="1" applyAlignment="1" applyProtection="1">
      <alignment horizontal="center" vertical="center"/>
      <protection locked="0"/>
    </xf>
    <xf numFmtId="44" fontId="23" fillId="11" borderId="2" xfId="23" applyFont="1" applyFill="1" applyBorder="1" applyAlignment="1" applyProtection="1">
      <alignment horizontal="center" vertical="center"/>
    </xf>
    <xf numFmtId="0" fontId="29" fillId="0" borderId="26" xfId="0" applyFont="1" applyBorder="1" applyAlignment="1" applyProtection="1">
      <alignment vertical="center"/>
      <protection locked="0"/>
    </xf>
    <xf numFmtId="0" fontId="29" fillId="0" borderId="26" xfId="0" applyFont="1" applyBorder="1" applyAlignment="1" applyProtection="1">
      <alignment horizontal="left" vertical="center"/>
      <protection locked="0"/>
    </xf>
    <xf numFmtId="0" fontId="24" fillId="0" borderId="2" xfId="0" applyFont="1" applyBorder="1" applyAlignment="1">
      <alignment vertical="center"/>
    </xf>
    <xf numFmtId="166" fontId="25" fillId="0" borderId="2" xfId="0" applyNumberFormat="1" applyFont="1" applyBorder="1" applyAlignment="1">
      <alignment horizontal="center" vertical="center"/>
    </xf>
    <xf numFmtId="0" fontId="25" fillId="0" borderId="2" xfId="0" applyFont="1" applyBorder="1" applyAlignment="1">
      <alignment vertical="center"/>
    </xf>
    <xf numFmtId="3" fontId="25" fillId="0" borderId="2" xfId="0" applyNumberFormat="1" applyFont="1" applyBorder="1" applyAlignment="1">
      <alignment horizontal="center" vertical="center"/>
    </xf>
    <xf numFmtId="44" fontId="25" fillId="0" borderId="2" xfId="23" applyFont="1" applyBorder="1" applyAlignment="1">
      <alignment horizontal="right" vertical="center"/>
    </xf>
    <xf numFmtId="9" fontId="25" fillId="0" borderId="2" xfId="9" applyFont="1" applyFill="1" applyBorder="1" applyAlignment="1" applyProtection="1">
      <alignment horizontal="center" vertical="center"/>
    </xf>
    <xf numFmtId="0" fontId="3" fillId="0" borderId="2" xfId="15" applyFont="1" applyBorder="1" applyAlignment="1" applyProtection="1">
      <alignment horizontal="center" vertical="center"/>
      <protection locked="0"/>
    </xf>
    <xf numFmtId="9" fontId="3" fillId="0" borderId="2" xfId="9" applyFont="1" applyFill="1" applyBorder="1" applyAlignment="1" applyProtection="1">
      <alignment horizontal="center" vertical="center"/>
    </xf>
    <xf numFmtId="0" fontId="24" fillId="0" borderId="2" xfId="15" applyFont="1" applyBorder="1" applyAlignment="1" applyProtection="1">
      <alignment horizontal="left" vertical="top"/>
      <protection locked="0"/>
    </xf>
    <xf numFmtId="0" fontId="24" fillId="0" borderId="2" xfId="15" applyFont="1" applyBorder="1" applyAlignment="1" applyProtection="1">
      <alignment vertical="top"/>
      <protection locked="0"/>
    </xf>
    <xf numFmtId="0" fontId="50" fillId="0" borderId="2" xfId="0" applyFont="1" applyBorder="1"/>
    <xf numFmtId="0" fontId="50" fillId="0" borderId="13" xfId="0" applyFont="1" applyBorder="1"/>
    <xf numFmtId="0" fontId="39" fillId="0" borderId="13" xfId="0" applyFont="1" applyBorder="1"/>
    <xf numFmtId="0" fontId="25" fillId="0" borderId="14" xfId="0" applyFont="1" applyBorder="1" applyAlignment="1">
      <alignment vertical="center"/>
    </xf>
    <xf numFmtId="0" fontId="25" fillId="0" borderId="13" xfId="0" applyFont="1" applyBorder="1" applyAlignment="1">
      <alignment vertical="center"/>
    </xf>
    <xf numFmtId="0" fontId="24" fillId="0" borderId="2" xfId="7" applyFont="1" applyBorder="1"/>
    <xf numFmtId="0" fontId="25" fillId="5" borderId="2" xfId="0" applyFont="1" applyFill="1" applyBorder="1" applyAlignment="1">
      <alignment vertical="center"/>
    </xf>
    <xf numFmtId="9" fontId="25" fillId="0" borderId="2" xfId="9" applyFont="1" applyFill="1" applyBorder="1" applyAlignment="1">
      <alignment horizontal="center" vertical="center"/>
    </xf>
    <xf numFmtId="9" fontId="3" fillId="0" borderId="2" xfId="0" applyNumberFormat="1" applyFont="1" applyBorder="1" applyAlignment="1" applyProtection="1">
      <alignment horizontal="center" vertical="center"/>
      <protection locked="0"/>
    </xf>
    <xf numFmtId="0" fontId="25" fillId="0" borderId="2" xfId="15" applyFont="1" applyBorder="1" applyAlignment="1" applyProtection="1">
      <alignment horizontal="left" vertical="top"/>
      <protection locked="0"/>
    </xf>
    <xf numFmtId="0" fontId="25" fillId="0" borderId="2" xfId="15" applyFont="1" applyBorder="1" applyAlignment="1" applyProtection="1">
      <alignment vertical="top"/>
      <protection locked="0"/>
    </xf>
    <xf numFmtId="0" fontId="50" fillId="0" borderId="9" xfId="0" applyFont="1" applyBorder="1"/>
    <xf numFmtId="9" fontId="50" fillId="0" borderId="50" xfId="0" applyNumberFormat="1" applyFont="1" applyBorder="1"/>
    <xf numFmtId="9" fontId="39" fillId="0" borderId="50" xfId="0" applyNumberFormat="1" applyFont="1" applyBorder="1"/>
    <xf numFmtId="0" fontId="39" fillId="0" borderId="50" xfId="0" applyFont="1" applyBorder="1"/>
    <xf numFmtId="0" fontId="24" fillId="0" borderId="2" xfId="7" applyFont="1" applyBorder="1" applyAlignment="1">
      <alignment vertical="center"/>
    </xf>
    <xf numFmtId="166" fontId="24" fillId="0" borderId="2" xfId="0" applyNumberFormat="1" applyFont="1" applyBorder="1" applyAlignment="1">
      <alignment horizontal="center" vertical="center"/>
    </xf>
    <xf numFmtId="0" fontId="25" fillId="0" borderId="13" xfId="15" applyFont="1" applyBorder="1" applyAlignment="1" applyProtection="1">
      <alignment vertical="top"/>
      <protection locked="0"/>
    </xf>
    <xf numFmtId="0" fontId="50" fillId="0" borderId="26" xfId="0" applyFont="1" applyBorder="1"/>
    <xf numFmtId="9" fontId="50" fillId="0" borderId="9" xfId="0" applyNumberFormat="1" applyFont="1" applyBorder="1"/>
    <xf numFmtId="0" fontId="29" fillId="0" borderId="26" xfId="3" applyFont="1" applyBorder="1" applyAlignment="1" applyProtection="1">
      <alignment vertical="center"/>
      <protection locked="0"/>
    </xf>
    <xf numFmtId="9" fontId="25" fillId="0" borderId="2" xfId="2" applyFont="1" applyFill="1" applyBorder="1" applyAlignment="1" applyProtection="1">
      <alignment horizontal="center" vertical="center"/>
      <protection locked="0"/>
    </xf>
    <xf numFmtId="9" fontId="3" fillId="0" borderId="2" xfId="9" applyFont="1" applyFill="1" applyBorder="1" applyAlignment="1" applyProtection="1">
      <alignment horizontal="center" vertical="center"/>
      <protection locked="0"/>
    </xf>
    <xf numFmtId="0" fontId="24" fillId="0" borderId="2" xfId="7" applyFont="1" applyBorder="1" applyAlignment="1" applyProtection="1">
      <alignment horizontal="center" vertical="center"/>
      <protection locked="0"/>
    </xf>
    <xf numFmtId="0" fontId="50" fillId="0" borderId="50" xfId="0" applyFont="1" applyBorder="1"/>
    <xf numFmtId="3" fontId="24" fillId="0" borderId="2" xfId="0" applyNumberFormat="1" applyFont="1" applyBorder="1" applyAlignment="1">
      <alignment horizontal="center" vertical="center"/>
    </xf>
    <xf numFmtId="44" fontId="24" fillId="0" borderId="2" xfId="23" applyFont="1" applyBorder="1" applyAlignment="1">
      <alignment horizontal="right" vertical="center"/>
    </xf>
    <xf numFmtId="0" fontId="25" fillId="0" borderId="2" xfId="0" applyFont="1" applyBorder="1" applyProtection="1">
      <protection locked="0"/>
    </xf>
    <xf numFmtId="0" fontId="29" fillId="0" borderId="26" xfId="0" applyFont="1" applyBorder="1" applyAlignment="1" applyProtection="1">
      <alignment vertical="top"/>
      <protection locked="0"/>
    </xf>
    <xf numFmtId="0" fontId="29" fillId="22" borderId="26" xfId="0" applyFont="1" applyFill="1" applyBorder="1" applyAlignment="1" applyProtection="1">
      <alignment vertical="center"/>
      <protection locked="0"/>
    </xf>
    <xf numFmtId="0" fontId="24" fillId="5" borderId="2" xfId="0" applyFont="1" applyFill="1" applyBorder="1" applyAlignment="1" applyProtection="1">
      <alignment horizontal="center" vertical="top"/>
      <protection locked="0"/>
    </xf>
    <xf numFmtId="14" fontId="24" fillId="5" borderId="2" xfId="0" applyNumberFormat="1" applyFont="1" applyFill="1" applyBorder="1" applyAlignment="1" applyProtection="1">
      <alignment horizontal="center" vertical="center"/>
      <protection locked="0"/>
    </xf>
    <xf numFmtId="0" fontId="25" fillId="0" borderId="9" xfId="3" applyFont="1" applyBorder="1" applyAlignment="1" applyProtection="1">
      <alignment horizontal="center" vertical="center"/>
      <protection locked="0"/>
    </xf>
    <xf numFmtId="0" fontId="24" fillId="0" borderId="2" xfId="0" applyFont="1" applyBorder="1" applyProtection="1">
      <protection locked="0"/>
    </xf>
    <xf numFmtId="0" fontId="29" fillId="0" borderId="2" xfId="0" applyFont="1" applyBorder="1" applyAlignment="1" applyProtection="1">
      <alignment horizontal="left" vertical="center"/>
      <protection locked="0"/>
    </xf>
    <xf numFmtId="0" fontId="3" fillId="11" borderId="2" xfId="0" applyFont="1" applyFill="1" applyBorder="1" applyAlignment="1" applyProtection="1">
      <alignment horizontal="center" vertical="center"/>
      <protection locked="0"/>
    </xf>
    <xf numFmtId="172" fontId="3" fillId="11" borderId="2" xfId="9" applyNumberFormat="1" applyFont="1" applyFill="1" applyBorder="1" applyAlignment="1" applyProtection="1">
      <alignment horizontal="center" vertical="center"/>
    </xf>
    <xf numFmtId="0" fontId="25" fillId="11" borderId="2" xfId="0" applyFont="1" applyFill="1" applyBorder="1" applyAlignment="1" applyProtection="1">
      <alignment horizontal="left" vertical="top"/>
      <protection locked="0"/>
    </xf>
    <xf numFmtId="0" fontId="37" fillId="22" borderId="2" xfId="0" applyFont="1" applyFill="1" applyBorder="1"/>
    <xf numFmtId="9" fontId="29" fillId="22" borderId="13" xfId="0" applyNumberFormat="1" applyFont="1" applyFill="1" applyBorder="1"/>
    <xf numFmtId="0" fontId="4" fillId="22" borderId="13" xfId="0" applyFont="1" applyFill="1" applyBorder="1"/>
    <xf numFmtId="9" fontId="25" fillId="22" borderId="13" xfId="0" applyNumberFormat="1" applyFont="1" applyFill="1" applyBorder="1"/>
    <xf numFmtId="9" fontId="25" fillId="0" borderId="2" xfId="2" applyFont="1" applyFill="1" applyBorder="1" applyAlignment="1" applyProtection="1">
      <alignment horizontal="center" vertical="center"/>
    </xf>
    <xf numFmtId="0" fontId="32" fillId="5" borderId="2" xfId="17" applyFont="1" applyFill="1" applyBorder="1" applyAlignment="1" applyProtection="1">
      <alignment horizontal="left" vertical="center"/>
      <protection locked="0"/>
    </xf>
    <xf numFmtId="0" fontId="24" fillId="0" borderId="2" xfId="0" applyFont="1" applyBorder="1"/>
    <xf numFmtId="0" fontId="25" fillId="0" borderId="2" xfId="3" applyFont="1" applyBorder="1" applyAlignment="1" applyProtection="1">
      <alignment horizontal="center" vertical="center"/>
      <protection locked="0"/>
    </xf>
    <xf numFmtId="0" fontId="29" fillId="0" borderId="9" xfId="0" applyFont="1" applyBorder="1"/>
    <xf numFmtId="0" fontId="29" fillId="0" borderId="50" xfId="0" applyFont="1" applyBorder="1"/>
    <xf numFmtId="0" fontId="25" fillId="0" borderId="50" xfId="0" applyFont="1" applyBorder="1"/>
    <xf numFmtId="9" fontId="25" fillId="0" borderId="50" xfId="0" applyNumberFormat="1" applyFont="1" applyBorder="1"/>
    <xf numFmtId="172" fontId="3" fillId="11" borderId="2" xfId="9" applyNumberFormat="1" applyFont="1" applyFill="1" applyBorder="1" applyAlignment="1" applyProtection="1">
      <alignment horizontal="center" vertical="center"/>
      <protection locked="0"/>
    </xf>
    <xf numFmtId="4" fontId="25" fillId="22" borderId="9" xfId="0" applyNumberFormat="1" applyFont="1" applyFill="1" applyBorder="1"/>
    <xf numFmtId="9" fontId="25" fillId="22" borderId="50" xfId="0" applyNumberFormat="1" applyFont="1" applyFill="1" applyBorder="1"/>
    <xf numFmtId="0" fontId="25" fillId="22" borderId="50" xfId="0" applyFont="1" applyFill="1" applyBorder="1"/>
    <xf numFmtId="14" fontId="24" fillId="0" borderId="2" xfId="0" applyNumberFormat="1" applyFont="1" applyBorder="1" applyAlignment="1" applyProtection="1">
      <alignment horizontal="center" vertical="center"/>
      <protection locked="0"/>
    </xf>
    <xf numFmtId="44" fontId="24" fillId="5" borderId="2" xfId="23" applyFont="1" applyFill="1" applyBorder="1" applyAlignment="1" applyProtection="1">
      <alignment horizontal="justify" vertical="center"/>
      <protection locked="0"/>
    </xf>
    <xf numFmtId="0" fontId="17" fillId="22" borderId="9" xfId="0" applyFont="1" applyFill="1" applyBorder="1"/>
    <xf numFmtId="0" fontId="29" fillId="22" borderId="50" xfId="0" applyFont="1" applyFill="1" applyBorder="1"/>
    <xf numFmtId="0" fontId="3" fillId="22" borderId="50" xfId="0" applyFont="1" applyFill="1" applyBorder="1"/>
    <xf numFmtId="0" fontId="25" fillId="0" borderId="2" xfId="3" applyFont="1" applyBorder="1" applyAlignment="1" applyProtection="1">
      <alignment horizontal="left" vertical="center"/>
      <protection locked="0"/>
    </xf>
    <xf numFmtId="0" fontId="29" fillId="22" borderId="9" xfId="0" applyFont="1" applyFill="1" applyBorder="1"/>
    <xf numFmtId="10" fontId="29" fillId="22" borderId="50" xfId="0" applyNumberFormat="1" applyFont="1" applyFill="1" applyBorder="1"/>
    <xf numFmtId="10" fontId="25" fillId="22" borderId="50" xfId="0" applyNumberFormat="1" applyFont="1" applyFill="1" applyBorder="1"/>
    <xf numFmtId="0" fontId="24" fillId="0" borderId="26" xfId="0" applyFont="1" applyBorder="1" applyAlignment="1">
      <alignment horizontal="center" vertical="center"/>
    </xf>
    <xf numFmtId="0" fontId="24" fillId="0" borderId="26" xfId="0" applyFont="1" applyBorder="1" applyAlignment="1">
      <alignment vertical="center"/>
    </xf>
    <xf numFmtId="0" fontId="29" fillId="0" borderId="26" xfId="0" applyFont="1" applyBorder="1" applyAlignment="1">
      <alignment horizontal="left" vertical="center"/>
    </xf>
    <xf numFmtId="0" fontId="30" fillId="0" borderId="26" xfId="0" applyFont="1" applyBorder="1" applyAlignment="1">
      <alignment vertical="center"/>
    </xf>
    <xf numFmtId="167" fontId="24" fillId="0" borderId="26" xfId="0" applyNumberFormat="1" applyFont="1" applyBorder="1" applyAlignment="1">
      <alignment horizontal="center" vertical="center"/>
    </xf>
    <xf numFmtId="0" fontId="24" fillId="0" borderId="26" xfId="0" applyFont="1" applyBorder="1" applyAlignment="1">
      <alignment horizontal="center" vertical="top"/>
    </xf>
    <xf numFmtId="44" fontId="24" fillId="0" borderId="26" xfId="23" applyFont="1" applyBorder="1" applyAlignment="1">
      <alignment vertical="center"/>
    </xf>
    <xf numFmtId="9" fontId="24" fillId="0" borderId="26" xfId="0" applyNumberFormat="1" applyFont="1" applyBorder="1" applyAlignment="1">
      <alignment horizontal="center" vertical="center"/>
    </xf>
    <xf numFmtId="164" fontId="24" fillId="0" borderId="26" xfId="0" applyNumberFormat="1" applyFont="1" applyBorder="1" applyAlignment="1">
      <alignment vertical="center"/>
    </xf>
    <xf numFmtId="9" fontId="24" fillId="0" borderId="26" xfId="0" applyNumberFormat="1" applyFont="1" applyBorder="1" applyAlignment="1">
      <alignment vertical="center"/>
    </xf>
    <xf numFmtId="0" fontId="24" fillId="0" borderId="26" xfId="0" applyFont="1" applyBorder="1" applyAlignment="1">
      <alignment horizontal="left" vertical="center"/>
    </xf>
    <xf numFmtId="44" fontId="24" fillId="0" borderId="26" xfId="12" applyFont="1" applyFill="1" applyBorder="1" applyAlignment="1">
      <alignment vertical="center"/>
    </xf>
    <xf numFmtId="0" fontId="24" fillId="0" borderId="26" xfId="0" applyFont="1" applyBorder="1" applyAlignment="1">
      <alignment horizontal="left" vertical="top"/>
    </xf>
    <xf numFmtId="0" fontId="24" fillId="0" borderId="26" xfId="0" applyFont="1" applyBorder="1" applyAlignment="1">
      <alignment vertical="top"/>
    </xf>
    <xf numFmtId="0" fontId="29" fillId="20" borderId="9" xfId="0" applyFont="1" applyFill="1" applyBorder="1"/>
    <xf numFmtId="0" fontId="29" fillId="20" borderId="50" xfId="0" applyFont="1" applyFill="1" applyBorder="1"/>
    <xf numFmtId="0" fontId="25" fillId="20" borderId="50" xfId="0" applyFont="1" applyFill="1" applyBorder="1"/>
    <xf numFmtId="0" fontId="29" fillId="0" borderId="26" xfId="0" applyFont="1" applyBorder="1" applyAlignment="1">
      <alignment vertical="center"/>
    </xf>
    <xf numFmtId="167" fontId="29" fillId="0" borderId="26" xfId="0" applyNumberFormat="1" applyFont="1" applyBorder="1" applyAlignment="1">
      <alignment horizontal="center" vertical="center"/>
    </xf>
    <xf numFmtId="0" fontId="24" fillId="25" borderId="26" xfId="0" applyFont="1" applyFill="1" applyBorder="1" applyAlignment="1">
      <alignment horizontal="center" vertical="top"/>
    </xf>
    <xf numFmtId="0" fontId="24" fillId="25" borderId="26" xfId="0" applyFont="1" applyFill="1" applyBorder="1" applyAlignment="1">
      <alignment horizontal="center" vertical="center"/>
    </xf>
    <xf numFmtId="44" fontId="29" fillId="0" borderId="26" xfId="23" applyFont="1" applyBorder="1" applyAlignment="1">
      <alignment horizontal="center" vertical="center"/>
    </xf>
    <xf numFmtId="44" fontId="24" fillId="0" borderId="26" xfId="23" applyFont="1" applyBorder="1" applyAlignment="1">
      <alignment horizontal="center" vertical="center"/>
    </xf>
    <xf numFmtId="174" fontId="24" fillId="0" borderId="26" xfId="0" applyNumberFormat="1" applyFont="1" applyBorder="1" applyAlignment="1">
      <alignment vertical="center"/>
    </xf>
    <xf numFmtId="174" fontId="24" fillId="0" borderId="26" xfId="0" applyNumberFormat="1" applyFont="1" applyBorder="1" applyAlignment="1">
      <alignment horizontal="left" vertical="top"/>
    </xf>
    <xf numFmtId="174" fontId="24" fillId="0" borderId="26" xfId="0" applyNumberFormat="1" applyFont="1" applyBorder="1" applyAlignment="1">
      <alignment vertical="top"/>
    </xf>
    <xf numFmtId="0" fontId="24" fillId="0" borderId="31" xfId="0" applyFont="1" applyBorder="1" applyAlignment="1">
      <alignment horizontal="left" vertical="center"/>
    </xf>
    <xf numFmtId="49" fontId="24" fillId="0" borderId="26" xfId="0" applyNumberFormat="1" applyFont="1" applyBorder="1" applyAlignment="1">
      <alignment horizontal="left" vertical="top"/>
    </xf>
    <xf numFmtId="167" fontId="24" fillId="0" borderId="26" xfId="0" applyNumberFormat="1" applyFont="1" applyBorder="1" applyAlignment="1">
      <alignment horizontal="center" vertical="center" readingOrder="1"/>
    </xf>
    <xf numFmtId="0" fontId="24" fillId="0" borderId="26" xfId="0" applyFont="1" applyBorder="1"/>
    <xf numFmtId="9" fontId="24" fillId="0" borderId="36" xfId="0" applyNumberFormat="1" applyFont="1" applyBorder="1" applyAlignment="1">
      <alignment horizontal="center" vertical="center"/>
    </xf>
    <xf numFmtId="44" fontId="24" fillId="27" borderId="31" xfId="23" applyFont="1" applyFill="1" applyBorder="1" applyAlignment="1">
      <alignment vertical="center"/>
    </xf>
    <xf numFmtId="9" fontId="24" fillId="0" borderId="31" xfId="0" applyNumberFormat="1" applyFont="1" applyBorder="1" applyAlignment="1">
      <alignment horizontal="left" vertical="center"/>
    </xf>
    <xf numFmtId="0" fontId="24" fillId="27" borderId="31" xfId="0" applyFont="1" applyFill="1" applyBorder="1" applyAlignment="1">
      <alignment horizontal="left" vertical="center"/>
    </xf>
    <xf numFmtId="9" fontId="24" fillId="0" borderId="31" xfId="0" applyNumberFormat="1" applyFont="1" applyBorder="1" applyAlignment="1">
      <alignment horizontal="center" vertical="center"/>
    </xf>
    <xf numFmtId="0" fontId="24" fillId="0" borderId="31" xfId="0" applyFont="1" applyBorder="1" applyAlignment="1">
      <alignment vertical="center"/>
    </xf>
    <xf numFmtId="1" fontId="24" fillId="0" borderId="26" xfId="0" applyNumberFormat="1" applyFont="1" applyBorder="1" applyAlignment="1">
      <alignment vertical="center"/>
    </xf>
    <xf numFmtId="1" fontId="24" fillId="0" borderId="26" xfId="0" applyNumberFormat="1" applyFont="1" applyBorder="1" applyAlignment="1">
      <alignment horizontal="center" vertical="center"/>
    </xf>
    <xf numFmtId="0" fontId="24" fillId="0" borderId="30" xfId="0" applyFont="1" applyBorder="1" applyAlignment="1">
      <alignment horizontal="left" vertical="center"/>
    </xf>
    <xf numFmtId="0" fontId="24" fillId="0" borderId="36" xfId="0" applyFont="1" applyBorder="1" applyAlignment="1">
      <alignment vertical="top"/>
    </xf>
    <xf numFmtId="44" fontId="24" fillId="27" borderId="26" xfId="12" applyFont="1" applyFill="1" applyBorder="1" applyAlignment="1">
      <alignment vertical="center"/>
    </xf>
    <xf numFmtId="0" fontId="24" fillId="27" borderId="26" xfId="0" applyFont="1" applyFill="1" applyBorder="1" applyAlignment="1">
      <alignment horizontal="center" vertical="center"/>
    </xf>
    <xf numFmtId="9" fontId="24" fillId="27" borderId="26" xfId="0" applyNumberFormat="1" applyFont="1" applyFill="1" applyBorder="1" applyAlignment="1">
      <alignment horizontal="center" vertical="center"/>
    </xf>
    <xf numFmtId="44" fontId="24" fillId="0" borderId="34" xfId="23" applyFont="1" applyBorder="1" applyAlignment="1">
      <alignment vertical="center"/>
    </xf>
    <xf numFmtId="44" fontId="24" fillId="32" borderId="30" xfId="23" applyFont="1" applyFill="1" applyBorder="1" applyAlignment="1">
      <alignment vertical="center"/>
    </xf>
    <xf numFmtId="9" fontId="24" fillId="0" borderId="30" xfId="0" applyNumberFormat="1" applyFont="1" applyBorder="1" applyAlignment="1">
      <alignment horizontal="center" vertical="center"/>
    </xf>
    <xf numFmtId="0" fontId="24" fillId="0" borderId="30" xfId="0" applyFont="1" applyBorder="1" applyAlignment="1">
      <alignment horizontal="center" vertical="center"/>
    </xf>
    <xf numFmtId="0" fontId="24" fillId="0" borderId="30" xfId="0" applyFont="1" applyBorder="1" applyAlignment="1">
      <alignment vertical="top"/>
    </xf>
    <xf numFmtId="0" fontId="34" fillId="0" borderId="26" xfId="0" applyFont="1" applyBorder="1" applyAlignment="1">
      <alignment vertical="center"/>
    </xf>
    <xf numFmtId="0" fontId="32" fillId="0" borderId="26" xfId="0" applyFont="1" applyBorder="1" applyAlignment="1">
      <alignment vertical="center"/>
    </xf>
    <xf numFmtId="44" fontId="24" fillId="32" borderId="26" xfId="23" applyFont="1" applyFill="1" applyBorder="1" applyAlignment="1">
      <alignment vertical="center"/>
    </xf>
    <xf numFmtId="0" fontId="24" fillId="32" borderId="26" xfId="0" applyFont="1" applyFill="1" applyBorder="1" applyAlignment="1">
      <alignment horizontal="center" vertical="center"/>
    </xf>
    <xf numFmtId="9" fontId="29" fillId="32" borderId="26" xfId="0" applyNumberFormat="1" applyFont="1" applyFill="1" applyBorder="1" applyAlignment="1">
      <alignment horizontal="center" vertical="center"/>
    </xf>
    <xf numFmtId="44" fontId="24" fillId="27" borderId="26" xfId="23" applyFont="1" applyFill="1" applyBorder="1" applyAlignment="1">
      <alignment vertical="center"/>
    </xf>
    <xf numFmtId="9" fontId="24" fillId="0" borderId="26" xfId="0" applyNumberFormat="1" applyFont="1" applyBorder="1" applyAlignment="1">
      <alignment horizontal="left" vertical="center"/>
    </xf>
    <xf numFmtId="0" fontId="24" fillId="27" borderId="26" xfId="0" applyFont="1" applyFill="1" applyBorder="1" applyAlignment="1">
      <alignment horizontal="left" vertical="center"/>
    </xf>
    <xf numFmtId="0" fontId="32" fillId="0" borderId="26" xfId="0" applyFont="1" applyBorder="1" applyAlignment="1">
      <alignment horizontal="center" vertical="center"/>
    </xf>
    <xf numFmtId="169" fontId="24" fillId="0" borderId="26" xfId="0" applyNumberFormat="1" applyFont="1" applyBorder="1" applyAlignment="1">
      <alignment horizontal="center" vertical="center"/>
    </xf>
    <xf numFmtId="9" fontId="24" fillId="24" borderId="26" xfId="0" applyNumberFormat="1" applyFont="1" applyFill="1" applyBorder="1" applyAlignment="1">
      <alignment horizontal="center" vertical="center"/>
    </xf>
    <xf numFmtId="0" fontId="24" fillId="24" borderId="26" xfId="0" applyFont="1" applyFill="1" applyBorder="1" applyAlignment="1">
      <alignment horizontal="center" vertical="center"/>
    </xf>
    <xf numFmtId="0" fontId="24" fillId="24" borderId="26" xfId="0" applyFont="1" applyFill="1" applyBorder="1" applyAlignment="1">
      <alignment horizontal="left" vertical="center"/>
    </xf>
    <xf numFmtId="164" fontId="14" fillId="0" borderId="2" xfId="8" applyNumberFormat="1" applyBorder="1" applyAlignment="1" applyProtection="1">
      <alignment horizontal="center" vertical="center"/>
      <protection locked="0"/>
    </xf>
    <xf numFmtId="0" fontId="3" fillId="0" borderId="2" xfId="8" applyFont="1" applyBorder="1" applyAlignment="1" applyProtection="1">
      <alignment horizontal="center" vertical="center"/>
      <protection locked="0"/>
    </xf>
    <xf numFmtId="0" fontId="3" fillId="0" borderId="2" xfId="8" applyFont="1" applyBorder="1" applyAlignment="1" applyProtection="1">
      <alignment horizontal="left" vertical="top"/>
      <protection locked="0"/>
    </xf>
    <xf numFmtId="0" fontId="3" fillId="0" borderId="2" xfId="8" applyFont="1" applyBorder="1" applyAlignment="1" applyProtection="1">
      <alignment vertical="top"/>
      <protection locked="0"/>
    </xf>
    <xf numFmtId="0" fontId="50" fillId="34" borderId="2" xfId="0" applyFont="1" applyFill="1" applyBorder="1" applyAlignment="1">
      <alignment vertical="center"/>
    </xf>
    <xf numFmtId="0" fontId="50" fillId="34" borderId="13" xfId="0" applyFont="1" applyFill="1" applyBorder="1" applyAlignment="1">
      <alignment vertical="center"/>
    </xf>
    <xf numFmtId="0" fontId="39" fillId="34" borderId="13" xfId="0" applyFont="1" applyFill="1" applyBorder="1" applyAlignment="1">
      <alignment vertical="center"/>
    </xf>
    <xf numFmtId="0" fontId="24" fillId="20" borderId="26" xfId="0" applyFont="1" applyFill="1" applyBorder="1" applyAlignment="1">
      <alignment horizontal="left" vertical="center"/>
    </xf>
    <xf numFmtId="0" fontId="24" fillId="32" borderId="26" xfId="0" applyFont="1" applyFill="1" applyBorder="1" applyAlignment="1">
      <alignment vertical="center"/>
    </xf>
    <xf numFmtId="168" fontId="24" fillId="0" borderId="26" xfId="0" applyNumberFormat="1" applyFont="1" applyBorder="1" applyAlignment="1">
      <alignment vertical="center"/>
    </xf>
    <xf numFmtId="9" fontId="39" fillId="34" borderId="13" xfId="0" applyNumberFormat="1" applyFont="1" applyFill="1" applyBorder="1" applyAlignment="1">
      <alignment vertical="center"/>
    </xf>
    <xf numFmtId="0" fontId="39" fillId="34" borderId="13" xfId="0" applyFont="1" applyFill="1" applyBorder="1" applyAlignment="1">
      <alignment vertical="top"/>
    </xf>
    <xf numFmtId="164" fontId="14" fillId="0" borderId="2" xfId="8" applyNumberFormat="1" applyBorder="1" applyAlignment="1">
      <alignment vertical="center"/>
    </xf>
    <xf numFmtId="9" fontId="14" fillId="0" borderId="2" xfId="8" applyNumberFormat="1" applyBorder="1" applyAlignment="1">
      <alignment vertical="center"/>
    </xf>
    <xf numFmtId="0" fontId="14" fillId="0" borderId="2" xfId="8" applyBorder="1" applyAlignment="1">
      <alignment horizontal="center" vertical="center"/>
    </xf>
    <xf numFmtId="9" fontId="14" fillId="0" borderId="2" xfId="8" applyNumberFormat="1" applyBorder="1" applyAlignment="1">
      <alignment horizontal="center" vertical="center"/>
    </xf>
    <xf numFmtId="0" fontId="14" fillId="0" borderId="2" xfId="8" applyBorder="1" applyAlignment="1">
      <alignment horizontal="left" vertical="top"/>
    </xf>
    <xf numFmtId="169" fontId="24" fillId="0" borderId="26" xfId="0" applyNumberFormat="1" applyFont="1" applyBorder="1" applyAlignment="1">
      <alignment vertical="center"/>
    </xf>
    <xf numFmtId="0" fontId="24" fillId="0" borderId="36" xfId="0" applyFont="1" applyBorder="1" applyAlignment="1">
      <alignment horizontal="center" vertical="center"/>
    </xf>
    <xf numFmtId="44" fontId="24" fillId="0" borderId="26" xfId="12" applyFont="1" applyFill="1" applyBorder="1" applyAlignment="1">
      <alignment horizontal="center" vertical="top"/>
    </xf>
    <xf numFmtId="9" fontId="24" fillId="0" borderId="26" xfId="0" applyNumberFormat="1" applyFont="1" applyBorder="1" applyAlignment="1">
      <alignment vertical="top"/>
    </xf>
    <xf numFmtId="0" fontId="24" fillId="0" borderId="26" xfId="0" applyFont="1" applyBorder="1" applyAlignment="1">
      <alignment horizontal="justify" vertical="top"/>
    </xf>
    <xf numFmtId="9" fontId="24" fillId="0" borderId="26" xfId="0" applyNumberFormat="1" applyFont="1" applyBorder="1" applyAlignment="1">
      <alignment horizontal="justify" vertical="top"/>
    </xf>
    <xf numFmtId="0" fontId="20" fillId="0" borderId="26" xfId="17" applyBorder="1" applyAlignment="1">
      <alignment vertical="center"/>
    </xf>
    <xf numFmtId="0" fontId="24" fillId="36" borderId="26" xfId="0" applyFont="1" applyFill="1" applyBorder="1" applyAlignment="1">
      <alignment horizontal="center" vertical="center"/>
    </xf>
    <xf numFmtId="0" fontId="24" fillId="36" borderId="26" xfId="0" applyFont="1" applyFill="1" applyBorder="1" applyAlignment="1">
      <alignment vertical="center"/>
    </xf>
    <xf numFmtId="0" fontId="24" fillId="36" borderId="26" xfId="0" applyFont="1" applyFill="1" applyBorder="1" applyAlignment="1">
      <alignment horizontal="left" vertical="center"/>
    </xf>
    <xf numFmtId="167" fontId="24" fillId="36" borderId="26" xfId="0" applyNumberFormat="1" applyFont="1" applyFill="1" applyBorder="1" applyAlignment="1">
      <alignment horizontal="center" vertical="center"/>
    </xf>
    <xf numFmtId="0" fontId="24" fillId="36" borderId="26" xfId="0" applyFont="1" applyFill="1" applyBorder="1" applyAlignment="1">
      <alignment horizontal="center" vertical="top"/>
    </xf>
    <xf numFmtId="44" fontId="24" fillId="36" borderId="26" xfId="23" applyFont="1" applyFill="1" applyBorder="1" applyAlignment="1">
      <alignment horizontal="center" vertical="center"/>
    </xf>
    <xf numFmtId="44" fontId="24" fillId="36" borderId="26" xfId="23" applyFont="1" applyFill="1" applyBorder="1" applyAlignment="1">
      <alignment vertical="center"/>
    </xf>
    <xf numFmtId="9" fontId="24" fillId="36" borderId="26" xfId="0" applyNumberFormat="1" applyFont="1" applyFill="1" applyBorder="1"/>
    <xf numFmtId="0" fontId="24" fillId="36" borderId="26" xfId="0" applyFont="1" applyFill="1" applyBorder="1"/>
    <xf numFmtId="9" fontId="24" fillId="36" borderId="26" xfId="0" applyNumberFormat="1" applyFont="1" applyFill="1" applyBorder="1" applyAlignment="1">
      <alignment horizontal="center" vertical="center"/>
    </xf>
    <xf numFmtId="44" fontId="24" fillId="36" borderId="26" xfId="12" applyFont="1" applyFill="1" applyBorder="1" applyAlignment="1">
      <alignment vertical="center"/>
    </xf>
    <xf numFmtId="9" fontId="24" fillId="36" borderId="26" xfId="0" applyNumberFormat="1" applyFont="1" applyFill="1" applyBorder="1" applyAlignment="1">
      <alignment vertical="center"/>
    </xf>
    <xf numFmtId="0" fontId="24" fillId="36" borderId="26" xfId="0" applyFont="1" applyFill="1" applyBorder="1" applyAlignment="1">
      <alignment horizontal="left" vertical="top"/>
    </xf>
    <xf numFmtId="0" fontId="24" fillId="36" borderId="26" xfId="0" applyFont="1" applyFill="1" applyBorder="1" applyAlignment="1">
      <alignment vertical="top"/>
    </xf>
    <xf numFmtId="0" fontId="32" fillId="36" borderId="26" xfId="0" applyFont="1" applyFill="1" applyBorder="1" applyAlignment="1">
      <alignment vertical="center"/>
    </xf>
    <xf numFmtId="0" fontId="24" fillId="36" borderId="0" xfId="0" applyFont="1" applyFill="1"/>
    <xf numFmtId="0" fontId="14" fillId="36" borderId="0" xfId="0" applyFont="1" applyFill="1"/>
    <xf numFmtId="0" fontId="24" fillId="33" borderId="26" xfId="0" applyFont="1" applyFill="1" applyBorder="1" applyAlignment="1">
      <alignment horizontal="center" vertical="center"/>
    </xf>
    <xf numFmtId="0" fontId="24" fillId="33" borderId="26" xfId="0" applyFont="1" applyFill="1" applyBorder="1" applyAlignment="1">
      <alignment vertical="center"/>
    </xf>
    <xf numFmtId="0" fontId="30" fillId="33" borderId="26" xfId="0" applyFont="1" applyFill="1" applyBorder="1" applyAlignment="1">
      <alignment vertical="center"/>
    </xf>
    <xf numFmtId="167" fontId="24" fillId="33" borderId="26" xfId="0" applyNumberFormat="1" applyFont="1" applyFill="1" applyBorder="1" applyAlignment="1">
      <alignment horizontal="center" vertical="center"/>
    </xf>
    <xf numFmtId="0" fontId="24" fillId="33" borderId="26" xfId="0" applyFont="1" applyFill="1" applyBorder="1" applyAlignment="1">
      <alignment horizontal="center" vertical="top"/>
    </xf>
    <xf numFmtId="44" fontId="24" fillId="33" borderId="26" xfId="23" applyFont="1" applyFill="1" applyBorder="1" applyAlignment="1">
      <alignment vertical="center"/>
    </xf>
    <xf numFmtId="1" fontId="24" fillId="33" borderId="26" xfId="0" applyNumberFormat="1" applyFont="1" applyFill="1" applyBorder="1" applyAlignment="1">
      <alignment vertical="center"/>
    </xf>
    <xf numFmtId="1" fontId="24" fillId="33" borderId="26" xfId="0" applyNumberFormat="1" applyFont="1" applyFill="1" applyBorder="1" applyAlignment="1">
      <alignment horizontal="center" vertical="center"/>
    </xf>
    <xf numFmtId="9" fontId="24" fillId="33" borderId="26" xfId="0" applyNumberFormat="1" applyFont="1" applyFill="1" applyBorder="1" applyAlignment="1">
      <alignment vertical="center"/>
    </xf>
    <xf numFmtId="9" fontId="24" fillId="33" borderId="26" xfId="0" applyNumberFormat="1" applyFont="1" applyFill="1" applyBorder="1" applyAlignment="1">
      <alignment horizontal="center" vertical="center"/>
    </xf>
    <xf numFmtId="0" fontId="24" fillId="33" borderId="26" xfId="0" applyFont="1" applyFill="1" applyBorder="1"/>
    <xf numFmtId="0" fontId="24" fillId="33" borderId="26" xfId="0" applyFont="1" applyFill="1" applyBorder="1" applyAlignment="1">
      <alignment horizontal="left" vertical="center"/>
    </xf>
    <xf numFmtId="44" fontId="24" fillId="33" borderId="26" xfId="12" applyFont="1" applyFill="1" applyBorder="1" applyAlignment="1">
      <alignment vertical="center"/>
    </xf>
    <xf numFmtId="0" fontId="24" fillId="33" borderId="26" xfId="0" applyFont="1" applyFill="1" applyBorder="1" applyAlignment="1">
      <alignment horizontal="left" vertical="top"/>
    </xf>
    <xf numFmtId="0" fontId="24" fillId="33" borderId="26" xfId="0" applyFont="1" applyFill="1" applyBorder="1" applyAlignment="1">
      <alignment vertical="top"/>
    </xf>
    <xf numFmtId="0" fontId="34" fillId="33" borderId="26" xfId="0" applyFont="1" applyFill="1" applyBorder="1" applyAlignment="1">
      <alignment vertical="center"/>
    </xf>
    <xf numFmtId="0" fontId="32" fillId="33" borderId="26" xfId="0" applyFont="1" applyFill="1" applyBorder="1" applyAlignment="1">
      <alignment vertical="center"/>
    </xf>
    <xf numFmtId="0" fontId="14" fillId="0" borderId="2" xfId="8" applyBorder="1" applyAlignment="1">
      <alignment horizontal="left" vertical="center"/>
    </xf>
    <xf numFmtId="0" fontId="3" fillId="0" borderId="2" xfId="8" applyFont="1" applyBorder="1" applyAlignment="1" applyProtection="1">
      <alignment vertical="center"/>
      <protection locked="0"/>
    </xf>
    <xf numFmtId="164" fontId="14" fillId="0" borderId="2" xfId="8" applyNumberFormat="1" applyBorder="1" applyAlignment="1">
      <alignment horizontal="center" vertical="center"/>
    </xf>
    <xf numFmtId="44" fontId="24" fillId="27" borderId="26" xfId="23" applyFont="1" applyFill="1" applyBorder="1" applyAlignment="1">
      <alignment horizontal="center" vertical="center"/>
    </xf>
    <xf numFmtId="9" fontId="25" fillId="0" borderId="13" xfId="0" applyNumberFormat="1" applyFont="1" applyBorder="1" applyAlignment="1">
      <alignment horizontal="center" vertical="center"/>
    </xf>
    <xf numFmtId="0" fontId="24" fillId="27" borderId="26" xfId="0" applyFont="1" applyFill="1" applyBorder="1" applyAlignment="1">
      <alignment vertical="center"/>
    </xf>
    <xf numFmtId="167" fontId="24" fillId="0" borderId="26" xfId="0" applyNumberFormat="1" applyFont="1" applyBorder="1" applyAlignment="1">
      <alignment vertical="center"/>
    </xf>
    <xf numFmtId="0" fontId="29" fillId="0" borderId="13" xfId="0" applyFont="1" applyBorder="1" applyAlignment="1">
      <alignment horizontal="center" vertical="center"/>
    </xf>
    <xf numFmtId="0" fontId="25" fillId="0" borderId="13" xfId="0" applyFont="1" applyBorder="1" applyAlignment="1">
      <alignment horizontal="center" vertical="center"/>
    </xf>
    <xf numFmtId="0" fontId="25" fillId="0" borderId="26" xfId="0" applyFont="1" applyBorder="1" applyAlignment="1">
      <alignment vertical="center"/>
    </xf>
    <xf numFmtId="0" fontId="29" fillId="0" borderId="34" xfId="0" applyFont="1" applyBorder="1" applyAlignment="1">
      <alignment vertical="center"/>
    </xf>
    <xf numFmtId="0" fontId="29" fillId="0" borderId="26" xfId="8" applyFont="1" applyBorder="1" applyAlignment="1" applyProtection="1">
      <alignment vertical="top"/>
      <protection locked="0"/>
    </xf>
    <xf numFmtId="0" fontId="29" fillId="0" borderId="26" xfId="8" applyFont="1" applyBorder="1" applyAlignment="1" applyProtection="1">
      <alignment vertical="center"/>
      <protection locked="0"/>
    </xf>
    <xf numFmtId="0" fontId="29" fillId="0" borderId="26" xfId="8" applyFont="1" applyBorder="1" applyAlignment="1" applyProtection="1">
      <alignment horizontal="left" vertical="center"/>
      <protection locked="0"/>
    </xf>
    <xf numFmtId="0" fontId="25" fillId="0" borderId="2" xfId="8" applyFont="1" applyBorder="1" applyAlignment="1" applyProtection="1">
      <alignment horizontal="center" vertical="center"/>
      <protection locked="0"/>
    </xf>
    <xf numFmtId="14" fontId="25" fillId="0" borderId="2" xfId="8" applyNumberFormat="1" applyFont="1" applyBorder="1" applyAlignment="1" applyProtection="1">
      <alignment horizontal="center" vertical="center"/>
      <protection locked="0"/>
    </xf>
    <xf numFmtId="0" fontId="24" fillId="0" borderId="2" xfId="8" applyFont="1" applyBorder="1" applyAlignment="1" applyProtection="1">
      <alignment horizontal="center" vertical="center"/>
      <protection locked="0"/>
    </xf>
    <xf numFmtId="3" fontId="24" fillId="0" borderId="2" xfId="8" applyNumberFormat="1" applyFont="1" applyBorder="1" applyAlignment="1" applyProtection="1">
      <alignment horizontal="center" vertical="center"/>
      <protection locked="0"/>
    </xf>
    <xf numFmtId="44" fontId="25" fillId="0" borderId="2" xfId="23" applyFont="1" applyBorder="1" applyAlignment="1" applyProtection="1">
      <alignment horizontal="center" vertical="center"/>
      <protection locked="0"/>
    </xf>
    <xf numFmtId="3" fontId="25" fillId="0" borderId="2" xfId="8" applyNumberFormat="1" applyFont="1" applyBorder="1" applyAlignment="1" applyProtection="1">
      <alignment horizontal="center" vertical="center"/>
      <protection locked="0"/>
    </xf>
    <xf numFmtId="0" fontId="24" fillId="0" borderId="2" xfId="8" applyFont="1" applyBorder="1" applyProtection="1">
      <protection locked="0"/>
    </xf>
    <xf numFmtId="44" fontId="29" fillId="0" borderId="2" xfId="23" applyFont="1" applyBorder="1" applyAlignment="1" applyProtection="1">
      <alignment horizontal="center" vertical="center"/>
      <protection locked="0"/>
    </xf>
    <xf numFmtId="9" fontId="29" fillId="0" borderId="2" xfId="9" applyFont="1" applyFill="1" applyBorder="1" applyAlignment="1" applyProtection="1">
      <alignment horizontal="center" vertical="center"/>
    </xf>
    <xf numFmtId="0" fontId="29" fillId="0" borderId="2" xfId="8" applyFont="1" applyBorder="1" applyAlignment="1" applyProtection="1">
      <alignment horizontal="center" vertical="center"/>
      <protection locked="0"/>
    </xf>
    <xf numFmtId="0" fontId="29" fillId="0" borderId="2" xfId="8" applyFont="1" applyBorder="1" applyAlignment="1" applyProtection="1">
      <alignment horizontal="left" vertical="center"/>
      <protection locked="0"/>
    </xf>
    <xf numFmtId="0" fontId="3" fillId="11" borderId="2" xfId="0" applyFont="1" applyFill="1" applyBorder="1" applyAlignment="1" applyProtection="1">
      <alignment horizontal="left" vertical="top"/>
      <protection locked="0"/>
    </xf>
    <xf numFmtId="172" fontId="3" fillId="11" borderId="2" xfId="9" applyNumberFormat="1" applyFont="1" applyFill="1" applyBorder="1" applyAlignment="1" applyProtection="1">
      <alignment horizontal="left" vertical="top"/>
    </xf>
    <xf numFmtId="164" fontId="44" fillId="0" borderId="2" xfId="8" applyNumberFormat="1" applyFont="1" applyBorder="1" applyAlignment="1" applyProtection="1">
      <alignment vertical="center"/>
      <protection locked="0"/>
    </xf>
    <xf numFmtId="9" fontId="44" fillId="0" borderId="2" xfId="9" applyFont="1" applyFill="1" applyBorder="1" applyAlignment="1" applyProtection="1">
      <alignment vertical="center"/>
    </xf>
    <xf numFmtId="0" fontId="4" fillId="0" borderId="2" xfId="8" applyFont="1" applyBorder="1" applyAlignment="1" applyProtection="1">
      <alignment horizontal="center" vertical="center"/>
      <protection locked="0"/>
    </xf>
    <xf numFmtId="9" fontId="4" fillId="0" borderId="2" xfId="9" applyFont="1" applyFill="1" applyBorder="1" applyAlignment="1" applyProtection="1">
      <alignment horizontal="center" vertical="center"/>
    </xf>
    <xf numFmtId="0" fontId="24" fillId="0" borderId="2" xfId="8" applyFont="1" applyBorder="1" applyAlignment="1" applyProtection="1">
      <alignment vertical="center"/>
      <protection locked="0"/>
    </xf>
    <xf numFmtId="0" fontId="25" fillId="0" borderId="2" xfId="1" applyFont="1" applyBorder="1" applyAlignment="1" applyProtection="1">
      <alignment horizontal="center" vertical="center"/>
      <protection locked="0"/>
    </xf>
    <xf numFmtId="44" fontId="25" fillId="0" borderId="2" xfId="23" applyFont="1" applyFill="1" applyBorder="1" applyAlignment="1" applyProtection="1">
      <alignment horizontal="center" vertical="center"/>
      <protection locked="0"/>
    </xf>
    <xf numFmtId="10" fontId="24" fillId="0" borderId="2" xfId="8" applyNumberFormat="1" applyFont="1" applyBorder="1" applyAlignment="1" applyProtection="1">
      <alignment horizontal="center" vertical="center"/>
      <protection locked="0"/>
    </xf>
    <xf numFmtId="44" fontId="25" fillId="0" borderId="22" xfId="23" applyFont="1" applyFill="1" applyBorder="1" applyAlignment="1">
      <alignment horizontal="center" vertical="center"/>
    </xf>
    <xf numFmtId="0" fontId="25" fillId="0" borderId="2" xfId="8" applyFont="1" applyBorder="1" applyAlignment="1" applyProtection="1">
      <alignment horizontal="left" vertical="center"/>
      <protection locked="0"/>
    </xf>
    <xf numFmtId="9" fontId="24" fillId="0" borderId="2" xfId="9" applyFont="1" applyFill="1" applyBorder="1" applyAlignment="1" applyProtection="1">
      <alignment horizontal="left" vertical="top"/>
    </xf>
    <xf numFmtId="0" fontId="25" fillId="0" borderId="2" xfId="8" applyFont="1" applyBorder="1" applyAlignment="1" applyProtection="1">
      <alignment horizontal="left" vertical="top"/>
      <protection locked="0"/>
    </xf>
    <xf numFmtId="0" fontId="25" fillId="0" borderId="2" xfId="8" applyFont="1" applyBorder="1" applyAlignment="1" applyProtection="1">
      <alignment vertical="center"/>
      <protection locked="0"/>
    </xf>
    <xf numFmtId="9" fontId="24" fillId="0" borderId="2" xfId="8" applyNumberFormat="1" applyFont="1" applyBorder="1" applyAlignment="1" applyProtection="1">
      <alignment horizontal="center" vertical="center"/>
      <protection locked="0"/>
    </xf>
    <xf numFmtId="172" fontId="3" fillId="11" borderId="2" xfId="9"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center"/>
      <protection locked="0"/>
    </xf>
    <xf numFmtId="0" fontId="4" fillId="0" borderId="2" xfId="8" applyFont="1" applyBorder="1" applyAlignment="1" applyProtection="1">
      <alignment vertical="center"/>
      <protection locked="0"/>
    </xf>
    <xf numFmtId="14" fontId="25" fillId="20" borderId="2" xfId="8" applyNumberFormat="1" applyFont="1" applyFill="1" applyBorder="1" applyAlignment="1" applyProtection="1">
      <alignment horizontal="center" vertical="center"/>
      <protection locked="0"/>
    </xf>
    <xf numFmtId="0" fontId="24" fillId="20" borderId="2" xfId="8" applyFont="1" applyFill="1" applyBorder="1" applyAlignment="1" applyProtection="1">
      <alignment horizontal="center" vertical="center"/>
      <protection locked="0"/>
    </xf>
    <xf numFmtId="3" fontId="24" fillId="20" borderId="2" xfId="8" applyNumberFormat="1" applyFont="1" applyFill="1" applyBorder="1" applyAlignment="1" applyProtection="1">
      <alignment horizontal="center" vertical="center"/>
      <protection locked="0"/>
    </xf>
    <xf numFmtId="44" fontId="25" fillId="20" borderId="2" xfId="23" applyFont="1" applyFill="1" applyBorder="1" applyAlignment="1" applyProtection="1">
      <alignment horizontal="center" vertical="center"/>
      <protection locked="0"/>
    </xf>
    <xf numFmtId="44" fontId="25" fillId="20" borderId="22" xfId="23" applyFont="1" applyFill="1" applyBorder="1" applyAlignment="1">
      <alignment horizontal="center" vertical="center"/>
    </xf>
    <xf numFmtId="44" fontId="25" fillId="20" borderId="2" xfId="23" applyFont="1" applyFill="1" applyBorder="1" applyAlignment="1" applyProtection="1">
      <alignment vertical="center"/>
      <protection locked="0"/>
    </xf>
    <xf numFmtId="9" fontId="24" fillId="20" borderId="2" xfId="9" applyFont="1" applyFill="1" applyBorder="1" applyAlignment="1" applyProtection="1">
      <alignment vertical="center"/>
    </xf>
    <xf numFmtId="9" fontId="25" fillId="20" borderId="2" xfId="9" applyFont="1" applyFill="1" applyBorder="1" applyAlignment="1" applyProtection="1">
      <alignment horizontal="center" vertical="center"/>
    </xf>
    <xf numFmtId="0" fontId="24" fillId="20" borderId="2" xfId="8" applyFont="1" applyFill="1" applyBorder="1" applyProtection="1">
      <protection locked="0"/>
    </xf>
    <xf numFmtId="44" fontId="24" fillId="20" borderId="2" xfId="23" applyFont="1" applyFill="1" applyBorder="1" applyAlignment="1" applyProtection="1">
      <alignment vertical="center"/>
      <protection locked="0"/>
    </xf>
    <xf numFmtId="0" fontId="25" fillId="20" borderId="2" xfId="8" applyFont="1" applyFill="1" applyBorder="1" applyAlignment="1" applyProtection="1">
      <alignment horizontal="center" vertical="center"/>
      <protection locked="0"/>
    </xf>
    <xf numFmtId="0" fontId="25" fillId="20" borderId="2" xfId="8" applyFont="1" applyFill="1" applyBorder="1" applyAlignment="1" applyProtection="1">
      <alignment horizontal="left" vertical="center"/>
      <protection locked="0"/>
    </xf>
    <xf numFmtId="0" fontId="3" fillId="20" borderId="2" xfId="0" applyFont="1" applyFill="1" applyBorder="1" applyAlignment="1" applyProtection="1">
      <alignment horizontal="left" vertical="top"/>
      <protection locked="0"/>
    </xf>
    <xf numFmtId="172" fontId="3" fillId="20" borderId="2" xfId="9" applyNumberFormat="1" applyFont="1" applyFill="1" applyBorder="1" applyAlignment="1" applyProtection="1">
      <alignment horizontal="left" vertical="top"/>
    </xf>
    <xf numFmtId="9" fontId="44" fillId="0" borderId="2" xfId="9" applyFont="1" applyFill="1" applyBorder="1" applyAlignment="1">
      <alignment vertical="center"/>
    </xf>
    <xf numFmtId="9" fontId="4" fillId="0" borderId="2" xfId="9" applyFont="1" applyFill="1" applyBorder="1" applyAlignment="1">
      <alignment horizontal="center" vertical="center"/>
    </xf>
    <xf numFmtId="0" fontId="25" fillId="0" borderId="0" xfId="0" applyFont="1"/>
    <xf numFmtId="0" fontId="3" fillId="0" borderId="0" xfId="0" applyFont="1"/>
    <xf numFmtId="0" fontId="24" fillId="27" borderId="0" xfId="0" applyFont="1" applyFill="1"/>
    <xf numFmtId="0" fontId="29" fillId="27" borderId="26" xfId="8" applyFont="1" applyFill="1" applyBorder="1" applyAlignment="1" applyProtection="1">
      <alignment vertical="top"/>
      <protection locked="0"/>
    </xf>
    <xf numFmtId="0" fontId="29" fillId="27" borderId="26" xfId="8" applyFont="1" applyFill="1" applyBorder="1" applyAlignment="1" applyProtection="1">
      <alignment horizontal="left" vertical="center"/>
      <protection locked="0"/>
    </xf>
    <xf numFmtId="0" fontId="25" fillId="27" borderId="2" xfId="8" applyFont="1" applyFill="1" applyBorder="1" applyAlignment="1" applyProtection="1">
      <alignment horizontal="center" vertical="center"/>
      <protection locked="0"/>
    </xf>
    <xf numFmtId="14" fontId="25" fillId="27" borderId="2" xfId="8" applyNumberFormat="1" applyFont="1" applyFill="1" applyBorder="1" applyAlignment="1" applyProtection="1">
      <alignment horizontal="center" vertical="center"/>
      <protection locked="0"/>
    </xf>
    <xf numFmtId="0" fontId="24" fillId="27" borderId="2" xfId="8" applyFont="1" applyFill="1" applyBorder="1" applyAlignment="1" applyProtection="1">
      <alignment horizontal="center" vertical="center"/>
      <protection locked="0"/>
    </xf>
    <xf numFmtId="3" fontId="24" fillId="27" borderId="2" xfId="8" applyNumberFormat="1" applyFont="1" applyFill="1" applyBorder="1" applyAlignment="1" applyProtection="1">
      <alignment horizontal="center" vertical="center"/>
      <protection locked="0"/>
    </xf>
    <xf numFmtId="44" fontId="25" fillId="27" borderId="2" xfId="23" applyFont="1" applyFill="1" applyBorder="1" applyAlignment="1" applyProtection="1">
      <alignment horizontal="center" vertical="center"/>
      <protection locked="0"/>
    </xf>
    <xf numFmtId="44" fontId="25" fillId="27" borderId="22" xfId="23" applyFont="1" applyFill="1" applyBorder="1" applyAlignment="1">
      <alignment horizontal="center" vertical="center"/>
    </xf>
    <xf numFmtId="44" fontId="25" fillId="27" borderId="2" xfId="23" applyFont="1" applyFill="1" applyBorder="1" applyAlignment="1" applyProtection="1">
      <alignment vertical="center"/>
      <protection locked="0"/>
    </xf>
    <xf numFmtId="9" fontId="24" fillId="27" borderId="2" xfId="9" applyFont="1" applyFill="1" applyBorder="1" applyAlignment="1" applyProtection="1">
      <alignment vertical="center"/>
    </xf>
    <xf numFmtId="9" fontId="25" fillId="27" borderId="2" xfId="9" applyFont="1" applyFill="1" applyBorder="1" applyAlignment="1" applyProtection="1">
      <alignment horizontal="center" vertical="center"/>
    </xf>
    <xf numFmtId="0" fontId="24" fillId="27" borderId="2" xfId="8" applyFont="1" applyFill="1" applyBorder="1" applyProtection="1">
      <protection locked="0"/>
    </xf>
    <xf numFmtId="44" fontId="29" fillId="27" borderId="2" xfId="23" applyFont="1" applyFill="1" applyBorder="1" applyAlignment="1" applyProtection="1">
      <alignment vertical="center"/>
      <protection locked="0"/>
    </xf>
    <xf numFmtId="9" fontId="29" fillId="27" borderId="2" xfId="9" applyFont="1" applyFill="1" applyBorder="1" applyAlignment="1" applyProtection="1">
      <alignment vertical="center"/>
    </xf>
    <xf numFmtId="1" fontId="29" fillId="27" borderId="2" xfId="9" applyNumberFormat="1" applyFont="1" applyFill="1" applyBorder="1" applyAlignment="1" applyProtection="1">
      <alignment horizontal="center" vertical="center"/>
      <protection locked="0"/>
    </xf>
    <xf numFmtId="9" fontId="29" fillId="27" borderId="2" xfId="9" applyFont="1" applyFill="1" applyBorder="1" applyAlignment="1" applyProtection="1">
      <alignment horizontal="center" vertical="center"/>
    </xf>
    <xf numFmtId="0" fontId="29" fillId="27" borderId="2" xfId="8" applyFont="1" applyFill="1" applyBorder="1" applyAlignment="1" applyProtection="1">
      <alignment horizontal="left" vertical="center"/>
      <protection locked="0"/>
    </xf>
    <xf numFmtId="0" fontId="3" fillId="27" borderId="2" xfId="0" applyFont="1" applyFill="1" applyBorder="1" applyAlignment="1" applyProtection="1">
      <alignment horizontal="left" vertical="top"/>
      <protection locked="0"/>
    </xf>
    <xf numFmtId="172" fontId="3" fillId="27" borderId="2" xfId="9" applyNumberFormat="1" applyFont="1" applyFill="1" applyBorder="1" applyAlignment="1" applyProtection="1">
      <alignment horizontal="left" vertical="top"/>
    </xf>
    <xf numFmtId="0" fontId="52" fillId="27" borderId="2" xfId="0" applyFont="1" applyFill="1" applyBorder="1" applyAlignment="1">
      <alignment vertical="center"/>
    </xf>
    <xf numFmtId="9" fontId="52" fillId="27" borderId="13" xfId="0" applyNumberFormat="1" applyFont="1" applyFill="1" applyBorder="1" applyAlignment="1">
      <alignment vertical="center"/>
    </xf>
    <xf numFmtId="0" fontId="51" fillId="27" borderId="13" xfId="0" applyFont="1" applyFill="1" applyBorder="1" applyAlignment="1">
      <alignment vertical="center"/>
    </xf>
    <xf numFmtId="9" fontId="51" fillId="27" borderId="13" xfId="0" applyNumberFormat="1" applyFont="1" applyFill="1" applyBorder="1" applyAlignment="1">
      <alignment vertical="center"/>
    </xf>
    <xf numFmtId="0" fontId="52" fillId="27" borderId="13" xfId="0" applyFont="1" applyFill="1" applyBorder="1" applyAlignment="1">
      <alignment vertical="center"/>
    </xf>
    <xf numFmtId="0" fontId="51" fillId="0" borderId="13" xfId="0" applyFont="1" applyBorder="1" applyAlignment="1">
      <alignment vertical="center"/>
    </xf>
    <xf numFmtId="0" fontId="24" fillId="27" borderId="2" xfId="8" applyFont="1" applyFill="1" applyBorder="1" applyAlignment="1" applyProtection="1">
      <alignment vertical="center"/>
      <protection locked="0"/>
    </xf>
    <xf numFmtId="0" fontId="24" fillId="27" borderId="1" xfId="8" applyFont="1" applyFill="1" applyAlignment="1" applyProtection="1">
      <alignment horizontal="center" vertical="center"/>
      <protection locked="0"/>
    </xf>
    <xf numFmtId="0" fontId="25" fillId="27" borderId="2" xfId="1" applyFont="1" applyFill="1" applyBorder="1" applyAlignment="1" applyProtection="1">
      <alignment horizontal="center" vertical="center"/>
      <protection locked="0"/>
    </xf>
    <xf numFmtId="0" fontId="24" fillId="27" borderId="2" xfId="0" applyFont="1" applyFill="1" applyBorder="1"/>
    <xf numFmtId="0" fontId="14" fillId="27" borderId="0" xfId="0" applyFont="1" applyFill="1"/>
    <xf numFmtId="0" fontId="24" fillId="5" borderId="0" xfId="0" applyFont="1" applyFill="1"/>
    <xf numFmtId="0" fontId="29" fillId="5" borderId="31" xfId="8" applyFont="1" applyFill="1" applyBorder="1" applyAlignment="1" applyProtection="1">
      <alignment vertical="top"/>
      <protection locked="0"/>
    </xf>
    <xf numFmtId="0" fontId="29" fillId="5" borderId="31" xfId="8" applyFont="1" applyFill="1" applyBorder="1" applyAlignment="1" applyProtection="1">
      <alignment vertical="center"/>
      <protection locked="0"/>
    </xf>
    <xf numFmtId="0" fontId="29" fillId="5" borderId="31" xfId="8" applyFont="1" applyFill="1" applyBorder="1" applyAlignment="1" applyProtection="1">
      <alignment horizontal="left" vertical="center"/>
      <protection locked="0"/>
    </xf>
    <xf numFmtId="0" fontId="25" fillId="5" borderId="12" xfId="8" applyFont="1" applyFill="1" applyBorder="1" applyAlignment="1" applyProtection="1">
      <alignment horizontal="center" vertical="center"/>
      <protection locked="0"/>
    </xf>
    <xf numFmtId="0" fontId="25" fillId="5" borderId="12" xfId="0" applyFont="1" applyFill="1" applyBorder="1" applyAlignment="1" applyProtection="1">
      <alignment horizontal="center" vertical="center"/>
      <protection locked="0"/>
    </xf>
    <xf numFmtId="14" fontId="25" fillId="5" borderId="12" xfId="8" applyNumberFormat="1" applyFont="1" applyFill="1" applyBorder="1" applyAlignment="1" applyProtection="1">
      <alignment horizontal="center" vertical="center"/>
      <protection locked="0"/>
    </xf>
    <xf numFmtId="0" fontId="24" fillId="5" borderId="12" xfId="8" applyFont="1" applyFill="1" applyBorder="1" applyAlignment="1" applyProtection="1">
      <alignment horizontal="center" vertical="center"/>
      <protection locked="0"/>
    </xf>
    <xf numFmtId="3" fontId="24" fillId="5" borderId="12" xfId="8" applyNumberFormat="1" applyFont="1" applyFill="1" applyBorder="1" applyAlignment="1" applyProtection="1">
      <alignment horizontal="center" vertical="center"/>
      <protection locked="0"/>
    </xf>
    <xf numFmtId="44" fontId="25" fillId="5" borderId="12" xfId="23" applyFont="1" applyFill="1" applyBorder="1" applyAlignment="1" applyProtection="1">
      <alignment horizontal="center" vertical="center"/>
      <protection locked="0"/>
    </xf>
    <xf numFmtId="44" fontId="25" fillId="5" borderId="23" xfId="23" applyFont="1" applyFill="1" applyBorder="1" applyAlignment="1">
      <alignment horizontal="center" vertical="center"/>
    </xf>
    <xf numFmtId="44" fontId="25" fillId="5" borderId="12" xfId="23" applyFont="1" applyFill="1" applyBorder="1" applyAlignment="1" applyProtection="1">
      <alignment vertical="center"/>
      <protection locked="0"/>
    </xf>
    <xf numFmtId="9" fontId="25" fillId="5" borderId="12" xfId="9" applyFont="1" applyFill="1" applyBorder="1" applyAlignment="1" applyProtection="1">
      <alignment horizontal="center" vertical="center"/>
    </xf>
    <xf numFmtId="0" fontId="24" fillId="5" borderId="12" xfId="8" applyFont="1" applyFill="1" applyBorder="1" applyProtection="1">
      <protection locked="0"/>
    </xf>
    <xf numFmtId="0" fontId="24" fillId="5" borderId="0" xfId="0" applyFont="1" applyFill="1" applyAlignment="1">
      <alignment horizontal="left" vertical="center"/>
    </xf>
    <xf numFmtId="0" fontId="25" fillId="5" borderId="12" xfId="8" applyFont="1" applyFill="1" applyBorder="1" applyAlignment="1" applyProtection="1">
      <alignment horizontal="left" vertical="center"/>
      <protection locked="0"/>
    </xf>
    <xf numFmtId="164" fontId="44" fillId="5" borderId="2" xfId="8" applyNumberFormat="1" applyFont="1" applyFill="1" applyBorder="1" applyAlignment="1" applyProtection="1">
      <alignment vertical="center"/>
      <protection locked="0"/>
    </xf>
    <xf numFmtId="9" fontId="44" fillId="5" borderId="2" xfId="9" applyFont="1" applyFill="1" applyBorder="1" applyAlignment="1" applyProtection="1">
      <alignment vertical="center"/>
    </xf>
    <xf numFmtId="0" fontId="4" fillId="5" borderId="2" xfId="8" applyFont="1" applyFill="1" applyBorder="1" applyAlignment="1" applyProtection="1">
      <alignment horizontal="center" vertical="center"/>
      <protection locked="0"/>
    </xf>
    <xf numFmtId="9" fontId="4" fillId="5" borderId="2" xfId="9" applyFont="1" applyFill="1" applyBorder="1" applyAlignment="1" applyProtection="1">
      <alignment horizontal="center" vertical="center"/>
    </xf>
    <xf numFmtId="0" fontId="4" fillId="5" borderId="2" xfId="8" applyFont="1" applyFill="1" applyBorder="1" applyAlignment="1" applyProtection="1">
      <alignment vertical="center"/>
      <protection locked="0"/>
    </xf>
    <xf numFmtId="0" fontId="25" fillId="5" borderId="2" xfId="8" applyFont="1" applyFill="1" applyBorder="1" applyAlignment="1" applyProtection="1">
      <alignment horizontal="center" vertical="center"/>
      <protection locked="0"/>
    </xf>
    <xf numFmtId="0" fontId="25" fillId="5" borderId="2" xfId="8" applyFont="1" applyFill="1" applyBorder="1" applyAlignment="1" applyProtection="1">
      <alignment vertical="center"/>
      <protection locked="0"/>
    </xf>
    <xf numFmtId="0" fontId="24" fillId="5" borderId="2" xfId="8" applyFont="1" applyFill="1" applyBorder="1" applyAlignment="1" applyProtection="1">
      <alignment horizontal="center" vertical="center"/>
      <protection locked="0"/>
    </xf>
    <xf numFmtId="0" fontId="24" fillId="5" borderId="2" xfId="8" applyFont="1" applyFill="1" applyBorder="1" applyAlignment="1" applyProtection="1">
      <alignment vertical="center"/>
      <protection locked="0"/>
    </xf>
    <xf numFmtId="0" fontId="25" fillId="5" borderId="2" xfId="1" applyFont="1" applyFill="1" applyBorder="1" applyAlignment="1" applyProtection="1">
      <alignment horizontal="center" vertical="center"/>
      <protection locked="0"/>
    </xf>
    <xf numFmtId="0" fontId="24" fillId="5" borderId="2" xfId="0" applyFont="1" applyFill="1" applyBorder="1"/>
    <xf numFmtId="14" fontId="29" fillId="23" borderId="2" xfId="0" applyNumberFormat="1" applyFont="1" applyFill="1" applyBorder="1" applyAlignment="1">
      <alignment vertical="center"/>
    </xf>
    <xf numFmtId="0" fontId="29" fillId="23" borderId="2" xfId="0" applyFont="1" applyFill="1" applyBorder="1" applyAlignment="1">
      <alignment horizontal="center" vertical="center"/>
    </xf>
    <xf numFmtId="3" fontId="24" fillId="5" borderId="2" xfId="8" applyNumberFormat="1" applyFont="1" applyFill="1" applyBorder="1" applyAlignment="1" applyProtection="1">
      <alignment horizontal="center" vertical="center"/>
      <protection locked="0"/>
    </xf>
    <xf numFmtId="9" fontId="24" fillId="5" borderId="2" xfId="8" applyNumberFormat="1" applyFont="1" applyFill="1" applyBorder="1" applyAlignment="1" applyProtection="1">
      <alignment horizontal="center" vertical="center"/>
      <protection locked="0"/>
    </xf>
    <xf numFmtId="9" fontId="25" fillId="5" borderId="2" xfId="9" applyFont="1" applyFill="1" applyBorder="1" applyAlignment="1" applyProtection="1">
      <alignment horizontal="center" vertical="center"/>
    </xf>
    <xf numFmtId="164" fontId="29" fillId="5" borderId="2" xfId="8" applyNumberFormat="1" applyFont="1" applyFill="1" applyBorder="1" applyAlignment="1" applyProtection="1">
      <alignment vertical="center"/>
      <protection locked="0"/>
    </xf>
    <xf numFmtId="44" fontId="29" fillId="5" borderId="2" xfId="23" applyFont="1" applyFill="1" applyBorder="1" applyAlignment="1" applyProtection="1">
      <alignment vertical="center"/>
      <protection locked="0"/>
    </xf>
    <xf numFmtId="170" fontId="29" fillId="5" borderId="2" xfId="9" applyNumberFormat="1" applyFont="1" applyFill="1" applyBorder="1" applyAlignment="1" applyProtection="1">
      <alignment vertical="center"/>
    </xf>
    <xf numFmtId="0" fontId="29" fillId="5" borderId="2" xfId="8" applyFont="1" applyFill="1" applyBorder="1" applyAlignment="1" applyProtection="1">
      <alignment horizontal="center" vertical="center"/>
      <protection locked="0"/>
    </xf>
    <xf numFmtId="9" fontId="29" fillId="5" borderId="2" xfId="9" applyFont="1" applyFill="1" applyBorder="1" applyAlignment="1" applyProtection="1">
      <alignment horizontal="center" vertical="center"/>
    </xf>
    <xf numFmtId="0" fontId="29" fillId="5" borderId="2" xfId="8" applyFont="1" applyFill="1" applyBorder="1" applyAlignment="1" applyProtection="1">
      <alignment horizontal="left" vertical="center"/>
      <protection locked="0"/>
    </xf>
    <xf numFmtId="6" fontId="37" fillId="22" borderId="2" xfId="0" applyNumberFormat="1" applyFont="1" applyFill="1" applyBorder="1" applyAlignment="1">
      <alignment horizontal="left" vertical="top"/>
    </xf>
    <xf numFmtId="9" fontId="37" fillId="22" borderId="2" xfId="0" applyNumberFormat="1" applyFont="1" applyFill="1" applyBorder="1" applyAlignment="1">
      <alignment horizontal="left" vertical="top"/>
    </xf>
    <xf numFmtId="0" fontId="4" fillId="22" borderId="2" xfId="0" applyFont="1" applyFill="1" applyBorder="1" applyAlignment="1">
      <alignment horizontal="left" vertical="top"/>
    </xf>
    <xf numFmtId="0" fontId="29" fillId="0" borderId="1" xfId="0" applyFont="1" applyBorder="1" applyAlignment="1">
      <alignment horizontal="left" vertical="top"/>
    </xf>
    <xf numFmtId="0" fontId="29" fillId="22" borderId="2" xfId="0" applyFont="1" applyFill="1" applyBorder="1" applyAlignment="1">
      <alignment horizontal="left" vertical="top"/>
    </xf>
    <xf numFmtId="0" fontId="45" fillId="5" borderId="2" xfId="8" applyFont="1" applyFill="1" applyBorder="1" applyAlignment="1" applyProtection="1">
      <alignment horizontal="center" vertical="center"/>
      <protection locked="0"/>
    </xf>
    <xf numFmtId="0" fontId="54" fillId="0" borderId="0" xfId="0" applyFont="1"/>
    <xf numFmtId="14" fontId="29" fillId="23" borderId="2" xfId="0" applyNumberFormat="1" applyFont="1" applyFill="1" applyBorder="1" applyAlignment="1">
      <alignment horizontal="center" vertical="center"/>
    </xf>
    <xf numFmtId="0" fontId="29" fillId="23" borderId="2" xfId="0" applyFont="1" applyFill="1" applyBorder="1" applyAlignment="1">
      <alignment horizontal="left" vertical="center"/>
    </xf>
    <xf numFmtId="0" fontId="37" fillId="22" borderId="2" xfId="0" applyFont="1" applyFill="1" applyBorder="1" applyAlignment="1">
      <alignment horizontal="left" vertical="top"/>
    </xf>
    <xf numFmtId="49" fontId="44" fillId="5" borderId="2" xfId="8" applyNumberFormat="1" applyFont="1" applyFill="1" applyBorder="1" applyAlignment="1" applyProtection="1">
      <alignment vertical="center"/>
      <protection locked="0"/>
    </xf>
    <xf numFmtId="0" fontId="29" fillId="0" borderId="0" xfId="0" applyFont="1"/>
    <xf numFmtId="0" fontId="25" fillId="0" borderId="26" xfId="0" applyFont="1" applyBorder="1" applyAlignment="1">
      <alignment horizontal="center" vertical="center"/>
    </xf>
    <xf numFmtId="0" fontId="25" fillId="0" borderId="26" xfId="0" applyFont="1" applyBorder="1" applyAlignment="1">
      <alignment horizontal="left" vertical="center"/>
    </xf>
    <xf numFmtId="14" fontId="29" fillId="0" borderId="26" xfId="0" applyNumberFormat="1" applyFont="1" applyBorder="1" applyAlignment="1">
      <alignment horizontal="center" vertical="center"/>
    </xf>
    <xf numFmtId="0" fontId="29" fillId="0" borderId="26" xfId="0" applyFont="1" applyBorder="1" applyAlignment="1">
      <alignment horizontal="center" vertical="center"/>
    </xf>
    <xf numFmtId="44" fontId="25" fillId="0" borderId="26" xfId="23" applyFont="1" applyFill="1" applyBorder="1" applyAlignment="1">
      <alignment vertical="center"/>
    </xf>
    <xf numFmtId="44" fontId="29" fillId="0" borderId="26" xfId="23" applyFont="1" applyFill="1" applyBorder="1" applyAlignment="1">
      <alignment vertical="center"/>
    </xf>
    <xf numFmtId="9" fontId="29" fillId="0" borderId="26" xfId="0" applyNumberFormat="1" applyFont="1" applyBorder="1" applyAlignment="1">
      <alignment vertical="center"/>
    </xf>
    <xf numFmtId="9" fontId="25" fillId="0" borderId="26" xfId="0" applyNumberFormat="1" applyFont="1" applyBorder="1" applyAlignment="1">
      <alignment horizontal="center" vertical="center"/>
    </xf>
    <xf numFmtId="9" fontId="29" fillId="0" borderId="34" xfId="0" applyNumberFormat="1" applyFont="1" applyBorder="1" applyAlignment="1">
      <alignment vertical="center"/>
    </xf>
    <xf numFmtId="9" fontId="25" fillId="0" borderId="34" xfId="0" applyNumberFormat="1" applyFont="1" applyBorder="1" applyAlignment="1">
      <alignment vertical="center"/>
    </xf>
    <xf numFmtId="0" fontId="25" fillId="0" borderId="34" xfId="0" applyFont="1" applyBorder="1" applyAlignment="1">
      <alignment vertical="center"/>
    </xf>
    <xf numFmtId="0" fontId="49" fillId="0" borderId="34" xfId="0" applyFont="1" applyBorder="1" applyAlignment="1">
      <alignment vertical="center"/>
    </xf>
    <xf numFmtId="0" fontId="35" fillId="0" borderId="26" xfId="0" applyFont="1" applyBorder="1" applyAlignment="1">
      <alignment horizontal="center" vertical="center"/>
    </xf>
    <xf numFmtId="0" fontId="25" fillId="0" borderId="2" xfId="1" applyFont="1" applyBorder="1" applyAlignment="1" applyProtection="1">
      <alignment vertical="center"/>
      <protection locked="0"/>
    </xf>
    <xf numFmtId="0" fontId="25" fillId="0" borderId="34" xfId="0" quotePrefix="1" applyFont="1" applyBorder="1" applyAlignment="1">
      <alignment vertical="center"/>
    </xf>
    <xf numFmtId="0" fontId="23" fillId="0" borderId="34" xfId="0" applyFont="1" applyBorder="1" applyAlignment="1">
      <alignment vertical="center"/>
    </xf>
    <xf numFmtId="0" fontId="36" fillId="0" borderId="26" xfId="0" applyFont="1" applyBorder="1" applyAlignment="1">
      <alignment horizontal="center" vertical="center"/>
    </xf>
    <xf numFmtId="0" fontId="25" fillId="0" borderId="39" xfId="0" applyFont="1" applyBorder="1" applyAlignment="1">
      <alignment horizontal="left" vertical="center"/>
    </xf>
    <xf numFmtId="0" fontId="25" fillId="0" borderId="26" xfId="0" applyFont="1" applyBorder="1"/>
    <xf numFmtId="0" fontId="25" fillId="0" borderId="40" xfId="0" applyFont="1" applyBorder="1" applyAlignment="1">
      <alignment vertical="center"/>
    </xf>
    <xf numFmtId="0" fontId="29" fillId="0" borderId="40" xfId="0" applyFont="1" applyBorder="1" applyAlignment="1">
      <alignment vertical="center"/>
    </xf>
    <xf numFmtId="44" fontId="25" fillId="0" borderId="31" xfId="23" applyFont="1" applyFill="1" applyBorder="1" applyAlignment="1">
      <alignment vertical="center"/>
    </xf>
    <xf numFmtId="0" fontId="29" fillId="0" borderId="31" xfId="0" applyFont="1" applyBorder="1" applyAlignment="1">
      <alignment horizontal="center" vertical="center"/>
    </xf>
    <xf numFmtId="0" fontId="25" fillId="27" borderId="34" xfId="0" applyFont="1" applyFill="1" applyBorder="1" applyAlignment="1">
      <alignment vertical="center"/>
    </xf>
    <xf numFmtId="0" fontId="36" fillId="0" borderId="36" xfId="0" applyFont="1" applyBorder="1" applyAlignment="1">
      <alignment horizontal="center" vertical="center"/>
    </xf>
    <xf numFmtId="44" fontId="25" fillId="0" borderId="26" xfId="23" applyFont="1" applyFill="1" applyBorder="1" applyAlignment="1">
      <alignment horizontal="center" vertical="center"/>
    </xf>
    <xf numFmtId="0" fontId="25" fillId="0" borderId="26" xfId="0" applyFont="1" applyBorder="1" applyAlignment="1">
      <alignment horizontal="left" vertical="top"/>
    </xf>
    <xf numFmtId="0" fontId="25" fillId="0" borderId="26" xfId="0" applyFont="1" applyBorder="1" applyAlignment="1">
      <alignment vertical="top"/>
    </xf>
    <xf numFmtId="0" fontId="29" fillId="0" borderId="36" xfId="0" applyFont="1" applyBorder="1" applyAlignment="1">
      <alignment horizontal="center" vertical="center"/>
    </xf>
    <xf numFmtId="1" fontId="29" fillId="0" borderId="26" xfId="0" applyNumberFormat="1" applyFont="1" applyBorder="1" applyAlignment="1">
      <alignment horizontal="center" vertical="center"/>
    </xf>
    <xf numFmtId="44" fontId="25" fillId="0" borderId="30" xfId="23" applyFont="1" applyFill="1" applyBorder="1" applyAlignment="1">
      <alignment horizontal="center" vertical="center"/>
    </xf>
    <xf numFmtId="1" fontId="25" fillId="0" borderId="26" xfId="0" applyNumberFormat="1" applyFont="1" applyBorder="1" applyAlignment="1">
      <alignment horizontal="center" vertical="center"/>
    </xf>
    <xf numFmtId="0" fontId="25" fillId="0" borderId="37" xfId="0" applyFont="1" applyBorder="1" applyAlignment="1">
      <alignment horizontal="left" vertical="center"/>
    </xf>
    <xf numFmtId="0" fontId="25" fillId="0" borderId="36" xfId="0" applyFont="1" applyBorder="1" applyAlignment="1">
      <alignment horizontal="left" vertical="center"/>
    </xf>
    <xf numFmtId="0" fontId="29" fillId="0" borderId="36" xfId="0" applyFont="1" applyBorder="1" applyAlignment="1">
      <alignment horizontal="left" vertical="center"/>
    </xf>
    <xf numFmtId="44" fontId="25" fillId="0" borderId="30" xfId="23" applyFont="1" applyFill="1" applyBorder="1" applyAlignment="1">
      <alignment vertical="center"/>
    </xf>
    <xf numFmtId="0" fontId="29" fillId="0" borderId="30" xfId="0" applyFont="1" applyBorder="1" applyAlignment="1">
      <alignment horizontal="center" vertical="center"/>
    </xf>
    <xf numFmtId="0" fontId="24" fillId="0" borderId="9" xfId="0" applyFont="1" applyBorder="1"/>
    <xf numFmtId="0" fontId="29" fillId="5" borderId="26" xfId="3" applyFont="1" applyFill="1" applyBorder="1" applyAlignment="1" applyProtection="1">
      <alignment vertical="top"/>
      <protection locked="0"/>
    </xf>
    <xf numFmtId="0" fontId="29" fillId="5" borderId="26" xfId="3" applyFont="1" applyFill="1" applyBorder="1" applyAlignment="1" applyProtection="1">
      <alignment vertical="center"/>
      <protection locked="0"/>
    </xf>
    <xf numFmtId="14" fontId="24" fillId="5" borderId="2" xfId="3" applyNumberFormat="1" applyFont="1" applyFill="1" applyBorder="1" applyAlignment="1" applyProtection="1">
      <alignment horizontal="center" vertical="center"/>
      <protection locked="0"/>
    </xf>
    <xf numFmtId="44" fontId="24" fillId="5" borderId="2" xfId="23" applyFont="1" applyFill="1" applyBorder="1" applyAlignment="1" applyProtection="1">
      <protection locked="0"/>
    </xf>
    <xf numFmtId="0" fontId="25" fillId="5" borderId="2" xfId="3" applyFont="1" applyFill="1" applyBorder="1" applyAlignment="1" applyProtection="1">
      <alignment horizontal="left" vertical="top"/>
      <protection locked="0"/>
    </xf>
    <xf numFmtId="0" fontId="24" fillId="5" borderId="2" xfId="0" applyFont="1" applyFill="1" applyBorder="1" applyProtection="1">
      <protection locked="0"/>
    </xf>
    <xf numFmtId="0" fontId="24" fillId="5" borderId="30" xfId="0" applyFont="1" applyFill="1" applyBorder="1" applyAlignment="1" applyProtection="1">
      <alignment horizontal="left" vertical="center"/>
      <protection locked="0"/>
    </xf>
    <xf numFmtId="44" fontId="24" fillId="5" borderId="9" xfId="23" applyFont="1" applyFill="1" applyBorder="1" applyAlignment="1" applyProtection="1">
      <protection locked="0"/>
    </xf>
    <xf numFmtId="9" fontId="25" fillId="5" borderId="9" xfId="9" applyFont="1" applyFill="1" applyBorder="1" applyAlignment="1" applyProtection="1">
      <alignment horizontal="center" vertical="center"/>
    </xf>
    <xf numFmtId="0" fontId="25" fillId="5" borderId="2" xfId="1" applyFont="1" applyFill="1" applyBorder="1" applyAlignment="1" applyProtection="1">
      <alignment vertical="center"/>
      <protection locked="0"/>
    </xf>
    <xf numFmtId="9" fontId="24" fillId="5" borderId="1" xfId="0" applyNumberFormat="1" applyFont="1" applyFill="1" applyBorder="1" applyAlignment="1" applyProtection="1">
      <alignment horizontal="center" vertical="center"/>
      <protection locked="0"/>
    </xf>
    <xf numFmtId="0" fontId="29" fillId="5" borderId="31" xfId="3" applyFont="1" applyFill="1" applyBorder="1" applyAlignment="1" applyProtection="1">
      <alignment vertical="top"/>
      <protection locked="0"/>
    </xf>
    <xf numFmtId="0" fontId="29" fillId="5" borderId="31" xfId="3" applyFont="1" applyFill="1" applyBorder="1" applyAlignment="1" applyProtection="1">
      <alignment vertical="center"/>
      <protection locked="0"/>
    </xf>
    <xf numFmtId="0" fontId="25" fillId="23" borderId="12" xfId="1" applyFont="1" applyFill="1" applyBorder="1" applyAlignment="1" applyProtection="1">
      <alignment vertical="center"/>
      <protection locked="0"/>
    </xf>
    <xf numFmtId="14" fontId="24" fillId="5" borderId="12" xfId="3" applyNumberFormat="1" applyFont="1" applyFill="1" applyBorder="1" applyAlignment="1" applyProtection="1">
      <alignment horizontal="center" vertical="center"/>
      <protection locked="0"/>
    </xf>
    <xf numFmtId="44" fontId="24" fillId="5" borderId="12" xfId="23" applyFont="1" applyFill="1" applyBorder="1" applyAlignment="1" applyProtection="1">
      <protection locked="0"/>
    </xf>
    <xf numFmtId="0" fontId="25" fillId="5" borderId="12" xfId="3" applyFont="1" applyFill="1" applyBorder="1" applyAlignment="1" applyProtection="1">
      <alignment horizontal="left" vertical="top"/>
      <protection locked="0"/>
    </xf>
    <xf numFmtId="0" fontId="24" fillId="5" borderId="12" xfId="0" applyFont="1" applyFill="1" applyBorder="1" applyAlignment="1" applyProtection="1">
      <alignment vertical="center"/>
      <protection locked="0"/>
    </xf>
    <xf numFmtId="0" fontId="29" fillId="5" borderId="2" xfId="3" applyFont="1" applyFill="1" applyBorder="1" applyAlignment="1" applyProtection="1">
      <alignment vertical="top"/>
      <protection locked="0"/>
    </xf>
    <xf numFmtId="0" fontId="29" fillId="5" borderId="2" xfId="3" applyFont="1" applyFill="1" applyBorder="1" applyAlignment="1" applyProtection="1">
      <alignment vertical="center"/>
      <protection locked="0"/>
    </xf>
    <xf numFmtId="0" fontId="32" fillId="5" borderId="2" xfId="10" applyFont="1" applyFill="1" applyBorder="1" applyAlignment="1" applyProtection="1">
      <alignment vertical="center"/>
      <protection locked="0"/>
    </xf>
    <xf numFmtId="0" fontId="29" fillId="5" borderId="2" xfId="3" applyFont="1" applyFill="1" applyBorder="1" applyAlignment="1" applyProtection="1">
      <alignment horizontal="center" vertical="top"/>
      <protection locked="0"/>
    </xf>
    <xf numFmtId="0" fontId="29" fillId="5" borderId="2" xfId="3" applyFont="1" applyFill="1" applyBorder="1" applyAlignment="1" applyProtection="1">
      <alignment horizontal="left" vertical="center"/>
      <protection locked="0"/>
    </xf>
    <xf numFmtId="0" fontId="24" fillId="5" borderId="2" xfId="0" applyFont="1" applyFill="1" applyBorder="1" applyAlignment="1" applyProtection="1">
      <alignment horizontal="left" vertical="center"/>
      <protection locked="0"/>
    </xf>
    <xf numFmtId="0" fontId="24" fillId="5" borderId="2" xfId="3" applyFont="1" applyFill="1" applyBorder="1" applyAlignment="1" applyProtection="1">
      <alignment horizontal="left" vertical="top"/>
      <protection locked="0"/>
    </xf>
    <xf numFmtId="0" fontId="3" fillId="0" borderId="2" xfId="0" applyFont="1" applyBorder="1" applyProtection="1">
      <protection locked="0"/>
    </xf>
    <xf numFmtId="14" fontId="3" fillId="0" borderId="2" xfId="0" applyNumberFormat="1" applyFont="1" applyBorder="1" applyAlignment="1" applyProtection="1">
      <alignment horizontal="center"/>
      <protection locked="0"/>
    </xf>
    <xf numFmtId="0" fontId="3" fillId="0" borderId="2" xfId="0" applyFont="1" applyBorder="1" applyAlignment="1" applyProtection="1">
      <alignment horizontal="center"/>
      <protection locked="0"/>
    </xf>
    <xf numFmtId="9" fontId="4" fillId="0" borderId="2" xfId="2" applyFont="1" applyFill="1" applyBorder="1" applyAlignment="1" applyProtection="1">
      <alignment horizontal="center" vertical="center"/>
    </xf>
    <xf numFmtId="0" fontId="14" fillId="0" borderId="2" xfId="0" applyFont="1" applyBorder="1" applyProtection="1">
      <protection locked="0"/>
    </xf>
    <xf numFmtId="0" fontId="4" fillId="0" borderId="2" xfId="0" applyFont="1" applyBorder="1" applyAlignment="1" applyProtection="1">
      <alignment horizontal="center" vertical="center"/>
      <protection locked="0"/>
    </xf>
    <xf numFmtId="0" fontId="25" fillId="0" borderId="2" xfId="0" applyFont="1" applyBorder="1" applyAlignment="1" applyProtection="1">
      <alignment horizontal="left" vertical="top"/>
      <protection locked="0"/>
    </xf>
    <xf numFmtId="0" fontId="14" fillId="0" borderId="15" xfId="0" applyFont="1" applyBorder="1" applyAlignment="1" applyProtection="1">
      <alignment horizontal="center" vertical="center"/>
      <protection locked="0"/>
    </xf>
    <xf numFmtId="0" fontId="3" fillId="0" borderId="2" xfId="1" applyFont="1" applyBorder="1" applyAlignment="1" applyProtection="1">
      <alignment vertical="center"/>
      <protection locked="0"/>
    </xf>
    <xf numFmtId="0" fontId="17" fillId="0" borderId="2" xfId="0" applyFont="1" applyBorder="1" applyAlignment="1" applyProtection="1">
      <alignment horizontal="center" vertical="top"/>
      <protection locked="0"/>
    </xf>
    <xf numFmtId="0" fontId="14" fillId="0" borderId="2" xfId="0" applyFont="1" applyBorder="1" applyAlignment="1" applyProtection="1">
      <alignment horizontal="center" vertical="top"/>
      <protection locked="0"/>
    </xf>
    <xf numFmtId="14"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0" fontId="17" fillId="0" borderId="2" xfId="0" applyFont="1" applyBorder="1" applyAlignment="1" applyProtection="1">
      <alignment vertical="center"/>
      <protection locked="0"/>
    </xf>
    <xf numFmtId="15" fontId="14" fillId="0" borderId="2" xfId="0" applyNumberFormat="1" applyFont="1" applyBorder="1" applyAlignment="1" applyProtection="1">
      <alignment horizontal="center" vertical="center"/>
      <protection locked="0"/>
    </xf>
    <xf numFmtId="0" fontId="18" fillId="0" borderId="2" xfId="0" applyFont="1" applyBorder="1" applyAlignment="1" applyProtection="1">
      <alignment horizontal="center" vertical="center"/>
      <protection locked="0"/>
    </xf>
    <xf numFmtId="0" fontId="14" fillId="0" borderId="2" xfId="0" applyFont="1" applyBorder="1" applyAlignment="1" applyProtection="1">
      <alignment horizontal="left" vertical="center"/>
      <protection locked="0"/>
    </xf>
    <xf numFmtId="0" fontId="14" fillId="0" borderId="19" xfId="0" applyFont="1" applyBorder="1" applyAlignment="1" applyProtection="1">
      <alignment horizontal="center" vertical="center"/>
      <protection locked="0"/>
    </xf>
    <xf numFmtId="0" fontId="3" fillId="0" borderId="12" xfId="0" applyFont="1" applyBorder="1" applyProtection="1">
      <protection locked="0"/>
    </xf>
    <xf numFmtId="9" fontId="4" fillId="0" borderId="12" xfId="2" applyFont="1" applyFill="1" applyBorder="1" applyAlignment="1" applyProtection="1">
      <alignment horizontal="center" vertical="center"/>
    </xf>
    <xf numFmtId="0" fontId="14" fillId="0" borderId="12" xfId="0" applyFont="1" applyBorder="1" applyProtection="1">
      <protection locked="0"/>
    </xf>
    <xf numFmtId="0" fontId="4" fillId="0" borderId="12" xfId="0" applyFont="1" applyBorder="1" applyAlignment="1" applyProtection="1">
      <alignment horizontal="center" vertical="center"/>
      <protection locked="0"/>
    </xf>
    <xf numFmtId="0" fontId="25" fillId="0" borderId="12" xfId="0" applyFont="1" applyBorder="1" applyAlignment="1" applyProtection="1">
      <alignment horizontal="left" vertical="top"/>
      <protection locked="0"/>
    </xf>
    <xf numFmtId="0" fontId="3" fillId="0" borderId="12" xfId="1" applyFont="1" applyBorder="1" applyAlignment="1" applyProtection="1">
      <alignment vertical="center"/>
      <protection locked="0"/>
    </xf>
    <xf numFmtId="0" fontId="4" fillId="0" borderId="2" xfId="8" applyFont="1" applyBorder="1" applyAlignment="1" applyProtection="1">
      <alignment horizontal="left" vertical="center"/>
      <protection locked="0"/>
    </xf>
    <xf numFmtId="0" fontId="25" fillId="5" borderId="2" xfId="8" applyFont="1" applyFill="1" applyBorder="1" applyAlignment="1" applyProtection="1">
      <alignment horizontal="left" vertical="center"/>
      <protection locked="0"/>
    </xf>
    <xf numFmtId="0" fontId="51" fillId="0" borderId="2" xfId="0" applyFont="1" applyBorder="1" applyAlignment="1">
      <alignment horizontal="left" vertical="center" wrapText="1"/>
    </xf>
    <xf numFmtId="0" fontId="51" fillId="0" borderId="13" xfId="0" applyFont="1" applyBorder="1" applyAlignment="1">
      <alignment vertical="center" wrapText="1"/>
    </xf>
    <xf numFmtId="9" fontId="31" fillId="20" borderId="2" xfId="8" applyNumberFormat="1" applyFont="1" applyFill="1" applyBorder="1" applyAlignment="1" applyProtection="1">
      <alignment horizontal="center" vertical="center"/>
      <protection locked="0"/>
    </xf>
    <xf numFmtId="0" fontId="31" fillId="20" borderId="2" xfId="8" applyFont="1" applyFill="1" applyBorder="1" applyAlignment="1" applyProtection="1">
      <alignment horizontal="left" vertical="center"/>
      <protection locked="0"/>
    </xf>
    <xf numFmtId="0" fontId="24" fillId="0" borderId="0" xfId="0" applyFont="1" applyAlignment="1" applyProtection="1">
      <alignment horizontal="center" wrapText="1"/>
      <protection locked="0"/>
    </xf>
    <xf numFmtId="0" fontId="24" fillId="0" borderId="1" xfId="0" applyFont="1" applyBorder="1" applyAlignment="1" applyProtection="1">
      <alignment horizontal="center" wrapText="1"/>
      <protection locked="0"/>
    </xf>
    <xf numFmtId="0" fontId="11" fillId="18" borderId="2" xfId="0" applyFont="1" applyFill="1" applyBorder="1" applyAlignment="1" applyProtection="1">
      <alignment horizontal="center" vertical="center"/>
      <protection locked="0"/>
    </xf>
    <xf numFmtId="0" fontId="11" fillId="20" borderId="2" xfId="0" applyFont="1" applyFill="1" applyBorder="1" applyAlignment="1" applyProtection="1">
      <alignment horizontal="center" vertical="center"/>
      <protection locked="0"/>
    </xf>
    <xf numFmtId="0" fontId="25" fillId="5" borderId="14" xfId="15" applyFont="1" applyFill="1" applyBorder="1" applyAlignment="1" applyProtection="1">
      <alignment horizontal="left" vertical="top"/>
      <protection locked="0"/>
    </xf>
    <xf numFmtId="0" fontId="25" fillId="5" borderId="2" xfId="15" applyFont="1" applyFill="1" applyBorder="1" applyAlignment="1">
      <alignment horizontal="left" vertical="top"/>
    </xf>
    <xf numFmtId="0" fontId="24" fillId="5" borderId="2" xfId="15" applyFont="1" applyFill="1" applyBorder="1" applyAlignment="1">
      <alignment horizontal="left" vertical="top"/>
    </xf>
    <xf numFmtId="166" fontId="25" fillId="5" borderId="2" xfId="15" applyNumberFormat="1" applyFont="1" applyFill="1" applyBorder="1" applyAlignment="1">
      <alignment horizontal="left" vertical="top"/>
    </xf>
    <xf numFmtId="0" fontId="24" fillId="5" borderId="2" xfId="15" applyFont="1" applyFill="1" applyBorder="1" applyAlignment="1">
      <alignment horizontal="center" vertical="center"/>
    </xf>
    <xf numFmtId="9" fontId="25" fillId="5" borderId="2" xfId="9" applyFont="1" applyFill="1" applyBorder="1" applyAlignment="1">
      <alignment horizontal="center" vertical="center"/>
    </xf>
    <xf numFmtId="44" fontId="24" fillId="5" borderId="2" xfId="23" applyFont="1" applyFill="1" applyBorder="1" applyAlignment="1">
      <alignment horizontal="center" vertical="center"/>
    </xf>
    <xf numFmtId="0" fontId="24" fillId="5" borderId="14" xfId="15" applyFont="1" applyFill="1" applyBorder="1" applyAlignment="1" applyProtection="1">
      <alignment horizontal="center" vertical="center"/>
      <protection locked="0"/>
    </xf>
    <xf numFmtId="9" fontId="25" fillId="5" borderId="2" xfId="9" applyFont="1" applyFill="1" applyBorder="1" applyAlignment="1" applyProtection="1">
      <alignment horizontal="center" vertical="center"/>
      <protection locked="0"/>
    </xf>
    <xf numFmtId="0" fontId="25" fillId="5" borderId="25" xfId="15" applyFont="1" applyFill="1" applyBorder="1" applyAlignment="1" applyProtection="1">
      <alignment horizontal="center" vertical="center"/>
      <protection locked="0"/>
    </xf>
    <xf numFmtId="9" fontId="25" fillId="0" borderId="2" xfId="9" applyFont="1" applyFill="1" applyBorder="1" applyAlignment="1" applyProtection="1">
      <alignment horizontal="center" vertical="center"/>
      <protection locked="0"/>
    </xf>
    <xf numFmtId="0" fontId="25" fillId="0" borderId="2" xfId="15" applyFont="1" applyBorder="1" applyAlignment="1" applyProtection="1">
      <alignment horizontal="center" vertical="center"/>
      <protection locked="0"/>
    </xf>
    <xf numFmtId="9" fontId="50" fillId="0" borderId="13" xfId="0" applyNumberFormat="1" applyFont="1" applyBorder="1"/>
    <xf numFmtId="9" fontId="39" fillId="0" borderId="13" xfId="0" applyNumberFormat="1" applyFont="1" applyBorder="1"/>
    <xf numFmtId="0" fontId="25" fillId="5" borderId="2" xfId="15" applyFont="1" applyFill="1" applyBorder="1" applyAlignment="1">
      <alignment horizontal="center" vertical="center"/>
    </xf>
    <xf numFmtId="0" fontId="25" fillId="5" borderId="13" xfId="15" applyFont="1" applyFill="1" applyBorder="1" applyAlignment="1">
      <alignment horizontal="center" vertical="center"/>
    </xf>
    <xf numFmtId="3" fontId="24" fillId="5" borderId="2" xfId="15" applyNumberFormat="1" applyFont="1" applyFill="1" applyBorder="1" applyAlignment="1">
      <alignment horizontal="center" vertical="center"/>
    </xf>
    <xf numFmtId="3" fontId="25" fillId="5" borderId="2" xfId="15" applyNumberFormat="1" applyFont="1" applyFill="1" applyBorder="1" applyAlignment="1">
      <alignment horizontal="center" vertical="center"/>
    </xf>
    <xf numFmtId="0" fontId="24" fillId="5" borderId="2" xfId="0" applyFont="1" applyFill="1" applyBorder="1" applyAlignment="1">
      <alignment horizontal="center" vertical="top"/>
    </xf>
    <xf numFmtId="166" fontId="24" fillId="5" borderId="2" xfId="15" applyNumberFormat="1" applyFont="1" applyFill="1" applyBorder="1" applyAlignment="1">
      <alignment horizontal="left" vertical="top"/>
    </xf>
    <xf numFmtId="0" fontId="62" fillId="0" borderId="9" xfId="0" applyFont="1" applyBorder="1"/>
    <xf numFmtId="9" fontId="25" fillId="5" borderId="2" xfId="15" applyNumberFormat="1" applyFont="1" applyFill="1" applyBorder="1" applyAlignment="1">
      <alignment horizontal="center" vertical="center"/>
    </xf>
    <xf numFmtId="0" fontId="24" fillId="5" borderId="13" xfId="15" applyFont="1" applyFill="1" applyBorder="1" applyAlignment="1">
      <alignment horizontal="center" vertical="center"/>
    </xf>
    <xf numFmtId="0" fontId="25" fillId="0" borderId="25" xfId="15" applyFont="1" applyBorder="1" applyAlignment="1" applyProtection="1">
      <alignment horizontal="center" vertical="center"/>
      <protection locked="0"/>
    </xf>
    <xf numFmtId="9" fontId="25" fillId="0" borderId="2" xfId="15" applyNumberFormat="1" applyFont="1" applyBorder="1" applyAlignment="1" applyProtection="1">
      <alignment horizontal="center" vertical="center"/>
      <protection locked="0"/>
    </xf>
    <xf numFmtId="0" fontId="25" fillId="5" borderId="28" xfId="15" applyFont="1" applyFill="1" applyBorder="1" applyAlignment="1" applyProtection="1">
      <alignment horizontal="center" vertical="center"/>
      <protection locked="0"/>
    </xf>
    <xf numFmtId="0" fontId="25" fillId="5" borderId="28" xfId="0" applyFont="1" applyFill="1" applyBorder="1" applyAlignment="1" applyProtection="1">
      <alignment horizontal="center" vertical="center"/>
      <protection locked="0"/>
    </xf>
    <xf numFmtId="0" fontId="25" fillId="5" borderId="29" xfId="15" applyFont="1" applyFill="1" applyBorder="1" applyAlignment="1" applyProtection="1">
      <alignment horizontal="center" vertical="center"/>
      <protection locked="0"/>
    </xf>
    <xf numFmtId="0" fontId="25" fillId="0" borderId="2" xfId="3" applyFont="1" applyBorder="1" applyAlignment="1" applyProtection="1">
      <alignment horizontal="left" vertical="top"/>
      <protection locked="0"/>
    </xf>
    <xf numFmtId="0" fontId="28" fillId="0" borderId="2" xfId="0" applyFont="1" applyBorder="1" applyAlignment="1" applyProtection="1">
      <alignment horizontal="left" vertical="top"/>
      <protection locked="0"/>
    </xf>
    <xf numFmtId="14" fontId="25" fillId="0" borderId="2" xfId="0" applyNumberFormat="1" applyFont="1" applyBorder="1" applyAlignment="1" applyProtection="1">
      <alignment horizontal="left" vertical="top"/>
      <protection locked="0"/>
    </xf>
    <xf numFmtId="164" fontId="25" fillId="0" borderId="2" xfId="0" applyNumberFormat="1" applyFont="1" applyBorder="1" applyAlignment="1" applyProtection="1">
      <alignment horizontal="center" vertical="center"/>
      <protection locked="0"/>
    </xf>
    <xf numFmtId="44" fontId="25" fillId="0" borderId="2" xfId="23" applyFont="1" applyBorder="1" applyAlignment="1">
      <alignment horizontal="center" vertical="center"/>
    </xf>
    <xf numFmtId="0" fontId="25" fillId="0" borderId="14" xfId="0" applyFont="1" applyBorder="1" applyAlignment="1" applyProtection="1">
      <alignment horizontal="center" vertical="center"/>
      <protection locked="0"/>
    </xf>
    <xf numFmtId="0" fontId="25" fillId="0" borderId="2" xfId="13" applyFont="1" applyBorder="1" applyAlignment="1" applyProtection="1">
      <alignment horizontal="center" vertical="center"/>
      <protection locked="0"/>
    </xf>
    <xf numFmtId="0" fontId="25" fillId="0" borderId="13" xfId="1" applyFont="1" applyBorder="1" applyAlignment="1" applyProtection="1">
      <alignment horizontal="center" vertical="center"/>
      <protection locked="0"/>
    </xf>
    <xf numFmtId="0" fontId="28" fillId="0" borderId="2" xfId="10" applyFont="1" applyFill="1" applyBorder="1" applyAlignment="1" applyProtection="1">
      <alignment horizontal="center" vertical="center"/>
      <protection locked="0"/>
    </xf>
    <xf numFmtId="9" fontId="25" fillId="0" borderId="2" xfId="0" applyNumberFormat="1" applyFont="1" applyBorder="1" applyAlignment="1" applyProtection="1">
      <alignment horizontal="center" vertical="center"/>
      <protection locked="0"/>
    </xf>
    <xf numFmtId="9" fontId="25" fillId="5" borderId="2" xfId="0" applyNumberFormat="1" applyFont="1" applyFill="1" applyBorder="1" applyAlignment="1" applyProtection="1">
      <alignment horizontal="center" vertical="center"/>
      <protection locked="0"/>
    </xf>
    <xf numFmtId="9" fontId="25" fillId="5" borderId="12" xfId="26" applyFont="1" applyFill="1" applyBorder="1" applyAlignment="1" applyProtection="1">
      <alignment horizontal="center" vertical="center"/>
    </xf>
    <xf numFmtId="9" fontId="25" fillId="0" borderId="12" xfId="9" applyFont="1" applyFill="1" applyBorder="1" applyAlignment="1" applyProtection="1">
      <alignment horizontal="center" vertical="center"/>
    </xf>
    <xf numFmtId="0" fontId="25" fillId="5" borderId="2" xfId="0" applyFont="1" applyFill="1" applyBorder="1" applyAlignment="1" applyProtection="1">
      <alignment horizontal="left" vertical="top"/>
      <protection locked="0"/>
    </xf>
    <xf numFmtId="0" fontId="28" fillId="5" borderId="2" xfId="0" applyFont="1" applyFill="1" applyBorder="1" applyAlignment="1" applyProtection="1">
      <alignment horizontal="left" vertical="top"/>
      <protection locked="0"/>
    </xf>
    <xf numFmtId="14" fontId="24" fillId="5" borderId="2" xfId="0" applyNumberFormat="1" applyFont="1" applyFill="1" applyBorder="1" applyAlignment="1" applyProtection="1">
      <alignment horizontal="left" vertical="top"/>
      <protection locked="0"/>
    </xf>
    <xf numFmtId="0" fontId="24" fillId="5" borderId="14" xfId="0" applyFont="1" applyFill="1" applyBorder="1" applyAlignment="1" applyProtection="1">
      <alignment horizontal="center" vertical="center"/>
      <protection locked="0"/>
    </xf>
    <xf numFmtId="0" fontId="24" fillId="5" borderId="2" xfId="13" applyFont="1" applyFill="1" applyBorder="1" applyAlignment="1" applyProtection="1">
      <alignment horizontal="center" vertical="center"/>
      <protection locked="0"/>
    </xf>
    <xf numFmtId="0" fontId="25" fillId="5" borderId="2" xfId="13" applyFont="1" applyFill="1" applyBorder="1" applyAlignment="1" applyProtection="1">
      <alignment horizontal="center" vertical="center"/>
      <protection locked="0"/>
    </xf>
    <xf numFmtId="0" fontId="25" fillId="5" borderId="13" xfId="1" applyFont="1" applyFill="1" applyBorder="1" applyAlignment="1" applyProtection="1">
      <alignment horizontal="center" vertical="center"/>
      <protection locked="0"/>
    </xf>
    <xf numFmtId="14" fontId="29" fillId="5" borderId="2" xfId="0" applyNumberFormat="1" applyFont="1" applyFill="1" applyBorder="1" applyAlignment="1" applyProtection="1">
      <alignment horizontal="left" vertical="top"/>
      <protection locked="0"/>
    </xf>
    <xf numFmtId="14" fontId="25" fillId="5" borderId="2" xfId="0" applyNumberFormat="1" applyFont="1" applyFill="1" applyBorder="1" applyAlignment="1" applyProtection="1">
      <alignment horizontal="left" vertical="top"/>
      <protection locked="0"/>
    </xf>
    <xf numFmtId="9" fontId="24" fillId="24" borderId="26" xfId="0" applyNumberFormat="1" applyFont="1" applyFill="1" applyBorder="1" applyAlignment="1">
      <alignment horizontal="left" vertical="top"/>
    </xf>
    <xf numFmtId="0" fontId="24" fillId="24" borderId="26" xfId="0" applyFont="1" applyFill="1" applyBorder="1" applyAlignment="1">
      <alignment horizontal="left" vertical="top"/>
    </xf>
    <xf numFmtId="0" fontId="30" fillId="0" borderId="26" xfId="0" applyFont="1" applyBorder="1" applyAlignment="1">
      <alignment horizontal="left" vertical="top"/>
    </xf>
    <xf numFmtId="167" fontId="24" fillId="0" borderId="26" xfId="0" applyNumberFormat="1" applyFont="1" applyBorder="1" applyAlignment="1">
      <alignment horizontal="left" vertical="top"/>
    </xf>
    <xf numFmtId="0" fontId="25" fillId="24" borderId="26" xfId="0" applyFont="1" applyFill="1" applyBorder="1" applyAlignment="1">
      <alignment horizontal="center" vertical="center"/>
    </xf>
    <xf numFmtId="164" fontId="25" fillId="5" borderId="26" xfId="0" applyNumberFormat="1" applyFont="1" applyFill="1" applyBorder="1" applyAlignment="1">
      <alignment horizontal="center" vertical="center"/>
    </xf>
    <xf numFmtId="0" fontId="25" fillId="24" borderId="30" xfId="0" applyFont="1" applyFill="1" applyBorder="1" applyAlignment="1">
      <alignment horizontal="center" vertical="center"/>
    </xf>
    <xf numFmtId="0" fontId="25" fillId="24" borderId="32" xfId="0" applyFont="1" applyFill="1" applyBorder="1" applyAlignment="1">
      <alignment horizontal="center" vertical="center"/>
    </xf>
    <xf numFmtId="0" fontId="25" fillId="24" borderId="33" xfId="0" applyFont="1" applyFill="1" applyBorder="1" applyAlignment="1">
      <alignment horizontal="center" vertical="center"/>
    </xf>
    <xf numFmtId="0" fontId="25" fillId="24" borderId="2" xfId="0" applyFont="1" applyFill="1" applyBorder="1" applyAlignment="1">
      <alignment horizontal="center" vertical="center"/>
    </xf>
    <xf numFmtId="0" fontId="25" fillId="24" borderId="13" xfId="0" applyFont="1" applyFill="1" applyBorder="1" applyAlignment="1">
      <alignment horizontal="center" vertical="center"/>
    </xf>
    <xf numFmtId="41" fontId="25" fillId="0" borderId="2" xfId="16" applyFont="1" applyBorder="1" applyAlignment="1" applyProtection="1">
      <alignment horizontal="center" vertical="center"/>
      <protection locked="0"/>
    </xf>
    <xf numFmtId="0" fontId="24" fillId="5" borderId="13" xfId="0" applyFont="1" applyFill="1" applyBorder="1" applyAlignment="1" applyProtection="1">
      <alignment horizontal="center" vertical="center"/>
      <protection locked="0"/>
    </xf>
    <xf numFmtId="1" fontId="25" fillId="5" borderId="2" xfId="0" applyNumberFormat="1" applyFont="1" applyFill="1" applyBorder="1" applyAlignment="1" applyProtection="1">
      <alignment horizontal="center" vertical="center"/>
      <protection locked="0"/>
    </xf>
    <xf numFmtId="0" fontId="24" fillId="0" borderId="14" xfId="0" applyFont="1" applyBorder="1" applyAlignment="1" applyProtection="1">
      <alignment horizontal="center" vertical="center"/>
      <protection locked="0"/>
    </xf>
    <xf numFmtId="0" fontId="25" fillId="0" borderId="2" xfId="0" applyFont="1" applyBorder="1" applyAlignment="1">
      <alignment horizontal="left" vertical="top"/>
    </xf>
    <xf numFmtId="0" fontId="28" fillId="0" borderId="2" xfId="0" applyFont="1" applyBorder="1" applyAlignment="1">
      <alignment horizontal="left" vertical="top"/>
    </xf>
    <xf numFmtId="0" fontId="25" fillId="25" borderId="26" xfId="0" applyFont="1" applyFill="1" applyBorder="1" applyAlignment="1">
      <alignment horizontal="center" vertical="center"/>
    </xf>
    <xf numFmtId="0" fontId="29" fillId="0" borderId="14" xfId="0" applyFont="1" applyBorder="1" applyAlignment="1">
      <alignment horizontal="center" vertical="center"/>
    </xf>
    <xf numFmtId="0" fontId="29" fillId="22" borderId="2" xfId="0" applyFont="1" applyFill="1" applyBorder="1" applyAlignment="1">
      <alignment horizontal="center" vertical="center"/>
    </xf>
    <xf numFmtId="164" fontId="25" fillId="5" borderId="2" xfId="0" applyNumberFormat="1" applyFont="1" applyFill="1" applyBorder="1" applyAlignment="1" applyProtection="1">
      <alignment horizontal="center" vertical="center"/>
      <protection locked="0"/>
    </xf>
    <xf numFmtId="9" fontId="25" fillId="0" borderId="2" xfId="0" applyNumberFormat="1" applyFont="1" applyBorder="1" applyAlignment="1">
      <alignment horizontal="center" vertical="center"/>
    </xf>
    <xf numFmtId="14" fontId="25" fillId="5" borderId="2" xfId="0" applyNumberFormat="1" applyFont="1" applyFill="1" applyBorder="1" applyAlignment="1" applyProtection="1">
      <alignment horizontal="left" vertical="top" readingOrder="1"/>
      <protection locked="0"/>
    </xf>
    <xf numFmtId="3" fontId="24" fillId="5" borderId="2" xfId="0" applyNumberFormat="1" applyFont="1" applyFill="1" applyBorder="1" applyAlignment="1" applyProtection="1">
      <alignment horizontal="center" vertical="center"/>
      <protection locked="0"/>
    </xf>
    <xf numFmtId="0" fontId="24" fillId="5" borderId="14" xfId="13" applyFont="1" applyFill="1" applyBorder="1" applyAlignment="1" applyProtection="1">
      <alignment horizontal="center" vertical="center"/>
      <protection locked="0"/>
    </xf>
    <xf numFmtId="0" fontId="25" fillId="5" borderId="13" xfId="3" applyFont="1" applyFill="1" applyBorder="1" applyAlignment="1" applyProtection="1">
      <alignment horizontal="center" vertical="center"/>
      <protection locked="0"/>
    </xf>
    <xf numFmtId="0" fontId="24" fillId="0" borderId="2" xfId="0" applyFont="1" applyBorder="1" applyAlignment="1">
      <alignment horizontal="center"/>
    </xf>
    <xf numFmtId="44" fontId="29" fillId="5" borderId="2" xfId="23" applyFont="1" applyFill="1" applyBorder="1" applyAlignment="1">
      <alignment horizontal="center" vertical="center"/>
    </xf>
    <xf numFmtId="44" fontId="29" fillId="5" borderId="2" xfId="23" applyFont="1" applyFill="1" applyBorder="1" applyAlignment="1" applyProtection="1">
      <alignment horizontal="center" vertical="center"/>
      <protection locked="0"/>
    </xf>
    <xf numFmtId="0" fontId="29" fillId="5" borderId="2" xfId="0" applyFont="1" applyFill="1" applyBorder="1" applyAlignment="1" applyProtection="1">
      <alignment horizontal="center" vertical="center"/>
      <protection locked="0"/>
    </xf>
    <xf numFmtId="9" fontId="25" fillId="0" borderId="2" xfId="0" applyNumberFormat="1" applyFont="1" applyBorder="1" applyAlignment="1" applyProtection="1">
      <alignment horizontal="left" vertical="top"/>
      <protection locked="0"/>
    </xf>
    <xf numFmtId="0" fontId="24" fillId="0" borderId="2" xfId="13" applyFont="1" applyBorder="1" applyAlignment="1" applyProtection="1">
      <alignment horizontal="center" vertical="center"/>
      <protection locked="0"/>
    </xf>
    <xf numFmtId="0" fontId="24" fillId="0" borderId="14" xfId="13" applyFont="1" applyBorder="1" applyAlignment="1" applyProtection="1">
      <alignment horizontal="center" vertical="center"/>
      <protection locked="0"/>
    </xf>
    <xf numFmtId="0" fontId="25" fillId="0" borderId="14" xfId="1" applyFont="1" applyBorder="1" applyAlignment="1" applyProtection="1">
      <alignment horizontal="center" vertical="center"/>
      <protection locked="0"/>
    </xf>
    <xf numFmtId="0" fontId="25" fillId="0" borderId="14" xfId="13" applyFont="1" applyBorder="1" applyAlignment="1" applyProtection="1">
      <alignment horizontal="center" vertical="center"/>
      <protection locked="0"/>
    </xf>
    <xf numFmtId="0" fontId="28" fillId="5" borderId="2" xfId="15" applyFont="1" applyFill="1" applyBorder="1" applyAlignment="1" applyProtection="1">
      <alignment horizontal="left" vertical="top"/>
      <protection locked="0"/>
    </xf>
    <xf numFmtId="14" fontId="25" fillId="5" borderId="2" xfId="3" applyNumberFormat="1" applyFont="1" applyFill="1" applyBorder="1" applyAlignment="1" applyProtection="1">
      <alignment horizontal="left" vertical="top"/>
      <protection locked="0"/>
    </xf>
    <xf numFmtId="0" fontId="24" fillId="5" borderId="2" xfId="15" applyFont="1" applyFill="1" applyBorder="1" applyAlignment="1" applyProtection="1">
      <alignment horizontal="left" vertical="top"/>
      <protection locked="0"/>
    </xf>
    <xf numFmtId="9" fontId="25" fillId="5" borderId="2" xfId="15" applyNumberFormat="1" applyFont="1" applyFill="1" applyBorder="1" applyAlignment="1" applyProtection="1">
      <alignment horizontal="center" vertical="center"/>
      <protection locked="0"/>
    </xf>
    <xf numFmtId="164" fontId="24" fillId="5" borderId="2" xfId="15" applyNumberFormat="1" applyFont="1" applyFill="1" applyBorder="1" applyAlignment="1" applyProtection="1">
      <alignment horizontal="center" vertical="center"/>
      <protection locked="0"/>
    </xf>
    <xf numFmtId="9" fontId="25" fillId="0" borderId="2" xfId="26" applyFont="1" applyFill="1" applyBorder="1" applyAlignment="1" applyProtection="1">
      <alignment horizontal="center" vertical="center"/>
    </xf>
    <xf numFmtId="0" fontId="25" fillId="5" borderId="2" xfId="0" applyFont="1" applyFill="1" applyBorder="1" applyAlignment="1" applyProtection="1">
      <alignment horizontal="center"/>
      <protection locked="0"/>
    </xf>
    <xf numFmtId="0" fontId="25" fillId="5" borderId="14" xfId="0" applyFont="1" applyFill="1" applyBorder="1" applyAlignment="1" applyProtection="1">
      <alignment horizontal="left" vertical="top"/>
      <protection locked="0"/>
    </xf>
    <xf numFmtId="10" fontId="24" fillId="5" borderId="2" xfId="9" applyNumberFormat="1" applyFont="1" applyFill="1" applyBorder="1" applyAlignment="1" applyProtection="1">
      <alignment horizontal="center" vertical="center"/>
    </xf>
    <xf numFmtId="10" fontId="25" fillId="0" borderId="2" xfId="0" applyNumberFormat="1" applyFont="1" applyBorder="1" applyAlignment="1" applyProtection="1">
      <alignment horizontal="center" vertical="center"/>
      <protection locked="0"/>
    </xf>
    <xf numFmtId="164" fontId="24" fillId="11" borderId="2" xfId="0" applyNumberFormat="1" applyFont="1" applyFill="1" applyBorder="1" applyAlignment="1" applyProtection="1">
      <alignment horizontal="center" vertical="center"/>
      <protection locked="0"/>
    </xf>
    <xf numFmtId="172" fontId="24" fillId="11" borderId="2" xfId="9" applyNumberFormat="1" applyFont="1" applyFill="1" applyBorder="1" applyAlignment="1" applyProtection="1">
      <alignment horizontal="center" vertical="center"/>
    </xf>
    <xf numFmtId="10" fontId="25" fillId="11" borderId="2" xfId="9" applyNumberFormat="1" applyFont="1" applyFill="1" applyBorder="1" applyAlignment="1" applyProtection="1">
      <alignment horizontal="center" vertical="center"/>
      <protection locked="0"/>
    </xf>
    <xf numFmtId="9" fontId="25" fillId="11" borderId="2" xfId="0" applyNumberFormat="1" applyFont="1" applyFill="1" applyBorder="1" applyAlignment="1" applyProtection="1">
      <alignment horizontal="center" vertical="top"/>
      <protection locked="0"/>
    </xf>
    <xf numFmtId="0" fontId="25" fillId="11" borderId="2" xfId="0" applyFont="1" applyFill="1" applyBorder="1" applyAlignment="1" applyProtection="1">
      <alignment horizontal="center" vertical="top"/>
      <protection locked="0"/>
    </xf>
    <xf numFmtId="0" fontId="37" fillId="37" borderId="2" xfId="0" applyFont="1" applyFill="1" applyBorder="1"/>
    <xf numFmtId="0" fontId="29" fillId="37" borderId="13" xfId="0" applyFont="1" applyFill="1" applyBorder="1"/>
    <xf numFmtId="0" fontId="25" fillId="37" borderId="13" xfId="0" applyFont="1" applyFill="1" applyBorder="1"/>
    <xf numFmtId="9" fontId="25" fillId="37" borderId="13" xfId="0" applyNumberFormat="1" applyFont="1" applyFill="1" applyBorder="1"/>
    <xf numFmtId="0" fontId="4" fillId="37" borderId="13" xfId="0" applyFont="1" applyFill="1" applyBorder="1"/>
    <xf numFmtId="9" fontId="25" fillId="5" borderId="2" xfId="2" applyFont="1" applyFill="1" applyBorder="1" applyAlignment="1" applyProtection="1">
      <alignment horizontal="center" vertical="center"/>
    </xf>
    <xf numFmtId="0" fontId="32" fillId="5" borderId="14" xfId="17" applyFont="1" applyFill="1" applyBorder="1" applyAlignment="1" applyProtection="1">
      <alignment horizontal="center" vertical="center"/>
      <protection locked="0"/>
    </xf>
    <xf numFmtId="0" fontId="25" fillId="5" borderId="26" xfId="0" applyFont="1" applyFill="1" applyBorder="1" applyAlignment="1" applyProtection="1">
      <alignment horizontal="center" vertical="top"/>
      <protection locked="0"/>
    </xf>
    <xf numFmtId="9" fontId="24" fillId="11" borderId="2" xfId="9" applyFont="1" applyFill="1" applyBorder="1" applyAlignment="1" applyProtection="1">
      <alignment horizontal="center" vertical="center"/>
      <protection locked="0"/>
    </xf>
    <xf numFmtId="0" fontId="29" fillId="37" borderId="9" xfId="0" applyFont="1" applyFill="1" applyBorder="1"/>
    <xf numFmtId="0" fontId="29" fillId="37" borderId="50" xfId="0" applyFont="1" applyFill="1" applyBorder="1"/>
    <xf numFmtId="0" fontId="25" fillId="37" borderId="50" xfId="0" applyFont="1" applyFill="1" applyBorder="1"/>
    <xf numFmtId="0" fontId="25" fillId="5" borderId="14" xfId="0" applyFont="1" applyFill="1" applyBorder="1" applyAlignment="1" applyProtection="1">
      <alignment horizontal="center" vertical="center"/>
      <protection locked="0"/>
    </xf>
    <xf numFmtId="0" fontId="39" fillId="37" borderId="50" xfId="0" applyFont="1" applyFill="1" applyBorder="1"/>
    <xf numFmtId="0" fontId="39" fillId="37" borderId="9" xfId="0" applyFont="1" applyFill="1" applyBorder="1"/>
    <xf numFmtId="10" fontId="25" fillId="11" borderId="2" xfId="19" applyNumberFormat="1" applyFont="1" applyFill="1" applyBorder="1" applyAlignment="1" applyProtection="1">
      <alignment horizontal="center" vertical="center"/>
      <protection locked="0"/>
    </xf>
    <xf numFmtId="164" fontId="24" fillId="11" borderId="2" xfId="0" applyNumberFormat="1" applyFont="1" applyFill="1" applyBorder="1" applyAlignment="1" applyProtection="1">
      <alignment horizontal="center" vertical="top"/>
      <protection locked="0"/>
    </xf>
    <xf numFmtId="9" fontId="29" fillId="37" borderId="50" xfId="0" applyNumberFormat="1" applyFont="1" applyFill="1" applyBorder="1"/>
    <xf numFmtId="9" fontId="25" fillId="37" borderId="50" xfId="0" applyNumberFormat="1" applyFont="1" applyFill="1" applyBorder="1"/>
    <xf numFmtId="0" fontId="25" fillId="11" borderId="2" xfId="0" applyFont="1" applyFill="1" applyBorder="1" applyAlignment="1" applyProtection="1">
      <alignment horizontal="center" vertical="center"/>
      <protection locked="0"/>
    </xf>
    <xf numFmtId="9" fontId="25" fillId="11" borderId="2" xfId="9" applyFont="1" applyFill="1" applyBorder="1" applyAlignment="1" applyProtection="1">
      <alignment horizontal="center" vertical="center"/>
      <protection locked="0"/>
    </xf>
    <xf numFmtId="0" fontId="29" fillId="34" borderId="9" xfId="0" applyFont="1" applyFill="1" applyBorder="1"/>
    <xf numFmtId="10" fontId="25" fillId="37" borderId="50" xfId="0" applyNumberFormat="1" applyFont="1" applyFill="1" applyBorder="1"/>
    <xf numFmtId="9" fontId="25" fillId="11" borderId="2" xfId="9" applyFont="1" applyFill="1" applyBorder="1" applyAlignment="1" applyProtection="1">
      <alignment horizontal="center" vertical="center"/>
    </xf>
    <xf numFmtId="167" fontId="29" fillId="0" borderId="26" xfId="0" applyNumberFormat="1" applyFont="1" applyBorder="1" applyAlignment="1">
      <alignment horizontal="left" vertical="top"/>
    </xf>
    <xf numFmtId="0" fontId="24" fillId="25" borderId="26" xfId="0" applyFont="1" applyFill="1" applyBorder="1" applyAlignment="1">
      <alignment horizontal="left" vertical="top"/>
    </xf>
    <xf numFmtId="44" fontId="24" fillId="0" borderId="26" xfId="23" applyFont="1" applyBorder="1" applyAlignment="1">
      <alignment horizontal="center" vertical="top"/>
    </xf>
    <xf numFmtId="0" fontId="24" fillId="0" borderId="34" xfId="0" applyFont="1" applyBorder="1" applyAlignment="1">
      <alignment horizontal="center" vertical="center"/>
    </xf>
    <xf numFmtId="9" fontId="24" fillId="0" borderId="26" xfId="27" applyNumberFormat="1" applyFont="1" applyBorder="1" applyAlignment="1">
      <alignment horizontal="center" vertical="top"/>
    </xf>
    <xf numFmtId="0" fontId="24" fillId="0" borderId="26" xfId="27" applyFont="1" applyBorder="1" applyAlignment="1">
      <alignment horizontal="center" vertical="top"/>
    </xf>
    <xf numFmtId="49" fontId="24" fillId="0" borderId="26" xfId="27" applyNumberFormat="1" applyFont="1" applyBorder="1" applyAlignment="1">
      <alignment horizontal="center" vertical="center"/>
    </xf>
    <xf numFmtId="9" fontId="24" fillId="0" borderId="26" xfId="0" applyNumberFormat="1" applyFont="1" applyBorder="1" applyAlignment="1">
      <alignment horizontal="center" vertical="top"/>
    </xf>
    <xf numFmtId="9" fontId="24" fillId="0" borderId="26" xfId="27" applyNumberFormat="1" applyFont="1" applyBorder="1" applyAlignment="1">
      <alignment horizontal="center" vertical="center"/>
    </xf>
    <xf numFmtId="0" fontId="24" fillId="0" borderId="26" xfId="27" applyFont="1" applyBorder="1" applyAlignment="1">
      <alignment horizontal="center" vertical="center"/>
    </xf>
    <xf numFmtId="44" fontId="24" fillId="0" borderId="26" xfId="31" applyFont="1" applyBorder="1" applyAlignment="1">
      <alignment horizontal="center" vertical="center"/>
    </xf>
    <xf numFmtId="0" fontId="32" fillId="0" borderId="36" xfId="0" applyFont="1" applyBorder="1" applyAlignment="1">
      <alignment horizontal="center" vertical="center"/>
    </xf>
    <xf numFmtId="164" fontId="24" fillId="0" borderId="26" xfId="0" applyNumberFormat="1" applyFont="1" applyBorder="1" applyAlignment="1">
      <alignment horizontal="center" vertical="center"/>
    </xf>
    <xf numFmtId="0" fontId="32" fillId="0" borderId="1" xfId="0" applyFont="1" applyBorder="1" applyAlignment="1">
      <alignment horizontal="center" vertical="center"/>
    </xf>
    <xf numFmtId="175" fontId="24" fillId="32" borderId="26" xfId="23" applyNumberFormat="1" applyFont="1" applyFill="1" applyBorder="1" applyAlignment="1">
      <alignment horizontal="center" vertical="center"/>
    </xf>
    <xf numFmtId="0" fontId="32" fillId="0" borderId="41" xfId="0" applyFont="1" applyBorder="1" applyAlignment="1">
      <alignment horizontal="center" vertical="center"/>
    </xf>
    <xf numFmtId="0" fontId="24" fillId="0" borderId="26" xfId="0" applyFont="1" applyBorder="1" applyAlignment="1">
      <alignment horizontal="center"/>
    </xf>
    <xf numFmtId="44" fontId="24" fillId="0" borderId="26" xfId="38" applyFont="1" applyBorder="1" applyAlignment="1">
      <alignment horizontal="center" vertical="center"/>
    </xf>
    <xf numFmtId="0" fontId="29" fillId="0" borderId="26" xfId="0" applyFont="1" applyBorder="1"/>
    <xf numFmtId="0" fontId="29" fillId="0" borderId="34" xfId="0" applyFont="1" applyBorder="1" applyAlignment="1">
      <alignment horizontal="center" vertical="center"/>
    </xf>
    <xf numFmtId="44" fontId="24" fillId="5" borderId="26" xfId="31" applyFont="1" applyFill="1" applyBorder="1" applyAlignment="1">
      <alignment horizontal="center" vertical="center"/>
    </xf>
    <xf numFmtId="9" fontId="24" fillId="5" borderId="26" xfId="27" applyNumberFormat="1" applyFont="1" applyFill="1" applyBorder="1" applyAlignment="1">
      <alignment horizontal="center" vertical="center"/>
    </xf>
    <xf numFmtId="0" fontId="24" fillId="5" borderId="26" xfId="27" applyFont="1" applyFill="1" applyBorder="1" applyAlignment="1">
      <alignment horizontal="center" vertical="center"/>
    </xf>
    <xf numFmtId="49" fontId="24" fillId="0" borderId="26" xfId="27" applyNumberFormat="1" applyFont="1" applyBorder="1" applyAlignment="1">
      <alignment horizontal="center" vertical="top"/>
    </xf>
    <xf numFmtId="0" fontId="24" fillId="5" borderId="26" xfId="27" applyFont="1" applyFill="1" applyBorder="1" applyAlignment="1">
      <alignment horizontal="center" vertical="top"/>
    </xf>
    <xf numFmtId="164" fontId="24" fillId="11" borderId="2" xfId="7" applyNumberFormat="1" applyFont="1" applyFill="1" applyBorder="1" applyAlignment="1" applyProtection="1">
      <alignment horizontal="center" vertical="center"/>
      <protection locked="0"/>
    </xf>
    <xf numFmtId="9" fontId="24" fillId="11" borderId="2" xfId="9" applyFont="1" applyFill="1" applyBorder="1" applyAlignment="1" applyProtection="1">
      <alignment horizontal="center" vertical="center"/>
    </xf>
    <xf numFmtId="0" fontId="25" fillId="11" borderId="2" xfId="7" applyFont="1" applyFill="1" applyBorder="1" applyAlignment="1" applyProtection="1">
      <alignment horizontal="center" vertical="center"/>
      <protection locked="0"/>
    </xf>
    <xf numFmtId="0" fontId="25" fillId="11" borderId="2" xfId="7" applyFont="1" applyFill="1" applyBorder="1" applyAlignment="1" applyProtection="1">
      <alignment horizontal="center" vertical="top"/>
      <protection locked="0"/>
    </xf>
    <xf numFmtId="0" fontId="57" fillId="34" borderId="2" xfId="0" applyFont="1" applyFill="1" applyBorder="1" applyAlignment="1">
      <alignment vertical="center"/>
    </xf>
    <xf numFmtId="9" fontId="24" fillId="35" borderId="26" xfId="0" applyNumberFormat="1" applyFont="1" applyFill="1" applyBorder="1" applyAlignment="1">
      <alignment horizontal="center" vertical="center"/>
    </xf>
    <xf numFmtId="49" fontId="24" fillId="35" borderId="26" xfId="27" applyNumberFormat="1" applyFont="1" applyFill="1" applyBorder="1" applyAlignment="1">
      <alignment horizontal="center" vertical="center"/>
    </xf>
    <xf numFmtId="0" fontId="55" fillId="34" borderId="13" xfId="0" applyFont="1" applyFill="1" applyBorder="1" applyAlignment="1">
      <alignment vertical="center"/>
    </xf>
    <xf numFmtId="0" fontId="56" fillId="34" borderId="13" xfId="0" applyFont="1" applyFill="1" applyBorder="1" applyAlignment="1">
      <alignment vertical="center"/>
    </xf>
    <xf numFmtId="174" fontId="24" fillId="0" borderId="26" xfId="27" applyNumberFormat="1" applyFont="1" applyBorder="1" applyAlignment="1">
      <alignment horizontal="center" vertical="center"/>
    </xf>
    <xf numFmtId="0" fontId="57" fillId="34" borderId="13" xfId="0" applyFont="1" applyFill="1" applyBorder="1" applyAlignment="1">
      <alignment vertical="center"/>
    </xf>
    <xf numFmtId="167" fontId="24" fillId="0" borderId="26" xfId="0" applyNumberFormat="1" applyFont="1" applyBorder="1" applyAlignment="1">
      <alignment horizontal="left" vertical="top" readingOrder="1"/>
    </xf>
    <xf numFmtId="9" fontId="57" fillId="34" borderId="13" xfId="0" applyNumberFormat="1" applyFont="1" applyFill="1" applyBorder="1" applyAlignment="1">
      <alignment vertical="center"/>
    </xf>
    <xf numFmtId="9" fontId="56" fillId="34" borderId="13" xfId="0" applyNumberFormat="1" applyFont="1" applyFill="1" applyBorder="1" applyAlignment="1">
      <alignment vertical="center"/>
    </xf>
    <xf numFmtId="0" fontId="29" fillId="0" borderId="35" xfId="0" applyFont="1" applyBorder="1" applyAlignment="1">
      <alignment horizontal="center" vertical="center"/>
    </xf>
    <xf numFmtId="0" fontId="29" fillId="0" borderId="0" xfId="0" applyFont="1" applyAlignment="1">
      <alignment horizontal="center" vertical="center"/>
    </xf>
    <xf numFmtId="0" fontId="57" fillId="34" borderId="2" xfId="0" applyFont="1" applyFill="1" applyBorder="1" applyAlignment="1">
      <alignment horizontal="left" vertical="center"/>
    </xf>
    <xf numFmtId="9" fontId="24" fillId="35" borderId="26" xfId="27" applyNumberFormat="1" applyFont="1" applyFill="1" applyBorder="1" applyAlignment="1">
      <alignment horizontal="center" vertical="center"/>
    </xf>
    <xf numFmtId="0" fontId="56" fillId="34" borderId="13" xfId="0" applyFont="1" applyFill="1" applyBorder="1" applyAlignment="1">
      <alignment horizontal="left" vertical="center"/>
    </xf>
    <xf numFmtId="0" fontId="56" fillId="34" borderId="13" xfId="0" applyFont="1" applyFill="1" applyBorder="1" applyAlignment="1">
      <alignment vertical="top"/>
    </xf>
    <xf numFmtId="44" fontId="24" fillId="25" borderId="26" xfId="23" applyFont="1" applyFill="1" applyBorder="1" applyAlignment="1">
      <alignment horizontal="center" vertical="center"/>
    </xf>
    <xf numFmtId="0" fontId="24" fillId="0" borderId="36" xfId="27" applyFont="1" applyBorder="1" applyAlignment="1">
      <alignment horizontal="center" vertical="center"/>
    </xf>
    <xf numFmtId="0" fontId="32" fillId="0" borderId="36" xfId="17" applyFont="1" applyBorder="1" applyAlignment="1">
      <alignment horizontal="center" vertical="center"/>
    </xf>
    <xf numFmtId="0" fontId="29" fillId="0" borderId="34" xfId="0" applyFont="1" applyBorder="1"/>
    <xf numFmtId="0" fontId="24" fillId="24" borderId="34" xfId="0" applyFont="1" applyFill="1" applyBorder="1" applyAlignment="1">
      <alignment horizontal="center" vertical="center"/>
    </xf>
    <xf numFmtId="0" fontId="32" fillId="24" borderId="37" xfId="0" applyFont="1" applyFill="1" applyBorder="1" applyAlignment="1">
      <alignment horizontal="center" vertical="center"/>
    </xf>
    <xf numFmtId="0" fontId="29" fillId="0" borderId="9" xfId="0" applyFont="1" applyBorder="1" applyAlignment="1">
      <alignment horizontal="center" vertical="center"/>
    </xf>
    <xf numFmtId="0" fontId="29" fillId="0" borderId="50" xfId="0" applyFont="1" applyBorder="1" applyAlignment="1">
      <alignment horizontal="center" vertical="center"/>
    </xf>
    <xf numFmtId="0" fontId="25" fillId="0" borderId="50" xfId="0" applyFont="1" applyBorder="1" applyAlignment="1">
      <alignment horizontal="center" vertical="center"/>
    </xf>
    <xf numFmtId="0" fontId="25" fillId="0" borderId="30" xfId="0" applyFont="1" applyBorder="1" applyAlignment="1">
      <alignment horizontal="center" vertical="center"/>
    </xf>
    <xf numFmtId="0" fontId="29" fillId="0" borderId="32" xfId="0" applyFont="1" applyBorder="1"/>
    <xf numFmtId="44" fontId="24" fillId="0" borderId="26" xfId="38" applyFont="1" applyBorder="1" applyAlignment="1">
      <alignment vertical="center"/>
    </xf>
    <xf numFmtId="9" fontId="24" fillId="0" borderId="26" xfId="27" applyNumberFormat="1" applyFont="1" applyBorder="1" applyAlignment="1">
      <alignment vertical="center"/>
    </xf>
    <xf numFmtId="0" fontId="24" fillId="0" borderId="26" xfId="27" applyFont="1" applyBorder="1" applyAlignment="1">
      <alignment vertical="center"/>
    </xf>
    <xf numFmtId="0" fontId="29" fillId="0" borderId="9" xfId="0" applyFont="1" applyBorder="1" applyAlignment="1">
      <alignment vertical="center"/>
    </xf>
    <xf numFmtId="9" fontId="29" fillId="0" borderId="50" xfId="0" applyNumberFormat="1" applyFont="1" applyBorder="1" applyAlignment="1">
      <alignment vertical="center"/>
    </xf>
    <xf numFmtId="0" fontId="25" fillId="0" borderId="50" xfId="0" applyFont="1" applyBorder="1" applyAlignment="1">
      <alignment vertical="center"/>
    </xf>
    <xf numFmtId="9" fontId="25" fillId="0" borderId="50" xfId="0" applyNumberFormat="1" applyFont="1" applyBorder="1" applyAlignment="1">
      <alignment vertical="center"/>
    </xf>
    <xf numFmtId="0" fontId="29" fillId="0" borderId="30" xfId="0" applyFont="1" applyBorder="1" applyAlignment="1">
      <alignment vertical="center"/>
    </xf>
    <xf numFmtId="0" fontId="29" fillId="0" borderId="32" xfId="0" applyFont="1" applyBorder="1" applyAlignment="1">
      <alignment vertical="center"/>
    </xf>
    <xf numFmtId="0" fontId="24" fillId="0" borderId="34" xfId="0" applyFont="1" applyBorder="1" applyAlignment="1">
      <alignment vertical="center"/>
    </xf>
    <xf numFmtId="0" fontId="24" fillId="24" borderId="34" xfId="0" applyFont="1" applyFill="1" applyBorder="1" applyAlignment="1">
      <alignment vertical="center"/>
    </xf>
    <xf numFmtId="0" fontId="32" fillId="24" borderId="37" xfId="0" applyFont="1" applyFill="1" applyBorder="1" applyAlignment="1">
      <alignment vertical="center"/>
    </xf>
    <xf numFmtId="44" fontId="24" fillId="0" borderId="31" xfId="38" applyFont="1" applyBorder="1" applyAlignment="1">
      <alignment horizontal="center" vertical="center"/>
    </xf>
    <xf numFmtId="9" fontId="24" fillId="0" borderId="31" xfId="27" applyNumberFormat="1" applyFont="1" applyBorder="1" applyAlignment="1">
      <alignment horizontal="center" vertical="center"/>
    </xf>
    <xf numFmtId="0" fontId="24" fillId="0" borderId="31" xfId="27" applyFont="1" applyBorder="1" applyAlignment="1">
      <alignment horizontal="center" vertical="center"/>
    </xf>
    <xf numFmtId="0" fontId="24" fillId="0" borderId="31" xfId="27" applyFont="1" applyBorder="1" applyAlignment="1">
      <alignment horizontal="center" vertical="top"/>
    </xf>
    <xf numFmtId="0" fontId="24" fillId="0" borderId="37" xfId="0" applyFont="1" applyBorder="1" applyAlignment="1">
      <alignment horizontal="center" vertical="center"/>
    </xf>
    <xf numFmtId="0" fontId="24" fillId="0" borderId="31" xfId="0" applyFont="1" applyBorder="1" applyAlignment="1">
      <alignment horizontal="center"/>
    </xf>
    <xf numFmtId="0" fontId="24" fillId="0" borderId="31" xfId="0" applyFont="1" applyBorder="1" applyAlignment="1">
      <alignment horizontal="left" vertical="top"/>
    </xf>
    <xf numFmtId="167" fontId="24" fillId="0" borderId="31" xfId="0" applyNumberFormat="1" applyFont="1" applyBorder="1" applyAlignment="1">
      <alignment horizontal="left" vertical="top"/>
    </xf>
    <xf numFmtId="0" fontId="29" fillId="0" borderId="31" xfId="0" applyFont="1" applyBorder="1" applyAlignment="1">
      <alignment horizontal="left" vertical="top"/>
    </xf>
    <xf numFmtId="0" fontId="24" fillId="0" borderId="31" xfId="0" applyFont="1" applyBorder="1" applyAlignment="1">
      <alignment horizontal="center" vertical="center"/>
    </xf>
    <xf numFmtId="44" fontId="24" fillId="0" borderId="31" xfId="23" applyFont="1" applyBorder="1" applyAlignment="1">
      <alignment horizontal="center" vertical="center"/>
    </xf>
    <xf numFmtId="44" fontId="24" fillId="0" borderId="2" xfId="38" applyFont="1" applyBorder="1" applyAlignment="1">
      <alignment horizontal="center" vertical="center"/>
    </xf>
    <xf numFmtId="9" fontId="24" fillId="0" borderId="2" xfId="27" applyNumberFormat="1" applyFont="1" applyBorder="1" applyAlignment="1">
      <alignment horizontal="center" vertical="center"/>
    </xf>
    <xf numFmtId="0" fontId="24" fillId="0" borderId="2" xfId="27" applyFont="1" applyBorder="1" applyAlignment="1">
      <alignment horizontal="center" vertical="center"/>
    </xf>
    <xf numFmtId="0" fontId="24" fillId="0" borderId="2" xfId="27" applyFont="1" applyBorder="1" applyAlignment="1">
      <alignment horizontal="center" vertical="top"/>
    </xf>
    <xf numFmtId="173" fontId="25" fillId="27" borderId="2" xfId="23" applyNumberFormat="1" applyFont="1" applyFill="1" applyBorder="1" applyAlignment="1" applyProtection="1">
      <alignment horizontal="center" vertical="center"/>
      <protection locked="0"/>
    </xf>
    <xf numFmtId="9" fontId="29" fillId="0" borderId="13" xfId="0" applyNumberFormat="1" applyFont="1" applyBorder="1" applyAlignment="1">
      <alignment vertical="center"/>
    </xf>
    <xf numFmtId="0" fontId="24" fillId="0" borderId="42" xfId="0" applyFont="1" applyBorder="1" applyAlignment="1">
      <alignment horizontal="center" vertical="center"/>
    </xf>
    <xf numFmtId="0" fontId="65" fillId="0" borderId="2" xfId="0" applyFont="1" applyBorder="1" applyAlignment="1">
      <alignment horizontal="center"/>
    </xf>
    <xf numFmtId="0" fontId="62" fillId="0" borderId="26" xfId="0" applyFont="1" applyBorder="1"/>
    <xf numFmtId="0" fontId="62" fillId="0" borderId="34" xfId="0" applyFont="1" applyBorder="1"/>
    <xf numFmtId="14" fontId="62" fillId="0" borderId="34" xfId="0" applyNumberFormat="1" applyFont="1" applyBorder="1"/>
    <xf numFmtId="9" fontId="62" fillId="0" borderId="34" xfId="0" applyNumberFormat="1" applyFont="1" applyBorder="1"/>
    <xf numFmtId="0" fontId="62" fillId="0" borderId="1" xfId="0" applyFont="1" applyBorder="1"/>
    <xf numFmtId="4" fontId="55" fillId="0" borderId="2" xfId="0" applyNumberFormat="1" applyFont="1" applyBorder="1" applyAlignment="1">
      <alignment horizontal="center" vertical="center"/>
    </xf>
    <xf numFmtId="0" fontId="45" fillId="0" borderId="39" xfId="0" applyFont="1" applyBorder="1"/>
    <xf numFmtId="0" fontId="45" fillId="0" borderId="32" xfId="0" applyFont="1" applyBorder="1"/>
    <xf numFmtId="14" fontId="45" fillId="0" borderId="32" xfId="0" applyNumberFormat="1" applyFont="1" applyBorder="1"/>
    <xf numFmtId="4" fontId="45" fillId="0" borderId="32" xfId="0" applyNumberFormat="1" applyFont="1" applyBorder="1"/>
    <xf numFmtId="0" fontId="62" fillId="0" borderId="32" xfId="0" applyFont="1" applyBorder="1"/>
    <xf numFmtId="4" fontId="45" fillId="24" borderId="32" xfId="0" applyNumberFormat="1" applyFont="1" applyFill="1" applyBorder="1"/>
    <xf numFmtId="9" fontId="45" fillId="24" borderId="32" xfId="0" applyNumberFormat="1" applyFont="1" applyFill="1" applyBorder="1"/>
    <xf numFmtId="0" fontId="45" fillId="24" borderId="32" xfId="0" applyFont="1" applyFill="1" applyBorder="1"/>
    <xf numFmtId="0" fontId="62" fillId="24" borderId="32" xfId="0" applyFont="1" applyFill="1" applyBorder="1"/>
    <xf numFmtId="4" fontId="62" fillId="0" borderId="32" xfId="0" applyNumberFormat="1" applyFont="1" applyBorder="1"/>
    <xf numFmtId="9" fontId="62" fillId="0" borderId="32" xfId="0" applyNumberFormat="1" applyFont="1" applyBorder="1"/>
    <xf numFmtId="10" fontId="62" fillId="0" borderId="32" xfId="0" applyNumberFormat="1" applyFont="1" applyBorder="1"/>
    <xf numFmtId="0" fontId="45" fillId="24" borderId="34" xfId="0" applyFont="1" applyFill="1" applyBorder="1"/>
    <xf numFmtId="4" fontId="24" fillId="5" borderId="2" xfId="0" applyNumberFormat="1" applyFont="1" applyFill="1" applyBorder="1" applyAlignment="1" applyProtection="1">
      <alignment horizontal="center" vertical="center"/>
      <protection locked="0"/>
    </xf>
    <xf numFmtId="0" fontId="29" fillId="5" borderId="2" xfId="0" applyFont="1" applyFill="1" applyBorder="1" applyAlignment="1" applyProtection="1">
      <alignment horizontal="center" vertical="top"/>
      <protection locked="0"/>
    </xf>
    <xf numFmtId="3" fontId="31" fillId="0" borderId="2" xfId="0" applyNumberFormat="1" applyFont="1" applyBorder="1" applyAlignment="1">
      <alignment horizontal="center" vertical="center"/>
    </xf>
    <xf numFmtId="9" fontId="29" fillId="0" borderId="2" xfId="0" applyNumberFormat="1" applyFont="1" applyBorder="1" applyAlignment="1">
      <alignment horizontal="center" vertical="center"/>
    </xf>
    <xf numFmtId="3" fontId="24" fillId="5" borderId="2" xfId="0" applyNumberFormat="1" applyFont="1" applyFill="1" applyBorder="1" applyAlignment="1">
      <alignment horizontal="center" vertical="center"/>
    </xf>
    <xf numFmtId="9" fontId="24" fillId="0" borderId="2" xfId="0" applyNumberFormat="1" applyFont="1" applyBorder="1" applyAlignment="1">
      <alignment horizontal="center" vertical="center"/>
    </xf>
    <xf numFmtId="0" fontId="25" fillId="5" borderId="14" xfId="1" applyFont="1" applyFill="1" applyBorder="1" applyAlignment="1" applyProtection="1">
      <alignment horizontal="center" vertical="center"/>
      <protection locked="0"/>
    </xf>
    <xf numFmtId="0" fontId="25" fillId="27" borderId="14" xfId="0" applyFont="1" applyFill="1" applyBorder="1" applyAlignment="1" applyProtection="1">
      <alignment horizontal="left" vertical="top"/>
      <protection locked="0"/>
    </xf>
    <xf numFmtId="0" fontId="25" fillId="27" borderId="2" xfId="0" applyFont="1" applyFill="1" applyBorder="1" applyAlignment="1" applyProtection="1">
      <alignment horizontal="left" vertical="top"/>
      <protection locked="0"/>
    </xf>
    <xf numFmtId="14" fontId="24" fillId="27" borderId="2" xfId="0" applyNumberFormat="1" applyFont="1" applyFill="1" applyBorder="1" applyAlignment="1" applyProtection="1">
      <alignment horizontal="left" vertical="top"/>
      <protection locked="0"/>
    </xf>
    <xf numFmtId="0" fontId="24" fillId="27" borderId="2" xfId="0" applyFont="1" applyFill="1" applyBorder="1" applyAlignment="1" applyProtection="1">
      <alignment horizontal="left" vertical="top"/>
      <protection locked="0"/>
    </xf>
    <xf numFmtId="4" fontId="24" fillId="27" borderId="2" xfId="0" applyNumberFormat="1" applyFont="1" applyFill="1" applyBorder="1" applyAlignment="1" applyProtection="1">
      <alignment horizontal="center" vertical="center"/>
      <protection locked="0"/>
    </xf>
    <xf numFmtId="44" fontId="25" fillId="27" borderId="2" xfId="23" applyFont="1" applyFill="1" applyBorder="1" applyAlignment="1">
      <alignment horizontal="center" vertical="center"/>
    </xf>
    <xf numFmtId="0" fontId="25" fillId="27" borderId="2" xfId="0" applyFont="1" applyFill="1" applyBorder="1" applyAlignment="1" applyProtection="1">
      <alignment horizontal="center" vertical="top"/>
      <protection locked="0"/>
    </xf>
    <xf numFmtId="44" fontId="24" fillId="27" borderId="2" xfId="12" applyFont="1" applyFill="1" applyBorder="1" applyAlignment="1">
      <alignment horizontal="center" vertical="center"/>
    </xf>
    <xf numFmtId="0" fontId="24" fillId="27" borderId="2" xfId="0" applyFont="1" applyFill="1" applyBorder="1" applyAlignment="1">
      <alignment horizontal="center" vertical="center"/>
    </xf>
    <xf numFmtId="0" fontId="29" fillId="27" borderId="2" xfId="0" applyFont="1" applyFill="1" applyBorder="1" applyAlignment="1">
      <alignment horizontal="center" vertical="center"/>
    </xf>
    <xf numFmtId="3" fontId="24" fillId="27" borderId="2" xfId="0" applyNumberFormat="1" applyFont="1" applyFill="1" applyBorder="1" applyAlignment="1">
      <alignment horizontal="center" vertical="center"/>
    </xf>
    <xf numFmtId="0" fontId="24" fillId="27" borderId="2" xfId="0" applyFont="1" applyFill="1" applyBorder="1" applyAlignment="1">
      <alignment horizontal="left" vertical="center"/>
    </xf>
    <xf numFmtId="0" fontId="29" fillId="27" borderId="2" xfId="0" applyFont="1" applyFill="1" applyBorder="1" applyAlignment="1" applyProtection="1">
      <alignment horizontal="center" vertical="center"/>
      <protection locked="0"/>
    </xf>
    <xf numFmtId="0" fontId="25" fillId="27" borderId="14" xfId="1" applyFont="1" applyFill="1" applyBorder="1" applyAlignment="1" applyProtection="1">
      <alignment horizontal="center" vertical="center"/>
      <protection locked="0"/>
    </xf>
    <xf numFmtId="3" fontId="24" fillId="27" borderId="2" xfId="0" applyNumberFormat="1" applyFont="1" applyFill="1" applyBorder="1" applyAlignment="1" applyProtection="1">
      <alignment horizontal="center" vertical="center"/>
      <protection locked="0"/>
    </xf>
    <xf numFmtId="3" fontId="24" fillId="27" borderId="2" xfId="9" applyNumberFormat="1" applyFont="1" applyFill="1" applyBorder="1" applyAlignment="1" applyProtection="1">
      <alignment horizontal="center" vertical="center"/>
    </xf>
    <xf numFmtId="3" fontId="25" fillId="27" borderId="2" xfId="0" applyNumberFormat="1" applyFont="1" applyFill="1" applyBorder="1" applyAlignment="1" applyProtection="1">
      <alignment horizontal="center" vertical="center"/>
      <protection locked="0"/>
    </xf>
    <xf numFmtId="9" fontId="24" fillId="27" borderId="2" xfId="0" applyNumberFormat="1" applyFont="1" applyFill="1" applyBorder="1" applyAlignment="1" applyProtection="1">
      <alignment horizontal="center" vertical="center"/>
      <protection locked="0"/>
    </xf>
    <xf numFmtId="10" fontId="24" fillId="27" borderId="2" xfId="0" applyNumberFormat="1" applyFont="1" applyFill="1" applyBorder="1" applyAlignment="1" applyProtection="1">
      <alignment horizontal="center" vertical="center"/>
      <protection locked="0"/>
    </xf>
    <xf numFmtId="44" fontId="24" fillId="27" borderId="2" xfId="23" applyFont="1" applyFill="1" applyBorder="1" applyAlignment="1" applyProtection="1">
      <alignment horizontal="center" vertical="center"/>
    </xf>
    <xf numFmtId="164" fontId="25" fillId="27" borderId="2" xfId="0" applyNumberFormat="1" applyFont="1" applyFill="1" applyBorder="1" applyAlignment="1" applyProtection="1">
      <alignment horizontal="center" vertical="top"/>
      <protection locked="0"/>
    </xf>
    <xf numFmtId="9" fontId="24" fillId="27" borderId="2" xfId="0" applyNumberFormat="1" applyFont="1" applyFill="1" applyBorder="1" applyAlignment="1">
      <alignment horizontal="center" vertical="center"/>
    </xf>
    <xf numFmtId="0" fontId="29" fillId="27" borderId="2" xfId="0" applyFont="1" applyFill="1" applyBorder="1"/>
    <xf numFmtId="0" fontId="44" fillId="27" borderId="2" xfId="0" applyFont="1" applyFill="1" applyBorder="1" applyAlignment="1">
      <alignment horizontal="center" vertical="center"/>
    </xf>
    <xf numFmtId="176" fontId="25" fillId="27" borderId="2" xfId="23" applyNumberFormat="1" applyFont="1" applyFill="1" applyBorder="1" applyAlignment="1" applyProtection="1">
      <alignment horizontal="center" vertical="center"/>
      <protection locked="0"/>
    </xf>
    <xf numFmtId="0" fontId="29" fillId="27" borderId="13" xfId="0" applyFont="1" applyFill="1" applyBorder="1"/>
    <xf numFmtId="0" fontId="44" fillId="27" borderId="2" xfId="0" applyFont="1" applyFill="1" applyBorder="1" applyAlignment="1">
      <alignment horizontal="center"/>
    </xf>
    <xf numFmtId="4" fontId="24" fillId="27" borderId="2" xfId="22" applyNumberFormat="1" applyFont="1" applyFill="1" applyBorder="1" applyAlignment="1" applyProtection="1">
      <alignment horizontal="center" vertical="center"/>
      <protection locked="0"/>
    </xf>
    <xf numFmtId="3" fontId="24" fillId="27" borderId="2" xfId="22" applyNumberFormat="1" applyFont="1" applyFill="1" applyBorder="1" applyAlignment="1" applyProtection="1">
      <alignment horizontal="center" vertical="center"/>
      <protection locked="0"/>
    </xf>
    <xf numFmtId="164" fontId="29" fillId="27" borderId="2" xfId="0" applyNumberFormat="1" applyFont="1" applyFill="1" applyBorder="1" applyAlignment="1" applyProtection="1">
      <alignment horizontal="center" vertical="top"/>
      <protection locked="0"/>
    </xf>
    <xf numFmtId="0" fontId="29" fillId="27" borderId="26" xfId="0" applyFont="1" applyFill="1" applyBorder="1" applyAlignment="1">
      <alignment horizontal="center"/>
    </xf>
    <xf numFmtId="9" fontId="25" fillId="27" borderId="2" xfId="2" applyFont="1" applyFill="1" applyBorder="1" applyAlignment="1">
      <alignment horizontal="center" vertical="center"/>
    </xf>
    <xf numFmtId="0" fontId="29" fillId="27" borderId="0" xfId="0" applyFont="1" applyFill="1"/>
    <xf numFmtId="9" fontId="25" fillId="27" borderId="2" xfId="2" applyFont="1" applyFill="1" applyBorder="1" applyAlignment="1" applyProtection="1">
      <alignment horizontal="center" vertical="center"/>
    </xf>
    <xf numFmtId="0" fontId="29" fillId="27" borderId="0" xfId="0" applyFont="1" applyFill="1" applyAlignment="1">
      <alignment horizontal="center" vertical="top"/>
    </xf>
    <xf numFmtId="9" fontId="25" fillId="27" borderId="14" xfId="0" applyNumberFormat="1" applyFont="1" applyFill="1" applyBorder="1" applyAlignment="1">
      <alignment horizontal="center" vertical="center"/>
    </xf>
    <xf numFmtId="0" fontId="29" fillId="27" borderId="26" xfId="0" applyFont="1" applyFill="1" applyBorder="1" applyAlignment="1">
      <alignment horizontal="center" vertical="center"/>
    </xf>
    <xf numFmtId="0" fontId="25" fillId="27" borderId="26" xfId="0" applyFont="1" applyFill="1" applyBorder="1" applyAlignment="1">
      <alignment horizontal="center" vertical="center"/>
    </xf>
    <xf numFmtId="0" fontId="29" fillId="27" borderId="2" xfId="0" applyFont="1" applyFill="1" applyBorder="1" applyAlignment="1" applyProtection="1">
      <alignment horizontal="center" vertical="top"/>
      <protection locked="0"/>
    </xf>
    <xf numFmtId="0" fontId="58" fillId="0" borderId="2" xfId="0" applyFont="1" applyBorder="1" applyAlignment="1">
      <alignment vertical="center"/>
    </xf>
    <xf numFmtId="3" fontId="24" fillId="27" borderId="2" xfId="9" applyNumberFormat="1" applyFont="1" applyFill="1" applyBorder="1" applyAlignment="1" applyProtection="1">
      <alignment horizontal="center" vertical="center"/>
      <protection locked="0"/>
    </xf>
    <xf numFmtId="44" fontId="29" fillId="27" borderId="2" xfId="23" applyFont="1" applyFill="1" applyBorder="1" applyAlignment="1" applyProtection="1">
      <alignment horizontal="center" vertical="center"/>
    </xf>
    <xf numFmtId="49" fontId="58" fillId="27" borderId="13" xfId="0" applyNumberFormat="1" applyFont="1" applyFill="1" applyBorder="1" applyAlignment="1">
      <alignment vertical="center"/>
    </xf>
    <xf numFmtId="0" fontId="58" fillId="0" borderId="13" xfId="0" applyFont="1" applyBorder="1" applyAlignment="1">
      <alignment vertical="center"/>
    </xf>
    <xf numFmtId="44" fontId="29" fillId="27" borderId="2" xfId="23" applyFont="1" applyFill="1" applyBorder="1" applyAlignment="1" applyProtection="1">
      <alignment horizontal="center" vertical="center"/>
      <protection locked="0"/>
    </xf>
    <xf numFmtId="0" fontId="25" fillId="27" borderId="14" xfId="0" applyFont="1" applyFill="1" applyBorder="1" applyAlignment="1">
      <alignment horizontal="center" vertical="center"/>
    </xf>
    <xf numFmtId="0" fontId="25" fillId="27" borderId="2" xfId="0" applyFont="1" applyFill="1" applyBorder="1" applyAlignment="1" applyProtection="1">
      <alignment vertical="top"/>
      <protection locked="0"/>
    </xf>
    <xf numFmtId="3" fontId="25" fillId="27" borderId="2" xfId="0" applyNumberFormat="1" applyFont="1" applyFill="1" applyBorder="1" applyAlignment="1">
      <alignment horizontal="center" vertical="center"/>
    </xf>
    <xf numFmtId="0" fontId="29" fillId="27" borderId="2" xfId="0" applyFont="1" applyFill="1" applyBorder="1" applyAlignment="1">
      <alignment horizontal="center" vertical="top"/>
    </xf>
    <xf numFmtId="9" fontId="25" fillId="27" borderId="2" xfId="0" applyNumberFormat="1" applyFont="1" applyFill="1" applyBorder="1" applyAlignment="1">
      <alignment horizontal="center" vertical="center"/>
    </xf>
    <xf numFmtId="0" fontId="60" fillId="27" borderId="2" xfId="0" applyFont="1" applyFill="1" applyBorder="1" applyAlignment="1" applyProtection="1">
      <alignment horizontal="center" vertical="center"/>
      <protection locked="0"/>
    </xf>
    <xf numFmtId="0" fontId="29" fillId="27" borderId="2" xfId="0" applyFont="1" applyFill="1" applyBorder="1" applyAlignment="1" applyProtection="1">
      <alignment horizontal="left" vertical="top"/>
      <protection locked="0"/>
    </xf>
    <xf numFmtId="0" fontId="60" fillId="27" borderId="2" xfId="0" applyFont="1" applyFill="1" applyBorder="1" applyAlignment="1" applyProtection="1">
      <alignment vertical="center"/>
      <protection locked="0"/>
    </xf>
    <xf numFmtId="0" fontId="25" fillId="20" borderId="2" xfId="0" applyFont="1" applyFill="1" applyBorder="1" applyAlignment="1" applyProtection="1">
      <alignment horizontal="left" vertical="top"/>
      <protection locked="0"/>
    </xf>
    <xf numFmtId="0" fontId="25" fillId="0" borderId="2" xfId="0" applyFont="1" applyBorder="1" applyAlignment="1" applyProtection="1">
      <alignment horizontal="center"/>
      <protection locked="0"/>
    </xf>
    <xf numFmtId="14" fontId="29" fillId="0" borderId="2" xfId="0" applyNumberFormat="1" applyFont="1" applyBorder="1" applyAlignment="1" applyProtection="1">
      <alignment horizontal="left" vertical="top"/>
      <protection locked="0"/>
    </xf>
    <xf numFmtId="0" fontId="37" fillId="39" borderId="2" xfId="0" applyFont="1" applyFill="1" applyBorder="1" applyAlignment="1">
      <alignment vertical="center"/>
    </xf>
    <xf numFmtId="9" fontId="37" fillId="39" borderId="13" xfId="0" applyNumberFormat="1" applyFont="1" applyFill="1" applyBorder="1" applyAlignment="1">
      <alignment vertical="center"/>
    </xf>
    <xf numFmtId="0" fontId="4" fillId="39" borderId="13" xfId="0" applyFont="1" applyFill="1" applyBorder="1" applyAlignment="1">
      <alignment vertical="center"/>
    </xf>
    <xf numFmtId="9" fontId="4" fillId="39" borderId="13" xfId="0" applyNumberFormat="1" applyFont="1" applyFill="1" applyBorder="1" applyAlignment="1">
      <alignment vertical="center"/>
    </xf>
    <xf numFmtId="0" fontId="32" fillId="5" borderId="2" xfId="10" applyFont="1" applyFill="1" applyBorder="1" applyAlignment="1" applyProtection="1">
      <alignment horizontal="center" vertical="center"/>
      <protection locked="0"/>
    </xf>
    <xf numFmtId="0" fontId="29" fillId="0" borderId="2" xfId="0" applyFont="1" applyBorder="1" applyAlignment="1" applyProtection="1">
      <alignment horizontal="left" vertical="top"/>
      <protection locked="0"/>
    </xf>
    <xf numFmtId="0" fontId="33" fillId="0" borderId="2" xfId="0" applyFont="1" applyBorder="1" applyAlignment="1" applyProtection="1">
      <alignment horizontal="left" vertical="top"/>
      <protection locked="0"/>
    </xf>
    <xf numFmtId="14" fontId="24" fillId="0" borderId="2" xfId="0" applyNumberFormat="1" applyFont="1" applyBorder="1" applyAlignment="1" applyProtection="1">
      <alignment horizontal="left" vertical="top"/>
      <protection locked="0"/>
    </xf>
    <xf numFmtId="0" fontId="64" fillId="0" borderId="2" xfId="0" applyFont="1" applyBorder="1"/>
    <xf numFmtId="0" fontId="25" fillId="5" borderId="15" xfId="0" applyFont="1" applyFill="1" applyBorder="1" applyAlignment="1" applyProtection="1">
      <alignment horizontal="left" vertical="top"/>
      <protection locked="0"/>
    </xf>
    <xf numFmtId="17" fontId="25" fillId="5" borderId="2" xfId="0" applyNumberFormat="1" applyFont="1" applyFill="1" applyBorder="1" applyAlignment="1" applyProtection="1">
      <alignment horizontal="left" vertical="top"/>
      <protection locked="0"/>
    </xf>
    <xf numFmtId="9" fontId="24" fillId="5" borderId="2" xfId="19" applyNumberFormat="1" applyFont="1" applyFill="1" applyBorder="1" applyAlignment="1">
      <alignment horizontal="center" vertical="center"/>
    </xf>
    <xf numFmtId="0" fontId="25" fillId="5" borderId="2" xfId="0" applyFont="1" applyFill="1" applyBorder="1" applyAlignment="1">
      <alignment horizontal="center" vertical="center"/>
    </xf>
    <xf numFmtId="0" fontId="25" fillId="5" borderId="38" xfId="0" applyFont="1" applyFill="1" applyBorder="1" applyAlignment="1" applyProtection="1">
      <alignment horizontal="center" vertical="center"/>
      <protection locked="0"/>
    </xf>
    <xf numFmtId="0" fontId="24" fillId="5" borderId="15" xfId="0" applyFont="1" applyFill="1" applyBorder="1" applyAlignment="1" applyProtection="1">
      <alignment horizontal="center" vertical="center"/>
      <protection locked="0"/>
    </xf>
    <xf numFmtId="0" fontId="25" fillId="5" borderId="15" xfId="0" applyFont="1" applyFill="1" applyBorder="1" applyAlignment="1" applyProtection="1">
      <alignment horizontal="center" vertical="center"/>
      <protection locked="0"/>
    </xf>
    <xf numFmtId="0" fontId="32" fillId="5" borderId="2" xfId="24" applyFont="1" applyFill="1" applyBorder="1" applyAlignment="1" applyProtection="1">
      <alignment horizontal="center" vertical="center"/>
      <protection locked="0"/>
    </xf>
    <xf numFmtId="0" fontId="25" fillId="5" borderId="13" xfId="0" applyFont="1" applyFill="1" applyBorder="1" applyAlignment="1" applyProtection="1">
      <alignment horizontal="left" vertical="top"/>
      <protection locked="0"/>
    </xf>
    <xf numFmtId="0" fontId="25" fillId="5" borderId="2" xfId="0" applyFont="1" applyFill="1" applyBorder="1" applyAlignment="1">
      <alignment horizontal="left" vertical="top"/>
    </xf>
    <xf numFmtId="9" fontId="24" fillId="5" borderId="2" xfId="22" applyNumberFormat="1" applyFont="1" applyFill="1" applyBorder="1" applyAlignment="1" applyProtection="1">
      <alignment horizontal="center" vertical="center"/>
      <protection locked="0"/>
    </xf>
    <xf numFmtId="171" fontId="25" fillId="5" borderId="2" xfId="22" applyNumberFormat="1" applyFont="1" applyFill="1" applyBorder="1" applyAlignment="1" applyProtection="1">
      <alignment horizontal="center" vertical="center"/>
      <protection locked="0"/>
    </xf>
    <xf numFmtId="15" fontId="24" fillId="0" borderId="2" xfId="0" applyNumberFormat="1" applyFont="1" applyBorder="1" applyAlignment="1" applyProtection="1">
      <alignment horizontal="left" vertical="top"/>
      <protection locked="0"/>
    </xf>
    <xf numFmtId="0" fontId="25" fillId="22" borderId="2" xfId="0" applyFont="1" applyFill="1" applyBorder="1" applyAlignment="1">
      <alignment horizontal="center" vertical="center"/>
    </xf>
    <xf numFmtId="0" fontId="48" fillId="22" borderId="13" xfId="0" applyFont="1" applyFill="1" applyBorder="1" applyAlignment="1">
      <alignment horizontal="center" vertical="center"/>
    </xf>
    <xf numFmtId="0" fontId="61" fillId="22" borderId="13" xfId="0" applyFont="1" applyFill="1" applyBorder="1" applyAlignment="1">
      <alignment horizontal="center" vertical="center"/>
    </xf>
    <xf numFmtId="0" fontId="29" fillId="22" borderId="13" xfId="0" applyFont="1" applyFill="1" applyBorder="1" applyAlignment="1">
      <alignment horizontal="center" vertical="center"/>
    </xf>
    <xf numFmtId="0" fontId="24" fillId="0" borderId="2" xfId="4" applyFont="1" applyBorder="1" applyAlignment="1" applyProtection="1">
      <alignment horizontal="center" vertical="center"/>
      <protection locked="0"/>
    </xf>
    <xf numFmtId="44" fontId="25" fillId="0" borderId="2" xfId="23" applyFont="1" applyFill="1" applyBorder="1" applyAlignment="1">
      <alignment horizontal="center" vertical="center"/>
    </xf>
    <xf numFmtId="0" fontId="25" fillId="0" borderId="2" xfId="0" applyFont="1" applyBorder="1" applyAlignment="1" applyProtection="1">
      <alignment horizontal="center" vertical="top"/>
      <protection locked="0"/>
    </xf>
    <xf numFmtId="0" fontId="24" fillId="5" borderId="2" xfId="4" applyFont="1" applyFill="1" applyBorder="1" applyAlignment="1" applyProtection="1">
      <alignment horizontal="center" vertical="center"/>
      <protection locked="0"/>
    </xf>
    <xf numFmtId="0" fontId="25" fillId="0" borderId="2" xfId="1" applyFont="1" applyBorder="1" applyAlignment="1" applyProtection="1">
      <alignment horizontal="left" vertical="top"/>
      <protection locked="0"/>
    </xf>
    <xf numFmtId="14" fontId="25" fillId="0" borderId="2" xfId="0" applyNumberFormat="1" applyFont="1" applyBorder="1" applyAlignment="1" applyProtection="1">
      <alignment horizontal="left" vertical="top" readingOrder="1"/>
      <protection locked="0"/>
    </xf>
    <xf numFmtId="0" fontId="48" fillId="0" borderId="13" xfId="0" applyFont="1" applyBorder="1" applyAlignment="1">
      <alignment horizontal="center" vertical="center"/>
    </xf>
    <xf numFmtId="0" fontId="25" fillId="22" borderId="2" xfId="1" applyFont="1" applyFill="1" applyBorder="1" applyAlignment="1" applyProtection="1">
      <alignment horizontal="center" vertical="center"/>
      <protection locked="0"/>
    </xf>
    <xf numFmtId="14" fontId="25" fillId="0" borderId="2" xfId="0" applyNumberFormat="1" applyFont="1" applyBorder="1" applyAlignment="1" applyProtection="1">
      <alignment horizontal="center" vertical="center"/>
      <protection locked="0"/>
    </xf>
    <xf numFmtId="44" fontId="25" fillId="0" borderId="2" xfId="23" applyFont="1" applyBorder="1" applyAlignment="1">
      <alignment vertical="center"/>
    </xf>
    <xf numFmtId="9" fontId="29" fillId="0" borderId="13" xfId="0" applyNumberFormat="1" applyFont="1" applyBorder="1" applyAlignment="1">
      <alignment horizontal="center" vertical="center"/>
    </xf>
    <xf numFmtId="10" fontId="29" fillId="0" borderId="13" xfId="0" applyNumberFormat="1" applyFont="1" applyBorder="1" applyAlignment="1">
      <alignment horizontal="center" vertical="center"/>
    </xf>
    <xf numFmtId="0" fontId="25" fillId="0" borderId="2" xfId="3" applyFont="1" applyBorder="1" applyAlignment="1" applyProtection="1">
      <alignment vertical="center"/>
      <protection locked="0"/>
    </xf>
    <xf numFmtId="0" fontId="24" fillId="27" borderId="2" xfId="0" applyFont="1" applyFill="1" applyBorder="1" applyAlignment="1" applyProtection="1">
      <alignment horizontal="left" vertical="center"/>
      <protection locked="0"/>
    </xf>
    <xf numFmtId="44" fontId="25" fillId="0" borderId="2" xfId="23" applyFont="1" applyBorder="1" applyAlignment="1">
      <alignment horizontal="left" vertical="center"/>
    </xf>
    <xf numFmtId="49" fontId="24" fillId="0" borderId="2" xfId="0" applyNumberFormat="1" applyFont="1" applyBorder="1" applyAlignment="1" applyProtection="1">
      <alignment horizontal="center" vertical="center"/>
      <protection locked="0"/>
    </xf>
    <xf numFmtId="49" fontId="29" fillId="0" borderId="13" xfId="0" applyNumberFormat="1" applyFont="1" applyBorder="1" applyAlignment="1">
      <alignment horizontal="center" vertical="center"/>
    </xf>
    <xf numFmtId="10" fontId="29" fillId="22" borderId="13" xfId="0" applyNumberFormat="1" applyFont="1" applyFill="1" applyBorder="1" applyAlignment="1">
      <alignment horizontal="center" vertical="center"/>
    </xf>
    <xf numFmtId="0" fontId="29" fillId="0" borderId="1" xfId="0" applyFont="1" applyBorder="1" applyAlignment="1">
      <alignment horizontal="center" vertical="center"/>
    </xf>
    <xf numFmtId="9" fontId="24" fillId="5" borderId="2" xfId="0" applyNumberFormat="1" applyFont="1" applyFill="1" applyBorder="1" applyAlignment="1" applyProtection="1">
      <alignment horizontal="center"/>
      <protection locked="0"/>
    </xf>
    <xf numFmtId="44" fontId="24" fillId="5" borderId="2" xfId="23" applyFont="1" applyFill="1" applyBorder="1" applyAlignment="1" applyProtection="1">
      <alignment horizontal="center"/>
      <protection locked="0"/>
    </xf>
    <xf numFmtId="1" fontId="24" fillId="5" borderId="2" xfId="0" applyNumberFormat="1" applyFont="1" applyFill="1" applyBorder="1" applyAlignment="1" applyProtection="1">
      <alignment horizontal="center" vertical="center"/>
      <protection locked="0"/>
    </xf>
    <xf numFmtId="0" fontId="24" fillId="5" borderId="13" xfId="0" applyFont="1" applyFill="1" applyBorder="1" applyAlignment="1">
      <alignment horizontal="center" vertical="center"/>
    </xf>
    <xf numFmtId="44" fontId="25" fillId="5" borderId="2" xfId="23" applyFont="1" applyFill="1" applyBorder="1" applyAlignment="1" applyProtection="1">
      <alignment horizontal="center"/>
      <protection locked="0"/>
    </xf>
    <xf numFmtId="44" fontId="25" fillId="5" borderId="2" xfId="23" applyFont="1" applyFill="1" applyBorder="1" applyAlignment="1">
      <alignment horizontal="center"/>
    </xf>
    <xf numFmtId="9" fontId="24" fillId="5" borderId="2" xfId="9" applyFont="1" applyFill="1" applyBorder="1" applyAlignment="1" applyProtection="1">
      <alignment horizontal="center"/>
    </xf>
    <xf numFmtId="9" fontId="24" fillId="5" borderId="2" xfId="9" applyFont="1" applyFill="1" applyBorder="1" applyAlignment="1" applyProtection="1">
      <alignment horizontal="center"/>
      <protection locked="0"/>
    </xf>
    <xf numFmtId="44" fontId="25" fillId="0" borderId="2" xfId="23" applyFont="1" applyFill="1" applyBorder="1" applyAlignment="1" applyProtection="1">
      <alignment horizontal="center"/>
      <protection locked="0"/>
    </xf>
    <xf numFmtId="4" fontId="24" fillId="0" borderId="2" xfId="0" applyNumberFormat="1" applyFont="1" applyBorder="1" applyAlignment="1">
      <alignment horizontal="center" vertical="center"/>
    </xf>
    <xf numFmtId="4" fontId="25" fillId="0" borderId="2" xfId="0" applyNumberFormat="1" applyFont="1" applyBorder="1" applyAlignment="1">
      <alignment horizontal="center" vertical="center"/>
    </xf>
    <xf numFmtId="14" fontId="25" fillId="27" borderId="2" xfId="0" applyNumberFormat="1" applyFont="1" applyFill="1" applyBorder="1" applyAlignment="1" applyProtection="1">
      <alignment horizontal="left" vertical="top"/>
      <protection locked="0"/>
    </xf>
    <xf numFmtId="44" fontId="25" fillId="27" borderId="2" xfId="23" applyFont="1" applyFill="1" applyBorder="1" applyAlignment="1" applyProtection="1">
      <alignment horizontal="center"/>
      <protection locked="0"/>
    </xf>
    <xf numFmtId="0" fontId="25" fillId="27" borderId="2" xfId="0" applyFont="1" applyFill="1" applyBorder="1" applyAlignment="1" applyProtection="1">
      <alignment horizontal="center"/>
      <protection locked="0"/>
    </xf>
    <xf numFmtId="44" fontId="25" fillId="27" borderId="2" xfId="23" applyFont="1" applyFill="1" applyBorder="1" applyAlignment="1">
      <alignment horizontal="center"/>
    </xf>
    <xf numFmtId="9" fontId="24" fillId="27" borderId="2" xfId="9" applyFont="1" applyFill="1" applyBorder="1" applyAlignment="1" applyProtection="1">
      <alignment horizontal="center"/>
    </xf>
    <xf numFmtId="9" fontId="24" fillId="27" borderId="2" xfId="9" applyFont="1" applyFill="1" applyBorder="1" applyAlignment="1" applyProtection="1">
      <alignment horizontal="center"/>
      <protection locked="0"/>
    </xf>
    <xf numFmtId="4" fontId="24" fillId="27" borderId="2" xfId="0" applyNumberFormat="1" applyFont="1" applyFill="1" applyBorder="1" applyAlignment="1">
      <alignment horizontal="center" vertical="center"/>
    </xf>
    <xf numFmtId="4" fontId="25" fillId="27" borderId="2" xfId="0" applyNumberFormat="1" applyFont="1" applyFill="1" applyBorder="1" applyAlignment="1">
      <alignment horizontal="center" vertical="center"/>
    </xf>
    <xf numFmtId="9" fontId="25" fillId="0" borderId="1" xfId="2" applyFont="1" applyFill="1" applyBorder="1" applyAlignment="1" applyProtection="1">
      <alignment horizontal="center" vertical="center"/>
    </xf>
    <xf numFmtId="9" fontId="25" fillId="0" borderId="9" xfId="2" applyFont="1" applyFill="1" applyBorder="1" applyAlignment="1" applyProtection="1">
      <alignment horizontal="center" vertical="center"/>
    </xf>
    <xf numFmtId="49" fontId="58" fillId="0" borderId="13" xfId="0" applyNumberFormat="1" applyFont="1" applyBorder="1" applyAlignment="1">
      <alignment vertical="center"/>
    </xf>
    <xf numFmtId="0" fontId="11" fillId="5" borderId="0" xfId="0" applyFont="1" applyFill="1" applyAlignment="1" applyProtection="1">
      <alignment horizontal="left" vertical="center"/>
      <protection locked="0"/>
    </xf>
    <xf numFmtId="0" fontId="24" fillId="5" borderId="0" xfId="0" applyFont="1" applyFill="1" applyAlignment="1" applyProtection="1">
      <alignment horizontal="left"/>
      <protection locked="0"/>
    </xf>
    <xf numFmtId="0" fontId="26" fillId="5" borderId="0" xfId="0" applyFont="1" applyFill="1" applyAlignment="1" applyProtection="1">
      <alignment horizontal="left"/>
      <protection locked="0"/>
    </xf>
    <xf numFmtId="0" fontId="26" fillId="5" borderId="1" xfId="0" applyFont="1" applyFill="1" applyBorder="1" applyAlignment="1" applyProtection="1">
      <alignment horizontal="left"/>
      <protection locked="0"/>
    </xf>
    <xf numFmtId="9" fontId="25" fillId="5" borderId="2" xfId="9" applyFont="1" applyFill="1" applyBorder="1" applyAlignment="1" applyProtection="1">
      <alignment horizontal="left" vertical="center"/>
    </xf>
    <xf numFmtId="0" fontId="25" fillId="5" borderId="2" xfId="0" applyFont="1" applyFill="1" applyBorder="1" applyAlignment="1" applyProtection="1">
      <alignment horizontal="left" vertical="center"/>
      <protection locked="0"/>
    </xf>
    <xf numFmtId="9" fontId="25" fillId="5" borderId="2" xfId="2" applyFont="1" applyFill="1" applyBorder="1" applyAlignment="1" applyProtection="1">
      <alignment horizontal="left" vertical="center"/>
    </xf>
    <xf numFmtId="0" fontId="62" fillId="0" borderId="34" xfId="0" applyFont="1" applyBorder="1" applyAlignment="1">
      <alignment horizontal="left"/>
    </xf>
    <xf numFmtId="0" fontId="62" fillId="0" borderId="32" xfId="0" applyFont="1" applyBorder="1" applyAlignment="1">
      <alignment horizontal="left"/>
    </xf>
    <xf numFmtId="0" fontId="24" fillId="5" borderId="2" xfId="0" applyFont="1" applyFill="1" applyBorder="1" applyAlignment="1">
      <alignment horizontal="left" vertical="center"/>
    </xf>
    <xf numFmtId="0" fontId="44" fillId="27" borderId="2" xfId="0" applyFont="1" applyFill="1" applyBorder="1" applyAlignment="1">
      <alignment horizontal="left" vertical="center"/>
    </xf>
    <xf numFmtId="9" fontId="25" fillId="27" borderId="2" xfId="2" applyFont="1" applyFill="1" applyBorder="1" applyAlignment="1" applyProtection="1">
      <alignment horizontal="left" vertical="center"/>
    </xf>
    <xf numFmtId="0" fontId="58" fillId="0" borderId="2" xfId="0" applyFont="1" applyBorder="1" applyAlignment="1">
      <alignment horizontal="left" vertical="center"/>
    </xf>
    <xf numFmtId="0" fontId="58" fillId="27" borderId="13" xfId="0" applyFont="1" applyFill="1" applyBorder="1" applyAlignment="1">
      <alignment horizontal="left" vertical="center"/>
    </xf>
    <xf numFmtId="0" fontId="59" fillId="0" borderId="2" xfId="0" applyFont="1" applyBorder="1" applyAlignment="1">
      <alignment horizontal="left" vertical="center"/>
    </xf>
    <xf numFmtId="0" fontId="58" fillId="0" borderId="13" xfId="0" applyFont="1" applyBorder="1" applyAlignment="1">
      <alignment horizontal="left" vertical="center"/>
    </xf>
    <xf numFmtId="0" fontId="54" fillId="0" borderId="0" xfId="0" applyFont="1" applyAlignment="1">
      <alignment horizontal="left"/>
    </xf>
    <xf numFmtId="9" fontId="25" fillId="0" borderId="2" xfId="9" applyFont="1" applyFill="1" applyBorder="1" applyAlignment="1" applyProtection="1">
      <alignment horizontal="left" vertical="center"/>
    </xf>
    <xf numFmtId="0" fontId="48" fillId="0" borderId="13" xfId="0" applyFont="1" applyBorder="1" applyAlignment="1">
      <alignment horizontal="left" vertical="center"/>
    </xf>
    <xf numFmtId="9" fontId="25" fillId="27" borderId="2" xfId="9" applyFont="1" applyFill="1" applyBorder="1" applyAlignment="1" applyProtection="1">
      <alignment horizontal="left" vertical="center"/>
    </xf>
    <xf numFmtId="0" fontId="24" fillId="0" borderId="1" xfId="0" applyFont="1" applyBorder="1" applyAlignment="1" applyProtection="1">
      <alignment horizontal="left" vertical="center"/>
      <protection locked="0"/>
    </xf>
    <xf numFmtId="0" fontId="25" fillId="0" borderId="1" xfId="0" applyFont="1" applyBorder="1" applyAlignment="1" applyProtection="1">
      <alignment horizontal="left"/>
      <protection locked="0"/>
    </xf>
    <xf numFmtId="0" fontId="24" fillId="0" borderId="0" xfId="0" applyFont="1" applyAlignment="1" applyProtection="1">
      <alignment horizontal="left" vertical="center"/>
      <protection locked="0"/>
    </xf>
    <xf numFmtId="0" fontId="24" fillId="8" borderId="0" xfId="0" applyFont="1" applyFill="1" applyAlignment="1" applyProtection="1">
      <alignment horizontal="left" vertical="center"/>
      <protection locked="0"/>
    </xf>
    <xf numFmtId="0" fontId="24" fillId="8" borderId="0" xfId="0" applyFont="1" applyFill="1" applyAlignment="1" applyProtection="1">
      <alignment horizontal="left"/>
      <protection locked="0"/>
    </xf>
    <xf numFmtId="9" fontId="24" fillId="27" borderId="0" xfId="0" applyNumberFormat="1" applyFont="1" applyFill="1" applyAlignment="1" applyProtection="1">
      <alignment horizontal="center"/>
      <protection locked="0"/>
    </xf>
    <xf numFmtId="9" fontId="24" fillId="27" borderId="0" xfId="2" applyFont="1" applyFill="1" applyAlignment="1" applyProtection="1">
      <alignment horizontal="center"/>
      <protection locked="0"/>
    </xf>
    <xf numFmtId="0" fontId="31" fillId="20" borderId="2" xfId="0" applyFont="1" applyFill="1" applyBorder="1" applyAlignment="1">
      <alignment horizontal="left" vertical="center"/>
    </xf>
    <xf numFmtId="9" fontId="31" fillId="20" borderId="2" xfId="0" applyNumberFormat="1" applyFont="1" applyFill="1" applyBorder="1" applyAlignment="1">
      <alignment horizontal="left" vertical="center"/>
    </xf>
    <xf numFmtId="0" fontId="24" fillId="0" borderId="0" xfId="0" applyFont="1" applyAlignment="1">
      <alignment wrapText="1"/>
    </xf>
    <xf numFmtId="0" fontId="14" fillId="0" borderId="0" xfId="0" applyFont="1" applyAlignment="1">
      <alignment wrapText="1"/>
    </xf>
    <xf numFmtId="9" fontId="14" fillId="0" borderId="0" xfId="0" applyNumberFormat="1" applyFont="1"/>
    <xf numFmtId="44" fontId="58" fillId="0" borderId="2" xfId="23" applyFont="1" applyBorder="1" applyAlignment="1">
      <alignment vertical="center"/>
    </xf>
    <xf numFmtId="44" fontId="48" fillId="0" borderId="2" xfId="23" applyFont="1" applyBorder="1" applyAlignment="1">
      <alignment horizontal="center" vertical="center"/>
    </xf>
    <xf numFmtId="9" fontId="24" fillId="0" borderId="12" xfId="2" applyFont="1" applyFill="1" applyBorder="1" applyAlignment="1" applyProtection="1">
      <alignment horizontal="center" vertical="center"/>
    </xf>
    <xf numFmtId="9" fontId="24" fillId="0" borderId="2" xfId="2" applyFont="1" applyBorder="1" applyAlignment="1" applyProtection="1">
      <alignment horizontal="center" vertical="center"/>
      <protection locked="0"/>
    </xf>
    <xf numFmtId="9" fontId="24" fillId="0" borderId="26" xfId="2" applyFont="1" applyBorder="1" applyAlignment="1">
      <alignment horizontal="center" vertical="top"/>
    </xf>
    <xf numFmtId="9" fontId="24" fillId="0" borderId="26" xfId="2" applyFont="1" applyBorder="1" applyAlignment="1">
      <alignment horizontal="center" vertical="center"/>
    </xf>
    <xf numFmtId="9" fontId="24" fillId="0" borderId="31" xfId="2" applyFont="1" applyBorder="1" applyAlignment="1">
      <alignment horizontal="center" vertical="center"/>
    </xf>
    <xf numFmtId="9" fontId="25" fillId="0" borderId="0" xfId="2" applyFont="1" applyAlignment="1">
      <alignment horizontal="center" vertical="center"/>
    </xf>
    <xf numFmtId="9" fontId="25" fillId="0" borderId="2" xfId="2" applyFont="1" applyBorder="1" applyAlignment="1">
      <alignment horizontal="center" vertical="center"/>
    </xf>
    <xf numFmtId="9" fontId="48" fillId="0" borderId="13" xfId="2" applyFont="1" applyBorder="1" applyAlignment="1">
      <alignment horizontal="center" vertical="center"/>
    </xf>
    <xf numFmtId="9" fontId="25" fillId="0" borderId="2" xfId="2" applyFont="1" applyBorder="1" applyAlignment="1" applyProtection="1">
      <alignment horizontal="center" vertical="center"/>
      <protection locked="0"/>
    </xf>
    <xf numFmtId="9" fontId="25" fillId="0" borderId="2" xfId="2" applyFont="1" applyFill="1" applyBorder="1" applyAlignment="1" applyProtection="1">
      <alignment horizontal="center"/>
    </xf>
    <xf numFmtId="9" fontId="25" fillId="0" borderId="1" xfId="2" applyFont="1" applyBorder="1" applyAlignment="1" applyProtection="1">
      <alignment horizontal="center"/>
      <protection locked="0"/>
    </xf>
    <xf numFmtId="44" fontId="23" fillId="0" borderId="2" xfId="23" applyFont="1" applyFill="1" applyBorder="1" applyAlignment="1" applyProtection="1">
      <alignment horizontal="center"/>
      <protection locked="0"/>
    </xf>
    <xf numFmtId="9" fontId="11" fillId="0" borderId="2" xfId="2" applyFont="1" applyFill="1" applyBorder="1" applyAlignment="1" applyProtection="1">
      <alignment horizontal="center"/>
    </xf>
    <xf numFmtId="0" fontId="11" fillId="0" borderId="2" xfId="0" applyFont="1" applyBorder="1" applyAlignment="1" applyProtection="1">
      <alignment horizontal="center" vertical="center"/>
      <protection locked="0"/>
    </xf>
    <xf numFmtId="9" fontId="62" fillId="0" borderId="34" xfId="2" applyFont="1" applyBorder="1" applyAlignment="1">
      <alignment horizontal="center"/>
    </xf>
    <xf numFmtId="9" fontId="62" fillId="0" borderId="32" xfId="2" applyFont="1" applyBorder="1" applyAlignment="1">
      <alignment horizontal="center"/>
    </xf>
    <xf numFmtId="9" fontId="58" fillId="0" borderId="13" xfId="2" applyFont="1" applyBorder="1" applyAlignment="1">
      <alignment horizontal="center" vertical="center"/>
    </xf>
    <xf numFmtId="9" fontId="14" fillId="0" borderId="1" xfId="2" applyFont="1" applyFill="1" applyBorder="1" applyAlignment="1" applyProtection="1">
      <alignment vertical="center"/>
    </xf>
    <xf numFmtId="44" fontId="42" fillId="0" borderId="2" xfId="23" applyFont="1" applyBorder="1" applyAlignment="1"/>
    <xf numFmtId="0" fontId="24" fillId="20" borderId="2" xfId="8" applyFont="1" applyFill="1" applyBorder="1" applyAlignment="1" applyProtection="1">
      <alignment horizontal="left" vertical="center"/>
      <protection locked="0"/>
    </xf>
    <xf numFmtId="0" fontId="25" fillId="27" borderId="2" xfId="8" applyFont="1" applyFill="1" applyBorder="1" applyAlignment="1" applyProtection="1">
      <alignment horizontal="left" vertical="center" wrapText="1"/>
      <protection locked="0"/>
    </xf>
    <xf numFmtId="0" fontId="24" fillId="5" borderId="12" xfId="8" applyFont="1" applyFill="1" applyBorder="1" applyAlignment="1" applyProtection="1">
      <alignment horizontal="left" vertical="center"/>
      <protection locked="0"/>
    </xf>
    <xf numFmtId="0" fontId="6" fillId="4" borderId="8" xfId="1" applyFont="1" applyFill="1" applyBorder="1" applyAlignment="1">
      <alignment horizontal="center" vertical="center" wrapText="1"/>
    </xf>
    <xf numFmtId="0" fontId="6" fillId="4" borderId="5"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8" fillId="5" borderId="2" xfId="1" applyFont="1" applyFill="1" applyBorder="1" applyAlignment="1">
      <alignment horizontal="center" vertical="center" wrapText="1"/>
    </xf>
    <xf numFmtId="0" fontId="10" fillId="5" borderId="2" xfId="1" applyFont="1" applyFill="1" applyBorder="1" applyAlignment="1">
      <alignment horizontal="left" vertical="center" wrapText="1"/>
    </xf>
    <xf numFmtId="0" fontId="6" fillId="19" borderId="3" xfId="1" applyFont="1" applyFill="1" applyBorder="1" applyAlignment="1">
      <alignment horizontal="center" vertical="center" wrapText="1"/>
    </xf>
    <xf numFmtId="0" fontId="6" fillId="19" borderId="5" xfId="1" applyFont="1" applyFill="1" applyBorder="1" applyAlignment="1">
      <alignment horizontal="center" vertical="center" wrapText="1"/>
    </xf>
    <xf numFmtId="0" fontId="6" fillId="4" borderId="19" xfId="1" applyFont="1" applyFill="1" applyBorder="1" applyAlignment="1">
      <alignment horizontal="center" vertical="center" wrapText="1"/>
    </xf>
    <xf numFmtId="0" fontId="6" fillId="4" borderId="1" xfId="1" applyFont="1" applyFill="1" applyAlignment="1">
      <alignment horizontal="center" vertical="center" wrapText="1"/>
    </xf>
    <xf numFmtId="0" fontId="6" fillId="4" borderId="2" xfId="1" applyFont="1" applyFill="1" applyBorder="1" applyAlignment="1">
      <alignment horizontal="center" vertical="center" wrapText="1"/>
    </xf>
    <xf numFmtId="0" fontId="6" fillId="9" borderId="2" xfId="1" applyFont="1" applyFill="1" applyBorder="1" applyAlignment="1">
      <alignment horizontal="center" vertical="center" wrapText="1"/>
    </xf>
    <xf numFmtId="0" fontId="6" fillId="8" borderId="12" xfId="1" applyFont="1" applyFill="1" applyBorder="1" applyAlignment="1">
      <alignment horizontal="center" vertical="center" wrapText="1"/>
    </xf>
    <xf numFmtId="0" fontId="6" fillId="8" borderId="10" xfId="1" applyFont="1" applyFill="1" applyBorder="1" applyAlignment="1">
      <alignment horizontal="center" vertical="center" wrapText="1"/>
    </xf>
    <xf numFmtId="0" fontId="6" fillId="8" borderId="9" xfId="1" applyFont="1" applyFill="1" applyBorder="1" applyAlignment="1">
      <alignment horizontal="center" vertical="center" wrapText="1"/>
    </xf>
    <xf numFmtId="0" fontId="27" fillId="3" borderId="12" xfId="0" applyFont="1" applyFill="1" applyBorder="1" applyAlignment="1" applyProtection="1">
      <alignment horizontal="center" vertical="center" wrapText="1"/>
      <protection locked="0"/>
    </xf>
    <xf numFmtId="0" fontId="27" fillId="3" borderId="9" xfId="0" applyFont="1" applyFill="1" applyBorder="1" applyAlignment="1" applyProtection="1">
      <alignment horizontal="center" vertical="center" wrapText="1"/>
      <protection locked="0"/>
    </xf>
    <xf numFmtId="0" fontId="23" fillId="9" borderId="2"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3" fillId="9" borderId="12" xfId="0" applyFont="1" applyFill="1" applyBorder="1" applyAlignment="1" applyProtection="1">
      <alignment horizontal="center" vertical="center" wrapText="1"/>
      <protection locked="0"/>
    </xf>
    <xf numFmtId="0" fontId="23" fillId="9" borderId="9" xfId="0" applyFont="1" applyFill="1" applyBorder="1" applyAlignment="1" applyProtection="1">
      <alignment horizontal="center" vertical="center" wrapText="1"/>
      <protection locked="0"/>
    </xf>
    <xf numFmtId="0" fontId="23" fillId="10" borderId="12"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3" fillId="8" borderId="12" xfId="0" applyFont="1" applyFill="1" applyBorder="1" applyAlignment="1" applyProtection="1">
      <alignment horizontal="center" vertical="center" wrapText="1"/>
      <protection locked="0"/>
    </xf>
    <xf numFmtId="0" fontId="23" fillId="8" borderId="9" xfId="0" applyFont="1" applyFill="1" applyBorder="1" applyAlignment="1" applyProtection="1">
      <alignment horizontal="center" vertical="center" wrapText="1"/>
      <protection locked="0"/>
    </xf>
    <xf numFmtId="0" fontId="23" fillId="9" borderId="14" xfId="0" applyFont="1" applyFill="1" applyBorder="1" applyAlignment="1" applyProtection="1">
      <alignment horizontal="center" wrapText="1"/>
      <protection locked="0"/>
    </xf>
    <xf numFmtId="0" fontId="23" fillId="9" borderId="13" xfId="0" applyFont="1" applyFill="1" applyBorder="1" applyAlignment="1" applyProtection="1">
      <alignment horizontal="center" wrapText="1"/>
      <protection locked="0"/>
    </xf>
    <xf numFmtId="0" fontId="23" fillId="8" borderId="12" xfId="1" applyFont="1" applyFill="1" applyBorder="1" applyAlignment="1" applyProtection="1">
      <alignment horizontal="center" vertical="center" wrapText="1"/>
      <protection locked="0"/>
    </xf>
    <xf numFmtId="0" fontId="23" fillId="8" borderId="9" xfId="1" applyFont="1" applyFill="1" applyBorder="1" applyAlignment="1" applyProtection="1">
      <alignment horizontal="center" vertical="center" wrapText="1"/>
      <protection locked="0"/>
    </xf>
    <xf numFmtId="9" fontId="23" fillId="10" borderId="12" xfId="2" applyFont="1" applyFill="1" applyBorder="1" applyAlignment="1" applyProtection="1">
      <alignment horizontal="center" vertical="center" wrapText="1"/>
    </xf>
    <xf numFmtId="9" fontId="23" fillId="10" borderId="9" xfId="2" applyFont="1" applyFill="1" applyBorder="1" applyAlignment="1" applyProtection="1">
      <alignment horizontal="center" vertical="center" wrapText="1"/>
    </xf>
    <xf numFmtId="44" fontId="23" fillId="8" borderId="12" xfId="23" applyFont="1" applyFill="1" applyBorder="1" applyAlignment="1" applyProtection="1">
      <alignment horizontal="center" vertical="center" wrapText="1"/>
      <protection locked="0"/>
    </xf>
    <xf numFmtId="44" fontId="23" fillId="8" borderId="9" xfId="23" applyFont="1" applyFill="1" applyBorder="1" applyAlignment="1" applyProtection="1">
      <alignment horizontal="center" vertical="center" wrapText="1"/>
      <protection locked="0"/>
    </xf>
    <xf numFmtId="0" fontId="23" fillId="8" borderId="2" xfId="0" applyFont="1" applyFill="1" applyBorder="1" applyAlignment="1" applyProtection="1">
      <alignment horizontal="center" vertical="center"/>
      <protection locked="0"/>
    </xf>
    <xf numFmtId="0" fontId="23" fillId="8" borderId="2" xfId="1" applyFont="1" applyFill="1" applyBorder="1" applyAlignment="1" applyProtection="1">
      <alignment horizontal="center" vertical="center" wrapText="1"/>
      <protection locked="0"/>
    </xf>
    <xf numFmtId="9" fontId="23" fillId="10" borderId="51" xfId="2" applyFont="1" applyFill="1" applyBorder="1" applyAlignment="1" applyProtection="1">
      <alignment horizontal="center" vertical="center" wrapText="1"/>
    </xf>
    <xf numFmtId="0" fontId="11" fillId="3" borderId="18" xfId="0" applyFont="1" applyFill="1" applyBorder="1" applyAlignment="1" applyProtection="1">
      <alignment horizontal="center" vertical="center"/>
      <protection locked="0"/>
    </xf>
    <xf numFmtId="0" fontId="11" fillId="3" borderId="19" xfId="0" applyFont="1" applyFill="1" applyBorder="1" applyAlignment="1" applyProtection="1">
      <alignment horizontal="center" vertical="center"/>
      <protection locked="0"/>
    </xf>
    <xf numFmtId="0" fontId="11" fillId="3" borderId="17" xfId="0" applyFont="1" applyFill="1" applyBorder="1" applyAlignment="1" applyProtection="1">
      <alignment horizontal="center" vertical="center"/>
      <protection locked="0"/>
    </xf>
    <xf numFmtId="0" fontId="11" fillId="3" borderId="16" xfId="0" applyFont="1" applyFill="1" applyBorder="1" applyAlignment="1" applyProtection="1">
      <alignment horizontal="center" vertical="center"/>
      <protection locked="0"/>
    </xf>
    <xf numFmtId="0" fontId="11" fillId="3" borderId="9" xfId="0" applyFont="1" applyFill="1" applyBorder="1" applyAlignment="1" applyProtection="1">
      <alignment horizontal="center" vertical="center"/>
      <protection locked="0"/>
    </xf>
    <xf numFmtId="0" fontId="25" fillId="4" borderId="9" xfId="0" applyFont="1" applyFill="1" applyBorder="1" applyAlignment="1" applyProtection="1">
      <alignment horizontal="center"/>
      <protection locked="0"/>
    </xf>
    <xf numFmtId="0" fontId="11" fillId="3" borderId="14" xfId="0" applyFont="1" applyFill="1" applyBorder="1" applyAlignment="1" applyProtection="1">
      <alignment horizontal="center" vertical="center"/>
      <protection locked="0"/>
    </xf>
    <xf numFmtId="0" fontId="11" fillId="3" borderId="15" xfId="0" applyFont="1" applyFill="1" applyBorder="1" applyAlignment="1" applyProtection="1">
      <alignment horizontal="center" vertical="center"/>
      <protection locked="0"/>
    </xf>
    <xf numFmtId="0" fontId="11" fillId="3" borderId="13" xfId="0" applyFont="1" applyFill="1" applyBorder="1" applyAlignment="1" applyProtection="1">
      <alignment horizontal="center" vertical="center"/>
      <protection locked="0"/>
    </xf>
    <xf numFmtId="0" fontId="11" fillId="6" borderId="2" xfId="0" applyFont="1" applyFill="1" applyBorder="1" applyAlignment="1" applyProtection="1">
      <alignment horizontal="center" vertical="center" textRotation="90"/>
      <protection locked="0"/>
    </xf>
    <xf numFmtId="0" fontId="11" fillId="6" borderId="2" xfId="0" applyFont="1" applyFill="1" applyBorder="1" applyAlignment="1" applyProtection="1">
      <alignment horizontal="center" vertical="center"/>
      <protection locked="0"/>
    </xf>
    <xf numFmtId="0" fontId="24" fillId="6" borderId="14" xfId="21" applyFont="1" applyFill="1" applyBorder="1" applyAlignment="1" applyProtection="1">
      <alignment horizontal="center" vertical="center"/>
      <protection locked="0"/>
    </xf>
    <xf numFmtId="0" fontId="24" fillId="6" borderId="15" xfId="21" applyFont="1" applyFill="1" applyBorder="1" applyAlignment="1" applyProtection="1">
      <alignment horizontal="center" vertical="center"/>
      <protection locked="0"/>
    </xf>
    <xf numFmtId="0" fontId="24" fillId="6" borderId="13" xfId="21" applyFont="1" applyFill="1" applyBorder="1" applyAlignment="1" applyProtection="1">
      <alignment horizontal="center" vertical="center"/>
      <protection locked="0"/>
    </xf>
    <xf numFmtId="14" fontId="24" fillId="6" borderId="14" xfId="21" applyNumberFormat="1" applyFont="1" applyFill="1" applyBorder="1" applyAlignment="1" applyProtection="1">
      <alignment horizontal="center" vertical="center"/>
      <protection locked="0"/>
    </xf>
    <xf numFmtId="0" fontId="24" fillId="18" borderId="14" xfId="21" applyFont="1" applyFill="1" applyBorder="1" applyAlignment="1" applyProtection="1">
      <alignment horizontal="center" vertical="center"/>
      <protection locked="0"/>
    </xf>
    <xf numFmtId="0" fontId="24" fillId="18" borderId="15" xfId="21" applyFont="1" applyFill="1" applyBorder="1" applyAlignment="1" applyProtection="1">
      <alignment horizontal="center" vertical="center"/>
      <protection locked="0"/>
    </xf>
    <xf numFmtId="0" fontId="24" fillId="18" borderId="13" xfId="21" applyFont="1" applyFill="1" applyBorder="1" applyAlignment="1" applyProtection="1">
      <alignment horizontal="center" vertical="center"/>
      <protection locked="0"/>
    </xf>
    <xf numFmtId="0" fontId="23" fillId="9" borderId="14" xfId="0" applyFont="1" applyFill="1" applyBorder="1" applyAlignment="1" applyProtection="1">
      <alignment horizontal="center" vertical="center"/>
      <protection locked="0"/>
    </xf>
    <xf numFmtId="0" fontId="23" fillId="9" borderId="15" xfId="0" applyFont="1" applyFill="1" applyBorder="1" applyAlignment="1" applyProtection="1">
      <alignment horizontal="center" vertical="center"/>
      <protection locked="0"/>
    </xf>
    <xf numFmtId="0" fontId="23" fillId="9" borderId="13" xfId="0" applyFont="1" applyFill="1" applyBorder="1" applyAlignment="1" applyProtection="1">
      <alignment horizontal="center" vertical="center"/>
      <protection locked="0"/>
    </xf>
    <xf numFmtId="0" fontId="23" fillId="7" borderId="2" xfId="0" applyFont="1" applyFill="1" applyBorder="1" applyAlignment="1" applyProtection="1">
      <alignment horizontal="center" vertical="center" wrapText="1"/>
      <protection locked="0"/>
    </xf>
    <xf numFmtId="0" fontId="23" fillId="3" borderId="2" xfId="0" applyFont="1" applyFill="1" applyBorder="1" applyAlignment="1" applyProtection="1">
      <alignment horizontal="center" vertical="center" wrapText="1"/>
      <protection locked="0"/>
    </xf>
    <xf numFmtId="0" fontId="23" fillId="7" borderId="2" xfId="0" applyFont="1" applyFill="1" applyBorder="1" applyAlignment="1" applyProtection="1">
      <alignment horizontal="center" vertical="center"/>
      <protection locked="0"/>
    </xf>
    <xf numFmtId="0" fontId="23" fillId="4" borderId="2" xfId="1" applyFont="1" applyFill="1" applyBorder="1" applyAlignment="1" applyProtection="1">
      <alignment horizontal="center" vertical="center"/>
      <protection locked="0"/>
    </xf>
    <xf numFmtId="0" fontId="23" fillId="4" borderId="2" xfId="0" applyFont="1" applyFill="1" applyBorder="1" applyAlignment="1" applyProtection="1">
      <alignment horizontal="center" vertical="center"/>
      <protection locked="0"/>
    </xf>
    <xf numFmtId="0" fontId="23" fillId="21" borderId="12" xfId="0" applyFont="1" applyFill="1" applyBorder="1" applyAlignment="1" applyProtection="1">
      <alignment horizontal="center" vertical="center" wrapText="1"/>
      <protection locked="0"/>
    </xf>
    <xf numFmtId="0" fontId="23" fillId="21" borderId="9" xfId="0"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protection locked="0"/>
    </xf>
    <xf numFmtId="0" fontId="23" fillId="4" borderId="2" xfId="1" applyFont="1" applyFill="1" applyBorder="1" applyAlignment="1" applyProtection="1">
      <alignment horizontal="center" vertical="center" wrapText="1"/>
      <protection locked="0"/>
    </xf>
    <xf numFmtId="0" fontId="29" fillId="0" borderId="31" xfId="0" applyFont="1" applyBorder="1" applyAlignment="1" applyProtection="1">
      <alignment vertical="center"/>
      <protection locked="0"/>
    </xf>
    <xf numFmtId="0" fontId="29" fillId="0" borderId="30" xfId="0" applyFont="1" applyBorder="1" applyAlignment="1" applyProtection="1">
      <alignment vertical="center"/>
      <protection locked="0"/>
    </xf>
    <xf numFmtId="0" fontId="25" fillId="23" borderId="2" xfId="0" applyFont="1" applyFill="1" applyBorder="1" applyAlignment="1">
      <alignment horizontal="center" vertical="center"/>
    </xf>
    <xf numFmtId="14" fontId="25" fillId="23" borderId="2" xfId="0" applyNumberFormat="1" applyFont="1" applyFill="1" applyBorder="1" applyAlignment="1">
      <alignment horizontal="center" vertical="center"/>
    </xf>
    <xf numFmtId="0" fontId="29" fillId="23" borderId="2" xfId="0" applyFont="1" applyFill="1" applyBorder="1" applyAlignment="1">
      <alignment horizontal="center" vertical="center"/>
    </xf>
    <xf numFmtId="0" fontId="29" fillId="5" borderId="12" xfId="0" applyFont="1" applyFill="1" applyBorder="1" applyAlignment="1">
      <alignment horizontal="center"/>
    </xf>
    <xf numFmtId="0" fontId="29" fillId="5" borderId="9" xfId="0" applyFont="1" applyFill="1" applyBorder="1" applyAlignment="1">
      <alignment horizontal="center"/>
    </xf>
    <xf numFmtId="0" fontId="29" fillId="23" borderId="2" xfId="0" applyFont="1" applyFill="1" applyBorder="1" applyAlignment="1">
      <alignment horizontal="center" vertical="top"/>
    </xf>
    <xf numFmtId="0" fontId="29" fillId="23" borderId="2" xfId="0" applyFont="1" applyFill="1" applyBorder="1" applyAlignment="1">
      <alignment horizontal="left" vertical="center"/>
    </xf>
    <xf numFmtId="0" fontId="25" fillId="4" borderId="9" xfId="0" applyFont="1" applyFill="1" applyBorder="1" applyProtection="1">
      <protection locked="0"/>
    </xf>
    <xf numFmtId="0" fontId="23" fillId="8" borderId="12" xfId="1" applyFont="1" applyFill="1" applyBorder="1" applyAlignment="1" applyProtection="1">
      <alignment horizontal="center" vertical="center"/>
      <protection locked="0"/>
    </xf>
    <xf numFmtId="0" fontId="23" fillId="8" borderId="9" xfId="1" applyFont="1" applyFill="1" applyBorder="1" applyAlignment="1" applyProtection="1">
      <alignment horizontal="center" vertical="center"/>
      <protection locked="0"/>
    </xf>
    <xf numFmtId="44" fontId="23" fillId="8" borderId="12" xfId="23" applyFont="1" applyFill="1" applyBorder="1" applyAlignment="1" applyProtection="1">
      <alignment horizontal="center" vertical="center"/>
      <protection locked="0"/>
    </xf>
    <xf numFmtId="44" fontId="23" fillId="8" borderId="9" xfId="23" applyFont="1" applyFill="1" applyBorder="1" applyAlignment="1" applyProtection="1">
      <alignment horizontal="center" vertical="center"/>
      <protection locked="0"/>
    </xf>
    <xf numFmtId="0" fontId="23" fillId="10" borderId="12" xfId="0" applyFont="1" applyFill="1" applyBorder="1" applyAlignment="1">
      <alignment horizontal="center" vertical="center"/>
    </xf>
    <xf numFmtId="0" fontId="23" fillId="10" borderId="9" xfId="0" applyFont="1" applyFill="1" applyBorder="1" applyAlignment="1">
      <alignment horizontal="center" vertical="center"/>
    </xf>
    <xf numFmtId="0" fontId="23" fillId="8" borderId="12" xfId="0" applyFont="1" applyFill="1" applyBorder="1" applyAlignment="1" applyProtection="1">
      <alignment horizontal="center" vertical="center"/>
      <protection locked="0"/>
    </xf>
    <xf numFmtId="0" fontId="23" fillId="8" borderId="9" xfId="0" applyFont="1" applyFill="1" applyBorder="1" applyAlignment="1" applyProtection="1">
      <alignment horizontal="center" vertical="center"/>
      <protection locked="0"/>
    </xf>
    <xf numFmtId="9" fontId="23" fillId="10" borderId="12" xfId="2" applyFont="1" applyFill="1" applyBorder="1" applyAlignment="1" applyProtection="1">
      <alignment horizontal="center" vertical="center"/>
    </xf>
    <xf numFmtId="9" fontId="23" fillId="10" borderId="9" xfId="2" applyFont="1" applyFill="1" applyBorder="1" applyAlignment="1" applyProtection="1">
      <alignment horizontal="center" vertical="center"/>
    </xf>
    <xf numFmtId="0" fontId="23" fillId="3" borderId="2" xfId="0" applyFont="1" applyFill="1" applyBorder="1" applyAlignment="1" applyProtection="1">
      <alignment horizontal="center" vertical="center"/>
      <protection locked="0"/>
    </xf>
    <xf numFmtId="0" fontId="27" fillId="3" borderId="12" xfId="0" applyFont="1" applyFill="1" applyBorder="1" applyAlignment="1" applyProtection="1">
      <alignment horizontal="center" vertical="center"/>
      <protection locked="0"/>
    </xf>
    <xf numFmtId="0" fontId="27" fillId="3" borderId="9" xfId="0" applyFont="1" applyFill="1" applyBorder="1" applyAlignment="1" applyProtection="1">
      <alignment horizontal="center" vertical="center"/>
      <protection locked="0"/>
    </xf>
    <xf numFmtId="0" fontId="23" fillId="9" borderId="12" xfId="0" applyFont="1" applyFill="1" applyBorder="1" applyAlignment="1" applyProtection="1">
      <alignment horizontal="center" vertical="center"/>
      <protection locked="0"/>
    </xf>
    <xf numFmtId="0" fontId="23" fillId="9" borderId="9" xfId="0" applyFont="1" applyFill="1" applyBorder="1" applyAlignment="1" applyProtection="1">
      <alignment horizontal="center" vertical="center"/>
      <protection locked="0"/>
    </xf>
    <xf numFmtId="0" fontId="23" fillId="8" borderId="51" xfId="1" applyFont="1" applyFill="1" applyBorder="1" applyAlignment="1" applyProtection="1">
      <alignment horizontal="center" vertical="center"/>
      <protection locked="0"/>
    </xf>
    <xf numFmtId="0" fontId="23" fillId="8" borderId="12" xfId="1" applyFont="1" applyFill="1" applyBorder="1" applyAlignment="1" applyProtection="1">
      <alignment horizontal="left" vertical="top"/>
      <protection locked="0"/>
    </xf>
    <xf numFmtId="0" fontId="23" fillId="8" borderId="9" xfId="1" applyFont="1" applyFill="1" applyBorder="1" applyAlignment="1" applyProtection="1">
      <alignment horizontal="left" vertical="top"/>
      <protection locked="0"/>
    </xf>
    <xf numFmtId="0" fontId="23" fillId="8" borderId="12" xfId="0" applyFont="1" applyFill="1" applyBorder="1" applyAlignment="1" applyProtection="1">
      <alignment vertical="top"/>
      <protection locked="0"/>
    </xf>
    <xf numFmtId="0" fontId="23" fillId="8" borderId="9" xfId="0" applyFont="1" applyFill="1" applyBorder="1" applyAlignment="1" applyProtection="1">
      <alignment vertical="top"/>
      <protection locked="0"/>
    </xf>
    <xf numFmtId="44" fontId="23" fillId="8" borderId="51" xfId="23" applyFont="1" applyFill="1" applyBorder="1" applyAlignment="1" applyProtection="1">
      <alignment horizontal="center" vertical="center"/>
      <protection locked="0"/>
    </xf>
    <xf numFmtId="9" fontId="23" fillId="10" borderId="51" xfId="2" applyFont="1" applyFill="1" applyBorder="1" applyAlignment="1" applyProtection="1">
      <alignment horizontal="center" vertical="center"/>
    </xf>
    <xf numFmtId="0" fontId="23" fillId="8" borderId="51" xfId="0" applyFont="1" applyFill="1" applyBorder="1" applyAlignment="1" applyProtection="1">
      <alignment horizontal="center" vertical="center"/>
      <protection locked="0"/>
    </xf>
    <xf numFmtId="0" fontId="23" fillId="8" borderId="2" xfId="1" applyFont="1" applyFill="1" applyBorder="1" applyAlignment="1" applyProtection="1">
      <alignment horizontal="center" vertical="center"/>
      <protection locked="0"/>
    </xf>
    <xf numFmtId="0" fontId="23" fillId="2" borderId="2" xfId="0" applyFont="1" applyFill="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24" fillId="6" borderId="14" xfId="4" applyFont="1" applyFill="1" applyBorder="1" applyAlignment="1" applyProtection="1">
      <alignment horizontal="left" vertical="center"/>
      <protection locked="0"/>
    </xf>
    <xf numFmtId="0" fontId="24" fillId="6" borderId="15" xfId="4" applyFont="1" applyFill="1" applyBorder="1" applyAlignment="1" applyProtection="1">
      <alignment horizontal="left" vertical="center"/>
      <protection locked="0"/>
    </xf>
    <xf numFmtId="0" fontId="24" fillId="6" borderId="13" xfId="4" applyFont="1" applyFill="1" applyBorder="1" applyAlignment="1" applyProtection="1">
      <alignment horizontal="left" vertical="center"/>
      <protection locked="0"/>
    </xf>
    <xf numFmtId="0" fontId="24" fillId="18" borderId="14" xfId="4" applyFont="1" applyFill="1" applyBorder="1" applyAlignment="1" applyProtection="1">
      <alignment horizontal="left" vertical="center"/>
      <protection locked="0"/>
    </xf>
    <xf numFmtId="0" fontId="24" fillId="18" borderId="15" xfId="4" applyFont="1" applyFill="1" applyBorder="1" applyAlignment="1" applyProtection="1">
      <alignment horizontal="left" vertical="center"/>
      <protection locked="0"/>
    </xf>
    <xf numFmtId="0" fontId="24" fillId="18" borderId="13" xfId="4" applyFont="1" applyFill="1" applyBorder="1" applyAlignment="1" applyProtection="1">
      <alignment horizontal="left" vertical="center"/>
      <protection locked="0"/>
    </xf>
    <xf numFmtId="14" fontId="24" fillId="6" borderId="14" xfId="4" applyNumberFormat="1" applyFont="1" applyFill="1" applyBorder="1" applyAlignment="1" applyProtection="1">
      <alignment horizontal="left" vertical="center"/>
      <protection locked="0"/>
    </xf>
    <xf numFmtId="0" fontId="14" fillId="0" borderId="2" xfId="0" applyFont="1" applyBorder="1" applyAlignment="1" applyProtection="1">
      <alignment horizontal="left" vertical="center"/>
      <protection locked="0"/>
    </xf>
    <xf numFmtId="14" fontId="14" fillId="0" borderId="2" xfId="0" applyNumberFormat="1" applyFont="1" applyBorder="1" applyAlignment="1" applyProtection="1">
      <alignment horizontal="center" vertical="center"/>
      <protection locked="0"/>
    </xf>
    <xf numFmtId="0" fontId="23" fillId="21" borderId="12" xfId="0" applyFont="1" applyFill="1" applyBorder="1" applyAlignment="1" applyProtection="1">
      <alignment horizontal="center" vertical="center"/>
      <protection locked="0"/>
    </xf>
    <xf numFmtId="0" fontId="23" fillId="21" borderId="9" xfId="0" applyFont="1" applyFill="1" applyBorder="1" applyAlignment="1" applyProtection="1">
      <alignment horizontal="center" vertical="center"/>
      <protection locked="0"/>
    </xf>
    <xf numFmtId="0" fontId="16" fillId="8" borderId="2"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10" borderId="2" xfId="0" applyFont="1" applyFill="1" applyBorder="1" applyAlignment="1">
      <alignment horizontal="center" vertical="center"/>
    </xf>
    <xf numFmtId="0" fontId="16" fillId="11" borderId="2" xfId="0" applyFont="1" applyFill="1" applyBorder="1" applyAlignment="1">
      <alignment horizontal="center" vertical="center"/>
    </xf>
    <xf numFmtId="0" fontId="0" fillId="5" borderId="2" xfId="0" applyFill="1" applyBorder="1" applyAlignment="1">
      <alignment horizontal="left" vertical="center"/>
    </xf>
    <xf numFmtId="0" fontId="11" fillId="6" borderId="2" xfId="19" applyFont="1" applyFill="1" applyBorder="1" applyAlignment="1" applyProtection="1">
      <alignment horizontal="center" vertical="center" textRotation="90" wrapText="1"/>
      <protection locked="0"/>
    </xf>
    <xf numFmtId="0" fontId="11" fillId="6" borderId="2" xfId="19" applyFont="1" applyFill="1" applyBorder="1" applyAlignment="1" applyProtection="1">
      <alignment horizontal="center" vertical="center"/>
      <protection locked="0"/>
    </xf>
    <xf numFmtId="0" fontId="24" fillId="6" borderId="14" xfId="28" applyFont="1" applyFill="1" applyBorder="1" applyAlignment="1" applyProtection="1">
      <alignment horizontal="left" vertical="center"/>
      <protection locked="0"/>
    </xf>
    <xf numFmtId="0" fontId="24" fillId="6" borderId="15" xfId="28" applyFont="1" applyFill="1" applyBorder="1" applyAlignment="1" applyProtection="1">
      <alignment horizontal="left" vertical="center"/>
      <protection locked="0"/>
    </xf>
    <xf numFmtId="0" fontId="24" fillId="6" borderId="13" xfId="28" applyFont="1" applyFill="1" applyBorder="1" applyAlignment="1" applyProtection="1">
      <alignment horizontal="left" vertical="center"/>
      <protection locked="0"/>
    </xf>
    <xf numFmtId="0" fontId="24" fillId="18" borderId="14" xfId="28" applyFont="1" applyFill="1" applyBorder="1" applyAlignment="1" applyProtection="1">
      <alignment horizontal="left" vertical="center"/>
      <protection locked="0"/>
    </xf>
    <xf numFmtId="0" fontId="24" fillId="18" borderId="15" xfId="28" applyFont="1" applyFill="1" applyBorder="1" applyAlignment="1" applyProtection="1">
      <alignment horizontal="left" vertical="center"/>
      <protection locked="0"/>
    </xf>
    <xf numFmtId="0" fontId="24" fillId="18" borderId="13" xfId="28" applyFont="1" applyFill="1" applyBorder="1" applyAlignment="1" applyProtection="1">
      <alignment horizontal="left" vertical="center"/>
      <protection locked="0"/>
    </xf>
    <xf numFmtId="14" fontId="24" fillId="6" borderId="14" xfId="28" applyNumberFormat="1" applyFont="1" applyFill="1" applyBorder="1" applyAlignment="1" applyProtection="1">
      <alignment horizontal="left" vertical="center"/>
      <protection locked="0"/>
    </xf>
    <xf numFmtId="0" fontId="24" fillId="6" borderId="14" xfId="28" applyFont="1" applyFill="1" applyBorder="1" applyAlignment="1" applyProtection="1">
      <alignment horizontal="left" vertical="center" wrapText="1"/>
      <protection locked="0"/>
    </xf>
    <xf numFmtId="0" fontId="24" fillId="6" borderId="15" xfId="28" applyFont="1" applyFill="1" applyBorder="1" applyAlignment="1" applyProtection="1">
      <alignment horizontal="left" vertical="center" wrapText="1"/>
      <protection locked="0"/>
    </xf>
    <xf numFmtId="0" fontId="24" fillId="6" borderId="13" xfId="28" applyFont="1" applyFill="1" applyBorder="1" applyAlignment="1" applyProtection="1">
      <alignment horizontal="left" vertical="center" wrapText="1"/>
      <protection locked="0"/>
    </xf>
    <xf numFmtId="0" fontId="23" fillId="7" borderId="2" xfId="19" applyFont="1" applyFill="1" applyBorder="1" applyAlignment="1" applyProtection="1">
      <alignment horizontal="center" vertical="center" wrapText="1"/>
      <protection locked="0"/>
    </xf>
    <xf numFmtId="0" fontId="23" fillId="3" borderId="2" xfId="19" applyFont="1" applyFill="1" applyBorder="1" applyAlignment="1" applyProtection="1">
      <alignment horizontal="center" vertical="center" wrapText="1"/>
      <protection locked="0"/>
    </xf>
    <xf numFmtId="0" fontId="23" fillId="3" borderId="12" xfId="19" applyFont="1" applyFill="1" applyBorder="1" applyAlignment="1" applyProtection="1">
      <alignment horizontal="center" vertical="center" wrapText="1"/>
      <protection locked="0"/>
    </xf>
    <xf numFmtId="0" fontId="23" fillId="3" borderId="44" xfId="19" applyFont="1" applyFill="1" applyBorder="1" applyAlignment="1" applyProtection="1">
      <alignment horizontal="center" vertical="center" wrapText="1"/>
      <protection locked="0"/>
    </xf>
    <xf numFmtId="0" fontId="11" fillId="3" borderId="16" xfId="19" applyFont="1" applyFill="1" applyBorder="1" applyAlignment="1" applyProtection="1">
      <alignment horizontal="center" vertical="center" wrapText="1"/>
      <protection locked="0"/>
    </xf>
    <xf numFmtId="0" fontId="11" fillId="3" borderId="19" xfId="19" applyFont="1" applyFill="1" applyBorder="1" applyAlignment="1" applyProtection="1">
      <alignment horizontal="center" vertical="center" wrapText="1"/>
      <protection locked="0"/>
    </xf>
    <xf numFmtId="0" fontId="11" fillId="3" borderId="17" xfId="19" applyFont="1" applyFill="1" applyBorder="1" applyAlignment="1" applyProtection="1">
      <alignment horizontal="center" vertical="center" wrapText="1"/>
      <protection locked="0"/>
    </xf>
    <xf numFmtId="0" fontId="11" fillId="3" borderId="9" xfId="19" applyFont="1" applyFill="1" applyBorder="1" applyAlignment="1" applyProtection="1">
      <alignment horizontal="center" vertical="center" wrapText="1"/>
      <protection locked="0"/>
    </xf>
    <xf numFmtId="0" fontId="25" fillId="4" borderId="9" xfId="19" applyFont="1" applyFill="1" applyBorder="1" applyProtection="1">
      <protection locked="0"/>
    </xf>
    <xf numFmtId="0" fontId="11" fillId="3" borderId="14" xfId="19" applyFont="1" applyFill="1" applyBorder="1" applyAlignment="1" applyProtection="1">
      <alignment horizontal="center" vertical="center" wrapText="1"/>
      <protection locked="0"/>
    </xf>
    <xf numFmtId="0" fontId="11" fillId="3" borderId="15" xfId="19" applyFont="1" applyFill="1" applyBorder="1" applyAlignment="1" applyProtection="1">
      <alignment horizontal="center" vertical="center" wrapText="1"/>
      <protection locked="0"/>
    </xf>
    <xf numFmtId="0" fontId="11" fillId="3" borderId="13" xfId="19" applyFont="1" applyFill="1" applyBorder="1" applyAlignment="1" applyProtection="1">
      <alignment horizontal="center" vertical="center" wrapText="1"/>
      <protection locked="0"/>
    </xf>
    <xf numFmtId="0" fontId="23" fillId="9" borderId="14" xfId="19" applyFont="1" applyFill="1" applyBorder="1" applyAlignment="1" applyProtection="1">
      <alignment horizontal="center" vertical="center"/>
      <protection locked="0"/>
    </xf>
    <xf numFmtId="0" fontId="23" fillId="9" borderId="15" xfId="19" applyFont="1" applyFill="1" applyBorder="1" applyAlignment="1" applyProtection="1">
      <alignment horizontal="center" vertical="center"/>
      <protection locked="0"/>
    </xf>
    <xf numFmtId="0" fontId="23" fillId="9" borderId="13" xfId="19" applyFont="1" applyFill="1" applyBorder="1" applyAlignment="1" applyProtection="1">
      <alignment horizontal="center" vertical="center"/>
      <protection locked="0"/>
    </xf>
    <xf numFmtId="0" fontId="23" fillId="8" borderId="2" xfId="19" applyFont="1" applyFill="1" applyBorder="1" applyAlignment="1" applyProtection="1">
      <alignment horizontal="center" vertical="center" wrapText="1"/>
      <protection locked="0"/>
    </xf>
    <xf numFmtId="0" fontId="27" fillId="3" borderId="12" xfId="19" applyFont="1" applyFill="1" applyBorder="1" applyAlignment="1" applyProtection="1">
      <alignment horizontal="center" vertical="center" wrapText="1"/>
      <protection locked="0"/>
    </xf>
    <xf numFmtId="0" fontId="27" fillId="3" borderId="9" xfId="19" applyFont="1" applyFill="1" applyBorder="1" applyAlignment="1" applyProtection="1">
      <alignment horizontal="center" vertical="center" wrapText="1"/>
      <protection locked="0"/>
    </xf>
    <xf numFmtId="0" fontId="11" fillId="2" borderId="2" xfId="19" applyFont="1" applyFill="1" applyBorder="1" applyAlignment="1" applyProtection="1">
      <alignment horizontal="center" vertical="center" wrapText="1"/>
      <protection locked="0"/>
    </xf>
    <xf numFmtId="0" fontId="23" fillId="4" borderId="2" xfId="19" applyFont="1" applyFill="1" applyBorder="1" applyAlignment="1" applyProtection="1">
      <alignment horizontal="center" vertical="center"/>
      <protection locked="0"/>
    </xf>
    <xf numFmtId="9" fontId="23" fillId="10" borderId="12" xfId="9" applyFont="1" applyFill="1" applyBorder="1" applyAlignment="1" applyProtection="1">
      <alignment horizontal="center" vertical="center" wrapText="1"/>
    </xf>
    <xf numFmtId="9" fontId="23" fillId="10" borderId="9" xfId="9" applyFont="1" applyFill="1" applyBorder="1" applyAlignment="1" applyProtection="1">
      <alignment horizontal="center" vertical="center" wrapText="1"/>
    </xf>
    <xf numFmtId="0" fontId="23" fillId="4" borderId="2" xfId="19" applyFont="1" applyFill="1" applyBorder="1" applyAlignment="1" applyProtection="1">
      <alignment horizontal="center" vertical="center" wrapText="1"/>
      <protection locked="0"/>
    </xf>
    <xf numFmtId="0" fontId="23" fillId="9" borderId="12" xfId="19" applyFont="1" applyFill="1" applyBorder="1" applyAlignment="1" applyProtection="1">
      <alignment horizontal="center" vertical="center" wrapText="1"/>
      <protection locked="0"/>
    </xf>
    <xf numFmtId="0" fontId="23" fillId="9" borderId="9" xfId="19" applyFont="1" applyFill="1" applyBorder="1" applyAlignment="1" applyProtection="1">
      <alignment horizontal="center" vertical="center" wrapText="1"/>
      <protection locked="0"/>
    </xf>
    <xf numFmtId="0" fontId="23" fillId="9" borderId="2" xfId="19" applyFont="1" applyFill="1" applyBorder="1" applyAlignment="1" applyProtection="1">
      <alignment horizontal="center" vertical="center"/>
      <protection locked="0"/>
    </xf>
    <xf numFmtId="0" fontId="23" fillId="9" borderId="14" xfId="19" applyFont="1" applyFill="1" applyBorder="1" applyAlignment="1" applyProtection="1">
      <alignment horizontal="center"/>
      <protection locked="0"/>
    </xf>
    <xf numFmtId="0" fontId="23" fillId="9" borderId="13" xfId="19" applyFont="1" applyFill="1" applyBorder="1" applyAlignment="1" applyProtection="1">
      <alignment horizontal="center"/>
      <protection locked="0"/>
    </xf>
    <xf numFmtId="44" fontId="23" fillId="8" borderId="12" xfId="12" applyFont="1" applyFill="1" applyBorder="1" applyAlignment="1" applyProtection="1">
      <alignment horizontal="center" vertical="center" wrapText="1"/>
      <protection locked="0"/>
    </xf>
    <xf numFmtId="44" fontId="23" fillId="8" borderId="9" xfId="12" applyFont="1" applyFill="1" applyBorder="1" applyAlignment="1" applyProtection="1">
      <alignment horizontal="center" vertical="center" wrapText="1"/>
      <protection locked="0"/>
    </xf>
    <xf numFmtId="0" fontId="23" fillId="10" borderId="12" xfId="19" applyFont="1" applyFill="1" applyBorder="1" applyAlignment="1">
      <alignment horizontal="center" vertical="center" wrapText="1"/>
    </xf>
    <xf numFmtId="0" fontId="23" fillId="10" borderId="9" xfId="19" applyFont="1" applyFill="1" applyBorder="1" applyAlignment="1">
      <alignment horizontal="center" vertical="center" wrapText="1"/>
    </xf>
    <xf numFmtId="0" fontId="23" fillId="8" borderId="12" xfId="19" applyFont="1" applyFill="1" applyBorder="1" applyAlignment="1" applyProtection="1">
      <alignment horizontal="center" vertical="center" wrapText="1"/>
      <protection locked="0"/>
    </xf>
    <xf numFmtId="0" fontId="23" fillId="8" borderId="9" xfId="19" applyFont="1" applyFill="1" applyBorder="1" applyAlignment="1" applyProtection="1">
      <alignment horizontal="center" vertical="center" wrapText="1"/>
      <protection locked="0"/>
    </xf>
    <xf numFmtId="0" fontId="23" fillId="21" borderId="16" xfId="19" applyFont="1" applyFill="1" applyBorder="1" applyAlignment="1" applyProtection="1">
      <alignment horizontal="center" vertical="center" wrapText="1"/>
      <protection locked="0"/>
    </xf>
    <xf numFmtId="0" fontId="23" fillId="21" borderId="22" xfId="19" applyFont="1" applyFill="1" applyBorder="1" applyAlignment="1" applyProtection="1">
      <alignment horizontal="center" vertical="center" wrapText="1"/>
      <protection locked="0"/>
    </xf>
    <xf numFmtId="0" fontId="25" fillId="5" borderId="45" xfId="19" applyFont="1" applyFill="1" applyBorder="1" applyAlignment="1" applyProtection="1">
      <alignment horizontal="center" vertical="center"/>
      <protection locked="0"/>
    </xf>
    <xf numFmtId="0" fontId="25" fillId="5" borderId="46" xfId="19" applyFont="1" applyFill="1" applyBorder="1" applyAlignment="1" applyProtection="1">
      <alignment horizontal="center" vertical="center"/>
      <protection locked="0"/>
    </xf>
    <xf numFmtId="0" fontId="29" fillId="0" borderId="31" xfId="19" applyFont="1" applyBorder="1" applyAlignment="1" applyProtection="1">
      <alignment horizontal="center" vertical="center" wrapText="1"/>
      <protection locked="0"/>
    </xf>
    <xf numFmtId="0" fontId="29" fillId="0" borderId="30" xfId="19" applyFont="1" applyBorder="1" applyAlignment="1" applyProtection="1">
      <alignment horizontal="center" vertical="center" wrapText="1"/>
      <protection locked="0"/>
    </xf>
    <xf numFmtId="0" fontId="25" fillId="0" borderId="12" xfId="19" applyFont="1" applyBorder="1" applyAlignment="1" applyProtection="1">
      <alignment horizontal="left" vertical="center" wrapText="1"/>
      <protection locked="0"/>
    </xf>
    <xf numFmtId="0" fontId="25" fillId="0" borderId="9" xfId="19" applyFont="1" applyBorder="1" applyAlignment="1" applyProtection="1">
      <alignment horizontal="left" vertical="center" wrapText="1"/>
      <protection locked="0"/>
    </xf>
    <xf numFmtId="0" fontId="23" fillId="2" borderId="2" xfId="19" applyFont="1" applyFill="1" applyBorder="1" applyAlignment="1" applyProtection="1">
      <alignment horizontal="center" vertical="center" wrapText="1"/>
      <protection locked="0"/>
    </xf>
    <xf numFmtId="0" fontId="25" fillId="23" borderId="2" xfId="19" applyFont="1" applyFill="1" applyBorder="1" applyAlignment="1">
      <alignment horizontal="center" vertical="center" wrapText="1"/>
    </xf>
    <xf numFmtId="14" fontId="25" fillId="23" borderId="2" xfId="19" applyNumberFormat="1" applyFont="1" applyFill="1" applyBorder="1" applyAlignment="1">
      <alignment horizontal="center" vertical="center" wrapText="1"/>
    </xf>
    <xf numFmtId="0" fontId="29" fillId="23" borderId="2" xfId="19" applyFont="1" applyFill="1" applyBorder="1" applyAlignment="1">
      <alignment horizontal="center" vertical="center" wrapText="1"/>
    </xf>
    <xf numFmtId="0" fontId="25" fillId="5" borderId="12" xfId="3" applyFont="1" applyFill="1" applyBorder="1" applyAlignment="1" applyProtection="1">
      <alignment horizontal="center" vertical="center"/>
      <protection locked="0"/>
    </xf>
    <xf numFmtId="0" fontId="25" fillId="5" borderId="9" xfId="3" applyFont="1" applyFill="1" applyBorder="1" applyAlignment="1" applyProtection="1">
      <alignment horizontal="center" vertical="center"/>
      <protection locked="0"/>
    </xf>
    <xf numFmtId="0" fontId="29" fillId="5" borderId="45" xfId="3" applyFont="1" applyFill="1" applyBorder="1" applyAlignment="1" applyProtection="1">
      <alignment horizontal="center" vertical="center" wrapText="1"/>
      <protection locked="0"/>
    </xf>
    <xf numFmtId="0" fontId="29" fillId="5" borderId="46" xfId="3" applyFont="1" applyFill="1" applyBorder="1" applyAlignment="1" applyProtection="1">
      <alignment horizontal="center" vertical="center" wrapText="1"/>
      <protection locked="0"/>
    </xf>
    <xf numFmtId="0" fontId="29" fillId="5" borderId="2" xfId="19" applyFont="1" applyFill="1" applyBorder="1" applyAlignment="1">
      <alignment horizontal="center" vertical="center" wrapText="1"/>
    </xf>
    <xf numFmtId="0" fontId="29" fillId="23" borderId="47" xfId="19" applyFont="1" applyFill="1" applyBorder="1" applyAlignment="1">
      <alignment horizontal="center" vertical="center" wrapText="1"/>
    </xf>
    <xf numFmtId="0" fontId="29" fillId="23" borderId="32" xfId="19" applyFont="1" applyFill="1" applyBorder="1" applyAlignment="1">
      <alignment horizontal="center" vertical="center" wrapText="1"/>
    </xf>
    <xf numFmtId="0" fontId="29" fillId="23" borderId="2" xfId="19" applyFont="1" applyFill="1" applyBorder="1" applyAlignment="1">
      <alignment horizontal="left" vertical="center" wrapText="1"/>
    </xf>
    <xf numFmtId="0" fontId="3" fillId="0" borderId="2" xfId="19" applyFont="1" applyBorder="1" applyAlignment="1" applyProtection="1">
      <alignment horizontal="center" vertical="center" wrapText="1"/>
      <protection locked="0"/>
    </xf>
    <xf numFmtId="0" fontId="14" fillId="0" borderId="2" xfId="19" applyBorder="1" applyAlignment="1" applyProtection="1">
      <alignment horizontal="center" vertical="center"/>
      <protection locked="0"/>
    </xf>
    <xf numFmtId="0" fontId="3" fillId="0" borderId="2" xfId="19" applyFont="1" applyBorder="1" applyAlignment="1" applyProtection="1">
      <alignment horizontal="center" vertical="center"/>
      <protection locked="0"/>
    </xf>
    <xf numFmtId="0" fontId="14" fillId="0" borderId="2" xfId="19" applyBorder="1" applyAlignment="1" applyProtection="1">
      <alignment horizontal="left" vertical="center" wrapText="1"/>
      <protection locked="0"/>
    </xf>
    <xf numFmtId="14" fontId="14" fillId="0" borderId="2" xfId="19" applyNumberFormat="1" applyBorder="1" applyAlignment="1" applyProtection="1">
      <alignment horizontal="center" vertical="center" wrapText="1"/>
      <protection locked="0"/>
    </xf>
    <xf numFmtId="0" fontId="14" fillId="0" borderId="2" xfId="19" applyBorder="1" applyAlignment="1" applyProtection="1">
      <alignment horizontal="center" vertical="center" wrapText="1"/>
      <protection locked="0"/>
    </xf>
    <xf numFmtId="0" fontId="11" fillId="6" borderId="2" xfId="0" applyFont="1" applyFill="1" applyBorder="1" applyAlignment="1" applyProtection="1">
      <alignment horizontal="center" vertical="center" textRotation="90" wrapText="1"/>
      <protection locked="0"/>
    </xf>
    <xf numFmtId="0" fontId="24" fillId="6" borderId="14" xfId="36" applyFont="1" applyFill="1" applyBorder="1" applyAlignment="1" applyProtection="1">
      <alignment horizontal="left" vertical="center"/>
      <protection locked="0"/>
    </xf>
    <xf numFmtId="0" fontId="24" fillId="6" borderId="15" xfId="36" applyFont="1" applyFill="1" applyBorder="1" applyAlignment="1" applyProtection="1">
      <alignment horizontal="left" vertical="center"/>
      <protection locked="0"/>
    </xf>
    <xf numFmtId="0" fontId="24" fillId="6" borderId="13" xfId="36" applyFont="1" applyFill="1" applyBorder="1" applyAlignment="1" applyProtection="1">
      <alignment horizontal="left" vertical="center"/>
      <protection locked="0"/>
    </xf>
    <xf numFmtId="0" fontId="24" fillId="18" borderId="14" xfId="36" applyFont="1" applyFill="1" applyBorder="1" applyAlignment="1" applyProtection="1">
      <alignment horizontal="left" vertical="center"/>
      <protection locked="0"/>
    </xf>
    <xf numFmtId="0" fontId="24" fillId="18" borderId="15" xfId="36" applyFont="1" applyFill="1" applyBorder="1" applyAlignment="1" applyProtection="1">
      <alignment horizontal="left" vertical="center"/>
      <protection locked="0"/>
    </xf>
    <xf numFmtId="0" fontId="24" fillId="18" borderId="13" xfId="36" applyFont="1" applyFill="1" applyBorder="1" applyAlignment="1" applyProtection="1">
      <alignment horizontal="left" vertical="center"/>
      <protection locked="0"/>
    </xf>
    <xf numFmtId="14" fontId="24" fillId="6" borderId="14" xfId="36" applyNumberFormat="1" applyFont="1" applyFill="1" applyBorder="1" applyAlignment="1" applyProtection="1">
      <alignment horizontal="left" vertical="center"/>
      <protection locked="0"/>
    </xf>
    <xf numFmtId="0" fontId="24" fillId="6" borderId="14" xfId="36" applyFont="1" applyFill="1" applyBorder="1" applyAlignment="1" applyProtection="1">
      <alignment horizontal="left" vertical="center" wrapText="1"/>
      <protection locked="0"/>
    </xf>
    <xf numFmtId="0" fontId="24" fillId="6" borderId="15" xfId="36" applyFont="1" applyFill="1" applyBorder="1" applyAlignment="1" applyProtection="1">
      <alignment horizontal="left" vertical="center" wrapText="1"/>
      <protection locked="0"/>
    </xf>
    <xf numFmtId="0" fontId="24" fillId="6" borderId="13" xfId="36" applyFont="1" applyFill="1" applyBorder="1" applyAlignment="1" applyProtection="1">
      <alignment horizontal="left" vertical="center" wrapText="1"/>
      <protection locked="0"/>
    </xf>
    <xf numFmtId="0" fontId="23" fillId="4" borderId="14" xfId="1" applyFont="1" applyFill="1" applyBorder="1" applyAlignment="1" applyProtection="1">
      <alignment horizontal="center" vertical="center"/>
      <protection locked="0"/>
    </xf>
    <xf numFmtId="0" fontId="11" fillId="3" borderId="16" xfId="0" applyFont="1" applyFill="1" applyBorder="1" applyAlignment="1" applyProtection="1">
      <alignment horizontal="center" vertical="center" wrapText="1"/>
      <protection locked="0"/>
    </xf>
    <xf numFmtId="0" fontId="11" fillId="3" borderId="19" xfId="0" applyFont="1" applyFill="1" applyBorder="1" applyAlignment="1" applyProtection="1">
      <alignment horizontal="center" vertical="center" wrapText="1"/>
      <protection locked="0"/>
    </xf>
    <xf numFmtId="0" fontId="11" fillId="3" borderId="17"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1" fillId="3" borderId="15" xfId="0" applyFont="1" applyFill="1" applyBorder="1" applyAlignment="1" applyProtection="1">
      <alignment horizontal="center" vertical="center" wrapText="1"/>
      <protection locked="0"/>
    </xf>
    <xf numFmtId="0" fontId="11" fillId="3" borderId="13" xfId="0" applyFont="1" applyFill="1" applyBorder="1" applyAlignment="1" applyProtection="1">
      <alignment horizontal="center" vertical="center" wrapText="1"/>
      <protection locked="0"/>
    </xf>
    <xf numFmtId="0" fontId="23" fillId="8" borderId="2"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23" fillId="3" borderId="12" xfId="0" applyFont="1" applyFill="1" applyBorder="1" applyAlignment="1" applyProtection="1">
      <alignment horizontal="center" vertical="center" wrapText="1"/>
      <protection locked="0"/>
    </xf>
    <xf numFmtId="0" fontId="23" fillId="3" borderId="9" xfId="0" applyFont="1" applyFill="1" applyBorder="1" applyAlignment="1" applyProtection="1">
      <alignment horizontal="center" vertical="center" wrapText="1"/>
      <protection locked="0"/>
    </xf>
    <xf numFmtId="0" fontId="23" fillId="9" borderId="2" xfId="0" applyFont="1" applyFill="1" applyBorder="1" applyAlignment="1" applyProtection="1">
      <alignment horizontal="center" vertical="center"/>
      <protection locked="0"/>
    </xf>
    <xf numFmtId="0" fontId="23" fillId="9" borderId="14" xfId="0" applyFont="1" applyFill="1" applyBorder="1" applyAlignment="1" applyProtection="1">
      <alignment horizontal="center"/>
      <protection locked="0"/>
    </xf>
    <xf numFmtId="0" fontId="23" fillId="9" borderId="13" xfId="0" applyFont="1" applyFill="1" applyBorder="1" applyAlignment="1" applyProtection="1">
      <alignment horizontal="center"/>
      <protection locked="0"/>
    </xf>
    <xf numFmtId="0" fontId="23" fillId="4" borderId="14" xfId="1" applyFont="1" applyFill="1" applyBorder="1" applyAlignment="1" applyProtection="1">
      <alignment horizontal="center" vertical="center" wrapText="1"/>
      <protection locked="0"/>
    </xf>
    <xf numFmtId="0" fontId="23" fillId="30" borderId="2" xfId="0" applyFont="1" applyFill="1" applyBorder="1" applyAlignment="1" applyProtection="1">
      <alignment horizontal="center" vertical="center" wrapText="1"/>
      <protection locked="0"/>
    </xf>
    <xf numFmtId="0" fontId="42" fillId="28" borderId="12" xfId="0" applyFont="1" applyFill="1" applyBorder="1" applyAlignment="1" applyProtection="1">
      <alignment horizontal="center" vertical="center" wrapText="1"/>
      <protection locked="0"/>
    </xf>
    <xf numFmtId="0" fontId="42" fillId="28" borderId="9" xfId="0" applyFont="1" applyFill="1" applyBorder="1" applyAlignment="1" applyProtection="1">
      <alignment horizontal="center" vertical="center" wrapText="1"/>
      <protection locked="0"/>
    </xf>
    <xf numFmtId="0" fontId="24" fillId="5" borderId="31" xfId="0" applyFont="1" applyFill="1" applyBorder="1" applyAlignment="1">
      <alignment horizontal="center" vertical="center" wrapText="1"/>
    </xf>
    <xf numFmtId="0" fontId="24" fillId="5" borderId="39"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4" fillId="0" borderId="31"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30" xfId="0" applyFont="1" applyBorder="1" applyAlignment="1">
      <alignment horizontal="center" vertical="center" wrapText="1"/>
    </xf>
    <xf numFmtId="0" fontId="25" fillId="5" borderId="12" xfId="0" applyFont="1" applyFill="1" applyBorder="1" applyAlignment="1" applyProtection="1">
      <alignment horizontal="center" vertical="center" wrapText="1"/>
      <protection locked="0"/>
    </xf>
    <xf numFmtId="0" fontId="25" fillId="5" borderId="9" xfId="0" applyFont="1" applyFill="1" applyBorder="1" applyAlignment="1" applyProtection="1">
      <alignment horizontal="center" vertical="center" wrapText="1"/>
      <protection locked="0"/>
    </xf>
    <xf numFmtId="0" fontId="24" fillId="0" borderId="2" xfId="0" applyFont="1" applyBorder="1" applyAlignment="1" applyProtection="1">
      <alignment horizontal="left" vertical="top"/>
      <protection locked="0"/>
    </xf>
    <xf numFmtId="0" fontId="25" fillId="5" borderId="10" xfId="0" applyFont="1" applyFill="1" applyBorder="1" applyAlignment="1" applyProtection="1">
      <alignment horizontal="center" vertical="center" wrapText="1"/>
      <protection locked="0"/>
    </xf>
    <xf numFmtId="44" fontId="31" fillId="5" borderId="0" xfId="0" applyNumberFormat="1" applyFont="1" applyFill="1" applyAlignment="1" applyProtection="1">
      <alignment horizontal="center"/>
      <protection locked="0"/>
    </xf>
    <xf numFmtId="164" fontId="26" fillId="5" borderId="0" xfId="0" applyNumberFormat="1" applyFont="1" applyFill="1" applyAlignment="1" applyProtection="1">
      <alignment horizontal="center"/>
      <protection locked="0"/>
    </xf>
  </cellXfs>
  <cellStyles count="39">
    <cellStyle name="Hipervínculo 2" xfId="10" xr:uid="{00000000-0005-0000-0000-000000000000}"/>
    <cellStyle name="Hipervínculo 3" xfId="24" xr:uid="{00000000-0005-0000-0000-000001000000}"/>
    <cellStyle name="Hyperlink" xfId="17" xr:uid="{00000000-0005-0000-0000-000002000000}"/>
    <cellStyle name="Millares [0] 2" xfId="16" xr:uid="{00000000-0005-0000-0000-000003000000}"/>
    <cellStyle name="Millares [0] 2 2" xfId="34" xr:uid="{00000000-0005-0000-0000-000004000000}"/>
    <cellStyle name="Millares 2" xfId="6" xr:uid="{00000000-0005-0000-0000-000005000000}"/>
    <cellStyle name="Millares 2 2" xfId="29" xr:uid="{00000000-0005-0000-0000-000006000000}"/>
    <cellStyle name="Millares 3" xfId="22" xr:uid="{00000000-0005-0000-0000-000007000000}"/>
    <cellStyle name="Millares 3 2" xfId="37" xr:uid="{00000000-0005-0000-0000-000008000000}"/>
    <cellStyle name="Moneda" xfId="23" builtinId="4"/>
    <cellStyle name="Moneda [0] 2" xfId="11" xr:uid="{00000000-0005-0000-0000-00000A000000}"/>
    <cellStyle name="Moneda [0] 2 2" xfId="30" xr:uid="{00000000-0005-0000-0000-00000B000000}"/>
    <cellStyle name="Moneda 2" xfId="25" xr:uid="{00000000-0005-0000-0000-00000C000000}"/>
    <cellStyle name="Moneda 2 2" xfId="12" xr:uid="{00000000-0005-0000-0000-00000D000000}"/>
    <cellStyle name="Moneda 2 2 2" xfId="31" xr:uid="{00000000-0005-0000-0000-00000E000000}"/>
    <cellStyle name="Moneda 3" xfId="38" xr:uid="{00000000-0005-0000-0000-00000F000000}"/>
    <cellStyle name="Normal" xfId="0" builtinId="0"/>
    <cellStyle name="Normal 10" xfId="19" xr:uid="{00000000-0005-0000-0000-000011000000}"/>
    <cellStyle name="Normal 11" xfId="27" xr:uid="{00000000-0005-0000-0000-000012000000}"/>
    <cellStyle name="Normal 2" xfId="1" xr:uid="{00000000-0005-0000-0000-000013000000}"/>
    <cellStyle name="Normal 3" xfId="3" xr:uid="{00000000-0005-0000-0000-000014000000}"/>
    <cellStyle name="Normal 4" xfId="4" xr:uid="{00000000-0005-0000-0000-000015000000}"/>
    <cellStyle name="Normal 4 2" xfId="13" xr:uid="{00000000-0005-0000-0000-000016000000}"/>
    <cellStyle name="Normal 4 2 2" xfId="32" xr:uid="{00000000-0005-0000-0000-000017000000}"/>
    <cellStyle name="Normal 4 3" xfId="20" xr:uid="{00000000-0005-0000-0000-000018000000}"/>
    <cellStyle name="Normal 4 3 2" xfId="35" xr:uid="{00000000-0005-0000-0000-000019000000}"/>
    <cellStyle name="Normal 4 4" xfId="28" xr:uid="{00000000-0005-0000-0000-00001A000000}"/>
    <cellStyle name="Normal 5" xfId="14" xr:uid="{00000000-0005-0000-0000-00001B000000}"/>
    <cellStyle name="Normal 5 2" xfId="15" xr:uid="{00000000-0005-0000-0000-00001C000000}"/>
    <cellStyle name="Normal 5 3" xfId="33" xr:uid="{00000000-0005-0000-0000-00001D000000}"/>
    <cellStyle name="Normal 6" xfId="8" xr:uid="{00000000-0005-0000-0000-00001E000000}"/>
    <cellStyle name="Normal 7" xfId="21" xr:uid="{00000000-0005-0000-0000-00001F000000}"/>
    <cellStyle name="Normal 7 2" xfId="36" xr:uid="{00000000-0005-0000-0000-000020000000}"/>
    <cellStyle name="Normal 8" xfId="7" xr:uid="{00000000-0005-0000-0000-000021000000}"/>
    <cellStyle name="Normal 9" xfId="18" xr:uid="{00000000-0005-0000-0000-000022000000}"/>
    <cellStyle name="Porcentaje" xfId="2" builtinId="5"/>
    <cellStyle name="Porcentaje 2" xfId="9" xr:uid="{00000000-0005-0000-0000-000024000000}"/>
    <cellStyle name="Porcentaje 2 2" xfId="26" xr:uid="{00000000-0005-0000-0000-000025000000}"/>
    <cellStyle name="Porcentaje 3" xfId="5" xr:uid="{00000000-0005-0000-0000-000026000000}"/>
  </cellStyles>
  <dxfs count="72">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0" hidden="0"/>
    </dxf>
    <dxf>
      <border outline="0">
        <top style="thin">
          <color rgb="FF000000"/>
        </top>
      </border>
    </dxf>
    <dxf>
      <border outline="0">
        <left style="thin">
          <color auto="1"/>
        </left>
        <right style="thin">
          <color rgb="FF000000"/>
        </right>
        <top style="thin">
          <color auto="1"/>
        </top>
        <bottom style="thin">
          <color auto="1"/>
        </bottom>
      </border>
    </dxf>
    <dxf>
      <font>
        <b val="0"/>
        <i val="0"/>
        <strike val="0"/>
        <condense val="0"/>
        <extend val="0"/>
        <outline val="0"/>
        <shadow val="0"/>
        <u val="none"/>
        <vertAlign val="baseline"/>
        <sz val="12"/>
        <color rgb="FF000000"/>
        <name val="Arial"/>
        <scheme val="none"/>
      </font>
      <alignment horizontal="center" vertical="center" textRotation="0" wrapText="1" indent="0" justifyLastLine="0" shrinkToFit="0" readingOrder="0"/>
      <protection locked="0" hidden="0"/>
    </dxf>
    <dxf>
      <border outline="0">
        <bottom style="thin">
          <color rgb="FF000000"/>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0" hidden="0"/>
    </dxf>
    <dxf>
      <border outline="0">
        <top style="thin">
          <color rgb="FF000000"/>
        </top>
      </border>
    </dxf>
    <dxf>
      <border outline="0">
        <left style="thin">
          <color auto="1"/>
        </left>
        <right style="thin">
          <color rgb="FF000000"/>
        </right>
        <top style="thin">
          <color auto="1"/>
        </top>
        <bottom style="thin">
          <color auto="1"/>
        </bottom>
      </border>
    </dxf>
    <dxf>
      <font>
        <b val="0"/>
        <i val="0"/>
        <strike val="0"/>
        <condense val="0"/>
        <extend val="0"/>
        <outline val="0"/>
        <shadow val="0"/>
        <u val="none"/>
        <vertAlign val="baseline"/>
        <sz val="12"/>
        <color rgb="FF000000"/>
        <name val="Arial"/>
        <scheme val="none"/>
      </font>
      <alignment horizontal="center" vertical="center" textRotation="0" wrapText="1" indent="0" justifyLastLine="0" shrinkToFit="0" readingOrder="0"/>
      <protection locked="0" hidden="0"/>
    </dxf>
    <dxf>
      <border outline="0">
        <bottom style="thin">
          <color rgb="FF000000"/>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border diagonalUp="0" diagonalDown="0" outline="0">
        <left/>
        <right/>
        <top style="thin">
          <color auto="1"/>
        </top>
        <bottom style="thin">
          <color auto="1"/>
        </bottom>
      </border>
      <protection locked="0" hidden="0"/>
    </dxf>
    <dxf>
      <border outline="0">
        <top style="thin">
          <color rgb="FF000000"/>
        </top>
      </border>
    </dxf>
    <dxf>
      <border outline="0">
        <left style="thin">
          <color auto="1"/>
        </left>
        <right style="thin">
          <color rgb="FF000000"/>
        </right>
        <top style="thin">
          <color auto="1"/>
        </top>
        <bottom style="thin">
          <color auto="1"/>
        </bottom>
      </border>
    </dxf>
    <dxf>
      <font>
        <b val="0"/>
        <i val="0"/>
        <strike val="0"/>
        <condense val="0"/>
        <extend val="0"/>
        <outline val="0"/>
        <shadow val="0"/>
        <u val="none"/>
        <vertAlign val="baseline"/>
        <sz val="12"/>
        <color rgb="FF000000"/>
        <name val="Arial"/>
        <scheme val="none"/>
      </font>
      <alignment horizontal="center" vertical="center" textRotation="0" wrapText="1" indent="0" justifyLastLine="0" shrinkToFit="0" readingOrder="0"/>
      <protection locked="0" hidden="0"/>
    </dxf>
    <dxf>
      <border outline="0">
        <bottom style="thin">
          <color rgb="FF000000"/>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Narrow"/>
        <scheme val="none"/>
      </font>
      <fill>
        <patternFill patternType="solid">
          <fgColor indexed="64"/>
          <bgColor theme="7" tint="0.3999755851924192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Narrow"/>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Narrow"/>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theme="7" tint="0.3999755851924192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theme="7" tint="0.3999755851924192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1"/>
        <color auto="1"/>
        <name val="Arial"/>
        <scheme val="none"/>
      </font>
      <fill>
        <patternFill patternType="solid">
          <fgColor indexed="64"/>
          <bgColor theme="7" tint="0.3999755851924192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border diagonalUp="0" diagonalDown="0" outline="0">
        <left/>
        <right/>
        <top style="thin">
          <color auto="1"/>
        </top>
        <bottom style="thin">
          <color auto="1"/>
        </bottom>
      </border>
      <protection locked="0" hidden="0"/>
    </dxf>
    <dxf>
      <border outline="0">
        <top style="thin">
          <color indexed="64"/>
        </top>
      </border>
    </dxf>
    <dxf>
      <border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2"/>
        <color theme="1"/>
        <name val="Arial"/>
        <scheme val="none"/>
      </font>
      <alignment horizontal="center" vertical="center"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7" tint="0.39997558519241921"/>
        </patternFill>
      </fill>
      <alignment horizontal="center" vertical="center" textRotation="0" wrapText="0" indent="0" justifyLastLine="0" shrinkToFit="0" readingOrder="0"/>
      <protection locked="0" hidden="0"/>
    </dxf>
  </dxfs>
  <tableStyles count="0" defaultTableStyle="TableStyleMedium2" defaultPivotStyle="PivotStyleLight16"/>
  <colors>
    <mruColors>
      <color rgb="FFE3C7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mtenorio_sdmujer_gov_co/Documents/PIAA-Grupos%20&#233;tnicos-2021/Matrices%20de%20seguimiento%20por%20direcci&#243;n/Matriz%20Maestra%20Pueblos%20Ind&#237;genas%201805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cbookair/OneDrive%20-%20Secretaria%20Distrital%20De%20La%20Mujer/SDMujer/2021/POLITICAS%202021/PP%20PAD%20Victimas/Cuarto%20trimestre/Insumos%20areas/C:/Users/LENOVO/Downloads/210604_Matriz_Ind&#237;gena_Art66_Trim_1_revisada.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macbookair/OneDrive%20-%20Secretaria%20Distrital%20De%20La%20Mujer/SDMujer/2021/POLITICAS%202021/PP%20PAD%20Victimas/Cuarto%20trimestre/Insumos%20areas/C:/Users/yanet/OneDrive/Documentos/PIAA%20AGOSTO/observaciones%20planeacion/210610_Matriz_Ind&#237;gena_Art&#237;culo_66_I_2021.xlsx?A95B9822" TargetMode="External"/><Relationship Id="rId1" Type="http://schemas.openxmlformats.org/officeDocument/2006/relationships/externalLinkPath" Target="file:///\\A95B9822\210610_Matriz_Ind&#237;gena_Art&#237;culo_66_I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Hoja3"/>
      <sheetName val="ODS"/>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H9:BH144" totalsRowShown="0" headerRowDxfId="71" dataDxfId="69" headerRowBorderDxfId="70" tableBorderDxfId="68" totalsRowBorderDxfId="67" headerRowCellStyle="Normal 2">
  <autoFilter ref="BH9:BH144" xr:uid="{00000000-0009-0000-0100-000001000000}">
    <filterColumn colId="0">
      <filters>
        <filter val="Mujer"/>
      </filters>
    </filterColumn>
  </autoFilter>
  <sortState xmlns:xlrd2="http://schemas.microsoft.com/office/spreadsheetml/2017/richdata2" ref="BH10:BH144">
    <sortCondition ref="BH9:BH144"/>
  </sortState>
  <tableColumns count="1">
    <tableColumn id="1" xr3:uid="{00000000-0010-0000-0000-000001000000}" name="Sector " dataDxfId="6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BI9:BI144" totalsRowShown="0" headerRowDxfId="65" dataDxfId="63" headerRowBorderDxfId="64" tableBorderDxfId="62" totalsRowBorderDxfId="61" headerRowCellStyle="Normal 2">
  <autoFilter ref="BI9:BI144" xr:uid="{00000000-0009-0000-0100-000002000000}">
    <filterColumn colId="0">
      <filters>
        <filter val="Secretaría Distrital de la Mujer"/>
      </filters>
    </filterColumn>
  </autoFilter>
  <tableColumns count="1">
    <tableColumn id="1" xr3:uid="{00000000-0010-0000-0100-000001000000}" name="Entidad" dataDxfId="6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BJ9:BJ144" totalsRowShown="0" headerRowDxfId="59" dataDxfId="57" headerRowBorderDxfId="58" tableBorderDxfId="56" totalsRowBorderDxfId="55" headerRowCellStyle="Normal 2">
  <autoFilter ref="BJ9:BJ144" xr:uid="{00000000-0009-0000-0100-000003000000}"/>
  <tableColumns count="1">
    <tableColumn id="1" xr3:uid="{00000000-0010-0000-0200-000001000000}" name="Dependencia" dataDxfId="5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9000000}" name="Tabla4" displayName="Tabla4" ref="BH9:BH144" totalsRowShown="0" headerRowDxfId="53" dataDxfId="51" headerRowBorderDxfId="52" tableBorderDxfId="50" totalsRowBorderDxfId="49" headerRowCellStyle="Normal 2">
  <autoFilter ref="BH9:BH144" xr:uid="{00000000-0009-0000-0100-000004000000}">
    <filterColumn colId="0">
      <filters>
        <filter val="Mujer"/>
      </filters>
    </filterColumn>
  </autoFilter>
  <tableColumns count="1">
    <tableColumn id="1" xr3:uid="{00000000-0010-0000-0900-000001000000}" name="Sector " dataDxfId="4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A000000}" name="Tabla5" displayName="Tabla5" ref="BI9:BI144" totalsRowShown="0" headerRowDxfId="47" dataDxfId="45" headerRowBorderDxfId="46" tableBorderDxfId="44" totalsRowBorderDxfId="43" headerRowCellStyle="Normal 2">
  <autoFilter ref="BI9:BI144" xr:uid="{00000000-0009-0000-0100-000005000000}">
    <filterColumn colId="0">
      <filters>
        <filter val="Secretaría Distrital de la Mujer"/>
      </filters>
    </filterColumn>
  </autoFilter>
  <tableColumns count="1">
    <tableColumn id="1" xr3:uid="{00000000-0010-0000-0A00-000001000000}" name="Entidad" dataDxfId="4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B000000}" name="Tabla6" displayName="Tabla6" ref="BJ9:BJ144" totalsRowShown="0" headerRowDxfId="41" dataDxfId="39" headerRowBorderDxfId="40" tableBorderDxfId="38" totalsRowBorderDxfId="37" headerRowCellStyle="Normal 2">
  <autoFilter ref="BJ9:BJ144" xr:uid="{00000000-0009-0000-0100-000006000000}">
    <filterColumn colId="0">
      <filters>
        <filter val="Subdirección de Emprendimiento, Servicios Empresariales y Comercialización"/>
      </filters>
    </filterColumn>
  </autoFilter>
  <tableColumns count="1">
    <tableColumn id="1" xr3:uid="{00000000-0010-0000-0B00-000001000000}" name="Dependencia" dataDxfId="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la411" displayName="Tabla411" ref="BH9:BH144" totalsRowShown="0" headerRowDxfId="35" dataDxfId="33" headerRowBorderDxfId="34" tableBorderDxfId="32" totalsRowBorderDxfId="31" headerRowCellStyle="Normal 2">
  <autoFilter ref="BH9:BH144" xr:uid="{00000000-0009-0000-0100-000007000000}"/>
  <tableColumns count="1">
    <tableColumn id="1" xr3:uid="{00000000-0010-0000-0300-000001000000}" name="Sector " dataDxfId="3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a512" displayName="Tabla512" ref="BI9:BI144" totalsRowShown="0" headerRowDxfId="29" dataDxfId="27" headerRowBorderDxfId="28" tableBorderDxfId="26" totalsRowBorderDxfId="25" headerRowCellStyle="Normal 2">
  <autoFilter ref="BI9:BI144" xr:uid="{00000000-0009-0000-0100-000008000000}"/>
  <tableColumns count="1">
    <tableColumn id="1" xr3:uid="{00000000-0010-0000-0400-000001000000}" name="Entidad" dataDxfId="24"/>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Tabla613" displayName="Tabla613" ref="BJ9:BJ144" totalsRowShown="0" headerRowDxfId="23" dataDxfId="21" headerRowBorderDxfId="22" tableBorderDxfId="20" totalsRowBorderDxfId="19" headerRowCellStyle="Normal 2">
  <autoFilter ref="BJ9:BJ144" xr:uid="{00000000-0009-0000-0100-000009000000}"/>
  <tableColumns count="1">
    <tableColumn id="1" xr3:uid="{00000000-0010-0000-0500-000001000000}" name="Dependencia" dataDxfId="1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Tabla18" displayName="Tabla18" ref="BH9:BH144" totalsRowShown="0" headerRowDxfId="17" dataDxfId="15" headerRowBorderDxfId="16" tableBorderDxfId="14" totalsRowBorderDxfId="13" headerRowCellStyle="Normal 2">
  <autoFilter ref="BH9:BH144" xr:uid="{00000000-0009-0000-0100-00000A000000}"/>
  <tableColumns count="1">
    <tableColumn id="1" xr3:uid="{00000000-0010-0000-0600-000001000000}" name="Sector " dataDxfId="1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Tabla29" displayName="Tabla29" ref="BI9:BI144" totalsRowShown="0" headerRowDxfId="11" dataDxfId="9" headerRowBorderDxfId="10" tableBorderDxfId="8" totalsRowBorderDxfId="7" headerRowCellStyle="Normal 2">
  <autoFilter ref="BI9:BI144" xr:uid="{00000000-0009-0000-0100-00000B000000}"/>
  <tableColumns count="1">
    <tableColumn id="1" xr3:uid="{00000000-0010-0000-0700-000001000000}" name="Entidad" dataDxfId="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a310" displayName="Tabla310" ref="BJ9:BJ144" totalsRowShown="0" headerRowDxfId="5" dataDxfId="3" headerRowBorderDxfId="4" tableBorderDxfId="2" totalsRowBorderDxfId="1" headerRowCellStyle="Normal 2">
  <autoFilter ref="BJ9:BJ144" xr:uid="{00000000-0009-0000-0100-00000C000000}"/>
  <tableColumns count="1">
    <tableColumn id="1" xr3:uid="{00000000-0010-0000-0800-000001000000}" name="Dependencia"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lparra@sdis.gov.co" TargetMode="External"/><Relationship Id="rId13" Type="http://schemas.openxmlformats.org/officeDocument/2006/relationships/hyperlink" Target="mailto:alejandro.franco@scrd.gov.co" TargetMode="External"/><Relationship Id="rId18" Type="http://schemas.openxmlformats.org/officeDocument/2006/relationships/hyperlink" Target="mailto:Andres.nieto@scj.gov.co@scj.gov.co" TargetMode="External"/><Relationship Id="rId26" Type="http://schemas.openxmlformats.org/officeDocument/2006/relationships/table" Target="../tables/table2.xml"/><Relationship Id="rId3" Type="http://schemas.openxmlformats.org/officeDocument/2006/relationships/hyperlink" Target="mailto:lparra@sdis.gov.co" TargetMode="External"/><Relationship Id="rId21" Type="http://schemas.openxmlformats.org/officeDocument/2006/relationships/hyperlink" Target="mailto:indi.singindioy@gobiernobogota.gov.co" TargetMode="External"/><Relationship Id="rId7" Type="http://schemas.openxmlformats.org/officeDocument/2006/relationships/hyperlink" Target="mailto:lparra@sdis.gov.co" TargetMode="External"/><Relationship Id="rId12" Type="http://schemas.openxmlformats.org/officeDocument/2006/relationships/hyperlink" Target="mailto:alejandro.franco@scrd.gov.co" TargetMode="External"/><Relationship Id="rId17" Type="http://schemas.openxmlformats.org/officeDocument/2006/relationships/hyperlink" Target="mailto:aura.escamilla@idrd.gov.co" TargetMode="External"/><Relationship Id="rId25" Type="http://schemas.openxmlformats.org/officeDocument/2006/relationships/table" Target="../tables/table1.xml"/><Relationship Id="rId2" Type="http://schemas.openxmlformats.org/officeDocument/2006/relationships/hyperlink" Target="mailto:lparra@sdis.gov.co" TargetMode="External"/><Relationship Id="rId16" Type="http://schemas.openxmlformats.org/officeDocument/2006/relationships/hyperlink" Target="mailto:aura.escamilla@idrd.gov.co" TargetMode="External"/><Relationship Id="rId20" Type="http://schemas.openxmlformats.org/officeDocument/2006/relationships/hyperlink" Target="mailto:indi.singindioy@gobiernobogota.gov.co" TargetMode="External"/><Relationship Id="rId1" Type="http://schemas.openxmlformats.org/officeDocument/2006/relationships/hyperlink" Target="mailto:lparra@sdis.gov.co" TargetMode="External"/><Relationship Id="rId6" Type="http://schemas.openxmlformats.org/officeDocument/2006/relationships/hyperlink" Target="mailto:lparra@sdis.gov.co" TargetMode="External"/><Relationship Id="rId11" Type="http://schemas.openxmlformats.org/officeDocument/2006/relationships/hyperlink" Target="mailto:alejandro.franco@scrd.gov.co" TargetMode="External"/><Relationship Id="rId24" Type="http://schemas.openxmlformats.org/officeDocument/2006/relationships/vmlDrawing" Target="../drawings/vmlDrawing1.vml"/><Relationship Id="rId5" Type="http://schemas.openxmlformats.org/officeDocument/2006/relationships/hyperlink" Target="mailto:lparra@sdis.gov.co" TargetMode="External"/><Relationship Id="rId15" Type="http://schemas.openxmlformats.org/officeDocument/2006/relationships/hyperlink" Target="mailto:aura.escamilla@idrd.gov.co" TargetMode="External"/><Relationship Id="rId23" Type="http://schemas.openxmlformats.org/officeDocument/2006/relationships/printerSettings" Target="../printerSettings/printerSettings2.bin"/><Relationship Id="rId28" Type="http://schemas.openxmlformats.org/officeDocument/2006/relationships/comments" Target="../comments1.xml"/><Relationship Id="rId10" Type="http://schemas.openxmlformats.org/officeDocument/2006/relationships/hyperlink" Target="mailto:gjquinones@saludcapital.gov.co%0a%0a%0a%0a%0a%0a%0a%0aDAAtuesta@saludcapital.gov.co" TargetMode="External"/><Relationship Id="rId19" Type="http://schemas.openxmlformats.org/officeDocument/2006/relationships/hyperlink" Target="mailto:indi.singindioy@gobiernobogota.gov.co" TargetMode="External"/><Relationship Id="rId4" Type="http://schemas.openxmlformats.org/officeDocument/2006/relationships/hyperlink" Target="mailto:lparra@sdis.gov.co" TargetMode="External"/><Relationship Id="rId9" Type="http://schemas.openxmlformats.org/officeDocument/2006/relationships/hyperlink" Target="mailto:lparra@sdis.gov.co" TargetMode="External"/><Relationship Id="rId14" Type="http://schemas.openxmlformats.org/officeDocument/2006/relationships/hyperlink" Target="mailto:paula.villegas@idartes.gov.co" TargetMode="External"/><Relationship Id="rId22" Type="http://schemas.openxmlformats.org/officeDocument/2006/relationships/hyperlink" Target="mailto:paloma.solano@canalcapital.gov.co" TargetMode="External"/><Relationship Id="rId27" Type="http://schemas.openxmlformats.org/officeDocument/2006/relationships/table" Target="../tables/table3.xml"/></Relationships>
</file>

<file path=xl/worksheets/_rels/sheet4.xml.rels><?xml version="1.0" encoding="UTF-8" standalone="yes"?>
<Relationships xmlns="http://schemas.openxmlformats.org/package/2006/relationships"><Relationship Id="rId8" Type="http://schemas.openxmlformats.org/officeDocument/2006/relationships/hyperlink" Target="mailto:dangulo@participacionbogota.gov.co" TargetMode="External"/><Relationship Id="rId13" Type="http://schemas.openxmlformats.org/officeDocument/2006/relationships/hyperlink" Target="mailto:aura.escamilla@idrd.gov.co" TargetMode="External"/><Relationship Id="rId18" Type="http://schemas.openxmlformats.org/officeDocument/2006/relationships/hyperlink" Target="mailto:paloma.solano@canalcapital.gov.co" TargetMode="External"/><Relationship Id="rId3" Type="http://schemas.openxmlformats.org/officeDocument/2006/relationships/hyperlink" Target="mailto:alejandro.franco@scrd.gov.co" TargetMode="External"/><Relationship Id="rId21" Type="http://schemas.openxmlformats.org/officeDocument/2006/relationships/table" Target="../tables/table4.xml"/><Relationship Id="rId7" Type="http://schemas.openxmlformats.org/officeDocument/2006/relationships/hyperlink" Target="mailto:dangulo@participacionbogota.gov.co" TargetMode="External"/><Relationship Id="rId12" Type="http://schemas.openxmlformats.org/officeDocument/2006/relationships/hyperlink" Target="mailto:alejandro.franco@scrd.gov.co" TargetMode="External"/><Relationship Id="rId17" Type="http://schemas.openxmlformats.org/officeDocument/2006/relationships/hyperlink" Target="mailto:paloma.solano@canalcapital.gov.co" TargetMode="External"/><Relationship Id="rId2" Type="http://schemas.openxmlformats.org/officeDocument/2006/relationships/hyperlink" Target="mailto:alejandro.franco@scrd.gov.co" TargetMode="External"/><Relationship Id="rId16" Type="http://schemas.openxmlformats.org/officeDocument/2006/relationships/hyperlink" Target="mailto:dangulo@participacionbogota.gov.co" TargetMode="External"/><Relationship Id="rId20" Type="http://schemas.openxmlformats.org/officeDocument/2006/relationships/vmlDrawing" Target="../drawings/vmlDrawing2.vml"/><Relationship Id="rId1" Type="http://schemas.openxmlformats.org/officeDocument/2006/relationships/hyperlink" Target="mailto:gjquinones@saludcapital.gov.co%0a%0a%0a%0a%0a%0a%0a%0aDAAtuesta@saludcapital.gov.co" TargetMode="External"/><Relationship Id="rId6" Type="http://schemas.openxmlformats.org/officeDocument/2006/relationships/hyperlink" Target="mailto:dangulo@participacionbogota.gov.co" TargetMode="External"/><Relationship Id="rId11" Type="http://schemas.openxmlformats.org/officeDocument/2006/relationships/hyperlink" Target="mailto:alejandro.franco@scrd.gov.co" TargetMode="External"/><Relationship Id="rId24" Type="http://schemas.openxmlformats.org/officeDocument/2006/relationships/comments" Target="../comments2.xml"/><Relationship Id="rId5" Type="http://schemas.openxmlformats.org/officeDocument/2006/relationships/hyperlink" Target="mailto:ooviedo@participacionbogota.gov.co" TargetMode="External"/><Relationship Id="rId15" Type="http://schemas.openxmlformats.org/officeDocument/2006/relationships/hyperlink" Target="mailto:dangulo@participacionbogota.gov.co" TargetMode="External"/><Relationship Id="rId23" Type="http://schemas.openxmlformats.org/officeDocument/2006/relationships/table" Target="../tables/table6.xml"/><Relationship Id="rId10" Type="http://schemas.openxmlformats.org/officeDocument/2006/relationships/hyperlink" Target="mailto:dangulo@participacionbogota.gov.co" TargetMode="External"/><Relationship Id="rId19" Type="http://schemas.openxmlformats.org/officeDocument/2006/relationships/printerSettings" Target="../printerSettings/printerSettings3.bin"/><Relationship Id="rId4" Type="http://schemas.openxmlformats.org/officeDocument/2006/relationships/hyperlink" Target="mailto:aura.escamilla@idrd.gov.co" TargetMode="External"/><Relationship Id="rId9" Type="http://schemas.openxmlformats.org/officeDocument/2006/relationships/hyperlink" Target="mailto:dosorios@participacionbogota.gov.co" TargetMode="External"/><Relationship Id="rId14" Type="http://schemas.openxmlformats.org/officeDocument/2006/relationships/hyperlink" Target="mailto:ooviedo@participacionbogota.gov.co" TargetMode="External"/><Relationship Id="rId22" Type="http://schemas.openxmlformats.org/officeDocument/2006/relationships/table" Target="../tables/table5.xml"/></Relationships>
</file>

<file path=xl/worksheets/_rels/sheet9.xml.rels><?xml version="1.0" encoding="UTF-8" standalone="yes"?>
<Relationships xmlns="http://schemas.openxmlformats.org/package/2006/relationships"><Relationship Id="rId8" Type="http://schemas.openxmlformats.org/officeDocument/2006/relationships/hyperlink" Target="mailto:ooviedo@participacionbogota.gov.co" TargetMode="External"/><Relationship Id="rId13" Type="http://schemas.openxmlformats.org/officeDocument/2006/relationships/hyperlink" Target="mailto:dangulo@participacionbogota.gov.co" TargetMode="External"/><Relationship Id="rId18" Type="http://schemas.openxmlformats.org/officeDocument/2006/relationships/comments" Target="../comments3.xml"/><Relationship Id="rId3" Type="http://schemas.openxmlformats.org/officeDocument/2006/relationships/hyperlink" Target="mailto:alejandro.franco@scrd.gov.co" TargetMode="External"/><Relationship Id="rId7" Type="http://schemas.openxmlformats.org/officeDocument/2006/relationships/hyperlink" Target="mailto:aura.escamilla@idrd.gov.co" TargetMode="External"/><Relationship Id="rId12" Type="http://schemas.openxmlformats.org/officeDocument/2006/relationships/hyperlink" Target="mailto:dosorios@participacionbogota.gov.co" TargetMode="External"/><Relationship Id="rId17" Type="http://schemas.openxmlformats.org/officeDocument/2006/relationships/table" Target="../tables/table9.xml"/><Relationship Id="rId2" Type="http://schemas.openxmlformats.org/officeDocument/2006/relationships/hyperlink" Target="mailto:alejandro.franco@scrd.gov.co" TargetMode="External"/><Relationship Id="rId16" Type="http://schemas.openxmlformats.org/officeDocument/2006/relationships/table" Target="../tables/table8.xml"/><Relationship Id="rId1" Type="http://schemas.openxmlformats.org/officeDocument/2006/relationships/hyperlink" Target="mailto:gjquinones@saludcapital.gov.co%0a%0a%0a%0a%0a%0a%0a%0aDAAtuesta@saludcapital.gov.co" TargetMode="External"/><Relationship Id="rId6" Type="http://schemas.openxmlformats.org/officeDocument/2006/relationships/hyperlink" Target="mailto:alejandro.franco@scrd.gov.co" TargetMode="External"/><Relationship Id="rId11" Type="http://schemas.openxmlformats.org/officeDocument/2006/relationships/hyperlink" Target="mailto:dangulo@participacionbogota.gov.co" TargetMode="External"/><Relationship Id="rId5" Type="http://schemas.openxmlformats.org/officeDocument/2006/relationships/hyperlink" Target="mailto:alejandro.franco@scrd.gov.co" TargetMode="External"/><Relationship Id="rId15" Type="http://schemas.openxmlformats.org/officeDocument/2006/relationships/table" Target="../tables/table7.xml"/><Relationship Id="rId10" Type="http://schemas.openxmlformats.org/officeDocument/2006/relationships/hyperlink" Target="mailto:dangulo@participacionbogota.gov.co" TargetMode="External"/><Relationship Id="rId4" Type="http://schemas.openxmlformats.org/officeDocument/2006/relationships/hyperlink" Target="mailto:paula.villegas@idartes.gov.co" TargetMode="External"/><Relationship Id="rId9" Type="http://schemas.openxmlformats.org/officeDocument/2006/relationships/hyperlink" Target="mailto:dangulo@participacionbogota.gov.co" TargetMode="External"/><Relationship Id="rId14"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8" Type="http://schemas.openxmlformats.org/officeDocument/2006/relationships/hyperlink" Target="mailto:lparra@sdis.gov.co" TargetMode="External"/><Relationship Id="rId13" Type="http://schemas.openxmlformats.org/officeDocument/2006/relationships/hyperlink" Target="mailto:alejandro.franco@scrd.gov.co" TargetMode="External"/><Relationship Id="rId18" Type="http://schemas.openxmlformats.org/officeDocument/2006/relationships/hyperlink" Target="mailto:Andres.nieto@scj.gov.co@scj.gov.co" TargetMode="External"/><Relationship Id="rId26" Type="http://schemas.openxmlformats.org/officeDocument/2006/relationships/comments" Target="../comments4.xml"/><Relationship Id="rId3" Type="http://schemas.openxmlformats.org/officeDocument/2006/relationships/hyperlink" Target="mailto:lparra@sdis.gov.co" TargetMode="External"/><Relationship Id="rId21" Type="http://schemas.openxmlformats.org/officeDocument/2006/relationships/hyperlink" Target="mailto:indi.singindioy@gobiernobogota.gov.co" TargetMode="External"/><Relationship Id="rId7" Type="http://schemas.openxmlformats.org/officeDocument/2006/relationships/hyperlink" Target="mailto:lparra@sdis.gov.co" TargetMode="External"/><Relationship Id="rId12" Type="http://schemas.openxmlformats.org/officeDocument/2006/relationships/hyperlink" Target="mailto:alejandro.franco@scrd.gov.co" TargetMode="External"/><Relationship Id="rId17" Type="http://schemas.openxmlformats.org/officeDocument/2006/relationships/hyperlink" Target="mailto:aura.escamilla@idrd.gov.co" TargetMode="External"/><Relationship Id="rId25" Type="http://schemas.openxmlformats.org/officeDocument/2006/relationships/table" Target="../tables/table12.xml"/><Relationship Id="rId2" Type="http://schemas.openxmlformats.org/officeDocument/2006/relationships/hyperlink" Target="mailto:lparra@sdis.gov.co" TargetMode="External"/><Relationship Id="rId16" Type="http://schemas.openxmlformats.org/officeDocument/2006/relationships/hyperlink" Target="mailto:aura.escamilla@idrd.gov.co" TargetMode="External"/><Relationship Id="rId20" Type="http://schemas.openxmlformats.org/officeDocument/2006/relationships/hyperlink" Target="mailto:indi.singindioy@gobiernobogota.gov.co" TargetMode="External"/><Relationship Id="rId1" Type="http://schemas.openxmlformats.org/officeDocument/2006/relationships/hyperlink" Target="mailto:lparra@sdis.gov.co" TargetMode="External"/><Relationship Id="rId6" Type="http://schemas.openxmlformats.org/officeDocument/2006/relationships/hyperlink" Target="mailto:lparra@sdis.gov.co" TargetMode="External"/><Relationship Id="rId11" Type="http://schemas.openxmlformats.org/officeDocument/2006/relationships/hyperlink" Target="mailto:alejandro.franco@scrd.gov.co" TargetMode="External"/><Relationship Id="rId24" Type="http://schemas.openxmlformats.org/officeDocument/2006/relationships/table" Target="../tables/table11.xml"/><Relationship Id="rId5" Type="http://schemas.openxmlformats.org/officeDocument/2006/relationships/hyperlink" Target="mailto:lparra@sdis.gov.co" TargetMode="External"/><Relationship Id="rId15" Type="http://schemas.openxmlformats.org/officeDocument/2006/relationships/hyperlink" Target="mailto:aura.escamilla@idrd.gov.co" TargetMode="External"/><Relationship Id="rId23" Type="http://schemas.openxmlformats.org/officeDocument/2006/relationships/table" Target="../tables/table10.xml"/><Relationship Id="rId10" Type="http://schemas.openxmlformats.org/officeDocument/2006/relationships/hyperlink" Target="mailto:gjquinones@saludcapital.gov.co%0a%0a%0a%0a%0a%0a%0a%0aDAAtuesta@saludcapital.gov.co" TargetMode="External"/><Relationship Id="rId19" Type="http://schemas.openxmlformats.org/officeDocument/2006/relationships/hyperlink" Target="mailto:indi.singindioy@gobiernobogota.gov.co" TargetMode="External"/><Relationship Id="rId4" Type="http://schemas.openxmlformats.org/officeDocument/2006/relationships/hyperlink" Target="mailto:lparra@sdis.gov.co" TargetMode="External"/><Relationship Id="rId9" Type="http://schemas.openxmlformats.org/officeDocument/2006/relationships/hyperlink" Target="mailto:lparra@sdis.gov.co" TargetMode="External"/><Relationship Id="rId14" Type="http://schemas.openxmlformats.org/officeDocument/2006/relationships/hyperlink" Target="mailto:paula.villegas@idartes.gov.co" TargetMode="External"/><Relationship Id="rId22"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8"/>
  <sheetViews>
    <sheetView topLeftCell="A32" zoomScale="90" zoomScaleNormal="90" workbookViewId="0">
      <selection activeCell="A2" sqref="A2:B2"/>
    </sheetView>
  </sheetViews>
  <sheetFormatPr baseColWidth="10" defaultColWidth="11" defaultRowHeight="15.5" x14ac:dyDescent="0.35"/>
  <cols>
    <col min="1" max="1" width="17.08203125" style="8" customWidth="1"/>
    <col min="2" max="2" width="98.08203125" style="1" customWidth="1"/>
    <col min="3" max="3" width="14.58203125" style="1" customWidth="1"/>
    <col min="4" max="16384" width="11" style="1"/>
  </cols>
  <sheetData>
    <row r="1" spans="1:2" ht="45.65" customHeight="1" x14ac:dyDescent="0.35">
      <c r="A1" s="2130" t="s">
        <v>0</v>
      </c>
      <c r="B1" s="2130"/>
    </row>
    <row r="2" spans="1:2" ht="127.4" customHeight="1" x14ac:dyDescent="0.35">
      <c r="A2" s="2131" t="s">
        <v>1</v>
      </c>
      <c r="B2" s="2131"/>
    </row>
    <row r="3" spans="1:2" s="8" customFormat="1" ht="16" thickBot="1" x14ac:dyDescent="0.4">
      <c r="A3" s="6" t="s">
        <v>2</v>
      </c>
      <c r="B3" s="7" t="s">
        <v>3</v>
      </c>
    </row>
    <row r="4" spans="1:2" ht="31.5" thickTop="1" x14ac:dyDescent="0.35">
      <c r="A4" s="2132" t="s">
        <v>4</v>
      </c>
      <c r="B4" s="2" t="s">
        <v>5</v>
      </c>
    </row>
    <row r="5" spans="1:2" ht="31" x14ac:dyDescent="0.35">
      <c r="A5" s="2133"/>
      <c r="B5" s="4" t="s">
        <v>6</v>
      </c>
    </row>
    <row r="6" spans="1:2" ht="31" x14ac:dyDescent="0.35">
      <c r="A6" s="2133"/>
      <c r="B6" s="3" t="s">
        <v>7</v>
      </c>
    </row>
    <row r="7" spans="1:2" ht="31" x14ac:dyDescent="0.35">
      <c r="A7" s="2133"/>
      <c r="B7" s="3" t="s">
        <v>8</v>
      </c>
    </row>
    <row r="8" spans="1:2" ht="31" x14ac:dyDescent="0.35">
      <c r="A8" s="2134" t="s">
        <v>9</v>
      </c>
      <c r="B8" s="4" t="s">
        <v>10</v>
      </c>
    </row>
    <row r="9" spans="1:2" ht="65.5" customHeight="1" x14ac:dyDescent="0.35">
      <c r="A9" s="2135"/>
      <c r="B9" s="4" t="s">
        <v>11</v>
      </c>
    </row>
    <row r="10" spans="1:2" ht="51" customHeight="1" x14ac:dyDescent="0.35">
      <c r="A10" s="2135"/>
      <c r="B10" s="4" t="s">
        <v>12</v>
      </c>
    </row>
    <row r="11" spans="1:2" ht="33.65" customHeight="1" x14ac:dyDescent="0.35">
      <c r="A11" s="2136" t="s">
        <v>13</v>
      </c>
      <c r="B11" s="3" t="s">
        <v>14</v>
      </c>
    </row>
    <row r="12" spans="1:2" ht="51" customHeight="1" x14ac:dyDescent="0.35">
      <c r="A12" s="2136"/>
      <c r="B12" s="3" t="s">
        <v>15</v>
      </c>
    </row>
    <row r="13" spans="1:2" ht="31" x14ac:dyDescent="0.35">
      <c r="A13" s="2136"/>
      <c r="B13" s="3" t="s">
        <v>16</v>
      </c>
    </row>
    <row r="14" spans="1:2" ht="71.5" customHeight="1" x14ac:dyDescent="0.35">
      <c r="A14" s="2136"/>
      <c r="B14" s="3" t="s">
        <v>17</v>
      </c>
    </row>
    <row r="15" spans="1:2" ht="31.4" customHeight="1" x14ac:dyDescent="0.35">
      <c r="A15" s="2136" t="s">
        <v>18</v>
      </c>
      <c r="B15" s="3" t="s">
        <v>19</v>
      </c>
    </row>
    <row r="16" spans="1:2" ht="31.4" customHeight="1" x14ac:dyDescent="0.35">
      <c r="A16" s="2136"/>
      <c r="B16" s="3" t="s">
        <v>20</v>
      </c>
    </row>
    <row r="17" spans="1:3" ht="47.15" customHeight="1" x14ac:dyDescent="0.35">
      <c r="A17" s="2136" t="s">
        <v>21</v>
      </c>
      <c r="B17" s="3" t="s">
        <v>22</v>
      </c>
    </row>
    <row r="18" spans="1:3" ht="53.15" customHeight="1" x14ac:dyDescent="0.35">
      <c r="A18" s="2136"/>
      <c r="B18" s="4" t="s">
        <v>23</v>
      </c>
    </row>
    <row r="19" spans="1:3" ht="46.5" customHeight="1" x14ac:dyDescent="0.35">
      <c r="A19" s="2137" t="s">
        <v>24</v>
      </c>
      <c r="B19" s="4" t="s">
        <v>25</v>
      </c>
    </row>
    <row r="20" spans="1:3" ht="92.25" customHeight="1" x14ac:dyDescent="0.35">
      <c r="A20" s="2137"/>
      <c r="B20" s="4" t="s">
        <v>26</v>
      </c>
      <c r="C20" s="1" t="s">
        <v>27</v>
      </c>
    </row>
    <row r="21" spans="1:3" ht="65.5" customHeight="1" x14ac:dyDescent="0.35">
      <c r="A21" s="2137"/>
      <c r="B21" s="4" t="s">
        <v>28</v>
      </c>
      <c r="C21" s="1" t="s">
        <v>29</v>
      </c>
    </row>
    <row r="22" spans="1:3" ht="56.5" customHeight="1" x14ac:dyDescent="0.35">
      <c r="A22" s="2137"/>
      <c r="B22" s="3" t="s">
        <v>30</v>
      </c>
    </row>
    <row r="23" spans="1:3" ht="69" customHeight="1" x14ac:dyDescent="0.35">
      <c r="A23" s="2138" t="s">
        <v>31</v>
      </c>
      <c r="B23" s="4" t="s">
        <v>32</v>
      </c>
    </row>
    <row r="24" spans="1:3" ht="31.4" customHeight="1" x14ac:dyDescent="0.35">
      <c r="A24" s="2139"/>
      <c r="B24" s="4" t="s">
        <v>33</v>
      </c>
    </row>
    <row r="25" spans="1:3" ht="63.65" customHeight="1" x14ac:dyDescent="0.35">
      <c r="A25" s="2139"/>
      <c r="B25" s="4" t="s">
        <v>34</v>
      </c>
    </row>
    <row r="26" spans="1:3" ht="58.5" customHeight="1" x14ac:dyDescent="0.35">
      <c r="A26" s="2139"/>
      <c r="B26" s="3" t="s">
        <v>35</v>
      </c>
    </row>
    <row r="27" spans="1:3" ht="69.650000000000006" customHeight="1" x14ac:dyDescent="0.35">
      <c r="A27" s="2139"/>
      <c r="B27" s="9" t="s">
        <v>36</v>
      </c>
    </row>
    <row r="28" spans="1:3" ht="64.5" customHeight="1" x14ac:dyDescent="0.35">
      <c r="A28" s="2139"/>
      <c r="B28" s="3" t="s">
        <v>37</v>
      </c>
    </row>
    <row r="29" spans="1:3" ht="120" customHeight="1" x14ac:dyDescent="0.35">
      <c r="A29" s="2140"/>
      <c r="B29" s="3" t="s">
        <v>38</v>
      </c>
    </row>
    <row r="30" spans="1:3" ht="38.15" customHeight="1" x14ac:dyDescent="0.35">
      <c r="A30" s="2127" t="s">
        <v>39</v>
      </c>
      <c r="B30" s="5" t="s">
        <v>40</v>
      </c>
    </row>
    <row r="31" spans="1:3" ht="39" customHeight="1" x14ac:dyDescent="0.35">
      <c r="A31" s="2128"/>
      <c r="B31" s="3" t="s">
        <v>41</v>
      </c>
    </row>
    <row r="32" spans="1:3" ht="44.5" customHeight="1" x14ac:dyDescent="0.35">
      <c r="A32" s="2129"/>
      <c r="B32" s="3" t="s">
        <v>42</v>
      </c>
    </row>
    <row r="33" spans="1:2" ht="36" customHeight="1" x14ac:dyDescent="0.35">
      <c r="A33" s="2127" t="s">
        <v>43</v>
      </c>
      <c r="B33" s="5" t="s">
        <v>44</v>
      </c>
    </row>
    <row r="34" spans="1:2" ht="36" customHeight="1" x14ac:dyDescent="0.35">
      <c r="A34" s="2128"/>
      <c r="B34" s="3" t="s">
        <v>45</v>
      </c>
    </row>
    <row r="35" spans="1:2" ht="36" customHeight="1" x14ac:dyDescent="0.35">
      <c r="A35" s="2128"/>
      <c r="B35" s="3" t="s">
        <v>46</v>
      </c>
    </row>
    <row r="36" spans="1:2" ht="50.15" customHeight="1" x14ac:dyDescent="0.35">
      <c r="A36" s="2128"/>
      <c r="B36" s="5" t="s">
        <v>47</v>
      </c>
    </row>
    <row r="37" spans="1:2" ht="50.15" customHeight="1" x14ac:dyDescent="0.35">
      <c r="A37" s="2128"/>
      <c r="B37" s="3" t="s">
        <v>48</v>
      </c>
    </row>
    <row r="38" spans="1:2" ht="50.15" customHeight="1" x14ac:dyDescent="0.35">
      <c r="A38" s="2129"/>
      <c r="B38" s="3" t="s">
        <v>49</v>
      </c>
    </row>
  </sheetData>
  <mergeCells count="11">
    <mergeCell ref="A33:A38"/>
    <mergeCell ref="A1:B1"/>
    <mergeCell ref="A2:B2"/>
    <mergeCell ref="A4:A7"/>
    <mergeCell ref="A30:A32"/>
    <mergeCell ref="A8:A10"/>
    <mergeCell ref="A11:A14"/>
    <mergeCell ref="A15:A16"/>
    <mergeCell ref="A17:A18"/>
    <mergeCell ref="A19:A22"/>
    <mergeCell ref="A23:A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R700"/>
  <sheetViews>
    <sheetView showZeros="0" tabSelected="1" view="pageBreakPreview" topLeftCell="A4" zoomScale="47" zoomScaleNormal="30" workbookViewId="0">
      <pane xSplit="7" ySplit="92" topLeftCell="H105" activePane="bottomRight" state="frozen"/>
      <selection activeCell="A4" sqref="A4"/>
      <selection pane="topRight" activeCell="H4" sqref="H4"/>
      <selection pane="bottomLeft" activeCell="A96" sqref="A96"/>
      <selection pane="bottomRight" activeCell="D148" sqref="D148"/>
    </sheetView>
  </sheetViews>
  <sheetFormatPr baseColWidth="10" defaultColWidth="12.58203125" defaultRowHeight="24" customHeight="1" x14ac:dyDescent="0.35"/>
  <cols>
    <col min="1" max="1" width="5.5" style="373" customWidth="1"/>
    <col min="2" max="2" width="26.08203125" style="373" customWidth="1"/>
    <col min="3" max="3" width="47.58203125" style="373" hidden="1" customWidth="1"/>
    <col min="4" max="4" width="69.58203125" style="373" customWidth="1"/>
    <col min="5" max="5" width="22.33203125" style="373" hidden="1" customWidth="1"/>
    <col min="6" max="6" width="17.83203125" style="373" hidden="1" customWidth="1"/>
    <col min="7" max="7" width="24.08203125" style="373" hidden="1" customWidth="1"/>
    <col min="8" max="8" width="13.58203125" style="373" customWidth="1"/>
    <col min="9" max="9" width="22.58203125" style="373" customWidth="1"/>
    <col min="10" max="10" width="46.58203125" style="373" customWidth="1"/>
    <col min="11" max="11" width="58.58203125" style="373" customWidth="1"/>
    <col min="12" max="12" width="28.58203125" style="373" hidden="1" customWidth="1"/>
    <col min="13" max="13" width="20.08203125" style="373" hidden="1" customWidth="1"/>
    <col min="14" max="14" width="13.08203125" style="373" hidden="1" customWidth="1"/>
    <col min="15" max="15" width="21.08203125" style="458" hidden="1" customWidth="1"/>
    <col min="16" max="16" width="14.83203125" style="373" customWidth="1"/>
    <col min="17" max="17" width="22.83203125" style="458" customWidth="1"/>
    <col min="18" max="18" width="13.58203125" style="373" customWidth="1"/>
    <col min="19" max="19" width="24.08203125" style="458" customWidth="1"/>
    <col min="20" max="20" width="14.08203125" style="373" customWidth="1"/>
    <col min="21" max="21" width="20" style="458" customWidth="1"/>
    <col min="22" max="22" width="12.58203125" style="457" customWidth="1"/>
    <col min="23" max="23" width="23.58203125" style="458" customWidth="1"/>
    <col min="24" max="24" width="12.58203125" style="457" customWidth="1"/>
    <col min="25" max="25" width="33.33203125" style="453" customWidth="1"/>
    <col min="26" max="26" width="21" style="459" customWidth="1"/>
    <col min="27" max="27" width="12.5" style="460" customWidth="1"/>
    <col min="28" max="28" width="13.33203125" style="457" customWidth="1"/>
    <col min="29" max="29" width="10.08203125" style="460" customWidth="1"/>
    <col min="30" max="30" width="31.08203125" style="457" customWidth="1"/>
    <col min="31" max="31" width="21.08203125" style="457" customWidth="1"/>
    <col min="32" max="32" width="23.58203125" style="459" customWidth="1"/>
    <col min="33" max="33" width="12.5" style="460" customWidth="1"/>
    <col min="34" max="34" width="16.58203125" style="457" customWidth="1"/>
    <col min="35" max="35" width="14.58203125" style="460" customWidth="1"/>
    <col min="36" max="36" width="92.83203125" style="457" customWidth="1"/>
    <col min="37" max="37" width="27.58203125" style="457" customWidth="1"/>
    <col min="38" max="38" width="25.5" style="458" customWidth="1"/>
    <col min="39" max="39" width="12.58203125" style="460" customWidth="1"/>
    <col min="40" max="40" width="12.58203125" style="457" customWidth="1"/>
    <col min="41" max="41" width="21.08203125" style="460" customWidth="1"/>
    <col min="42" max="42" width="48.58203125" style="457" customWidth="1"/>
    <col min="43" max="43" width="41.08203125" style="457" customWidth="1"/>
    <col min="44" max="44" width="19.5" style="459" customWidth="1"/>
    <col min="45" max="45" width="17.58203125" style="362" customWidth="1"/>
    <col min="46" max="46" width="15.08203125" style="361" customWidth="1"/>
    <col min="47" max="47" width="16.58203125" style="362" customWidth="1"/>
    <col min="48" max="48" width="96.08203125" style="361" customWidth="1"/>
    <col min="49" max="49" width="38.58203125" style="457" customWidth="1"/>
    <col min="50" max="50" width="20.08203125" style="458" customWidth="1"/>
    <col min="51" max="51" width="26.08203125" style="460" customWidth="1"/>
    <col min="52" max="52" width="31.08203125" style="457" customWidth="1"/>
    <col min="53" max="53" width="21.08203125" style="460" customWidth="1"/>
    <col min="54" max="54" width="88" style="2095" customWidth="1"/>
    <col min="55" max="55" width="74.5" style="457" customWidth="1"/>
    <col min="56" max="56" width="55.5" style="373" customWidth="1"/>
    <col min="57" max="57" width="26.83203125" style="359" customWidth="1"/>
    <col min="58" max="58" width="41.58203125" style="373" customWidth="1"/>
    <col min="59" max="59" width="43.08203125" style="359" customWidth="1"/>
    <col min="60" max="60" width="14.08203125" style="373" customWidth="1"/>
    <col min="61" max="61" width="11.33203125" style="373" customWidth="1"/>
    <col min="62" max="62" width="14.58203125" style="359" customWidth="1"/>
    <col min="63" max="63" width="12.83203125" style="359" customWidth="1"/>
    <col min="64" max="64" width="15" style="359" customWidth="1"/>
    <col min="65" max="65" width="24.5" style="359" customWidth="1"/>
    <col min="66" max="66" width="51.58203125" style="373" customWidth="1"/>
    <col min="67" max="67" width="10.08203125" style="373" customWidth="1"/>
    <col min="68" max="68" width="4.33203125" style="373" customWidth="1"/>
    <col min="69" max="69" width="5" style="373" customWidth="1"/>
    <col min="70" max="71" width="8.58203125" style="373" customWidth="1"/>
    <col min="72" max="72" width="11.08203125" style="373" customWidth="1"/>
    <col min="73" max="16384" width="12.58203125" style="373"/>
  </cols>
  <sheetData>
    <row r="1" spans="1:70" s="366" customFormat="1" ht="24" customHeight="1" x14ac:dyDescent="0.3">
      <c r="A1" s="2171" t="s">
        <v>4</v>
      </c>
      <c r="B1" s="2172" t="s">
        <v>50</v>
      </c>
      <c r="C1" s="2172"/>
      <c r="D1" s="2172"/>
      <c r="E1" s="2172"/>
      <c r="F1" s="2172"/>
      <c r="G1" s="2172"/>
      <c r="H1" s="2172"/>
      <c r="I1" s="2172"/>
      <c r="J1" s="2172"/>
      <c r="K1" s="2172"/>
      <c r="L1" s="2172"/>
      <c r="M1" s="44"/>
      <c r="N1" s="44"/>
      <c r="O1" s="363"/>
      <c r="P1" s="48"/>
      <c r="Q1" s="363"/>
      <c r="R1" s="48"/>
      <c r="S1" s="363"/>
      <c r="T1" s="48"/>
      <c r="U1" s="363"/>
      <c r="V1" s="48"/>
      <c r="W1" s="363"/>
      <c r="X1" s="48"/>
      <c r="Y1" s="364"/>
      <c r="Z1" s="363"/>
      <c r="AA1" s="365"/>
      <c r="AB1" s="48"/>
      <c r="AC1" s="365"/>
      <c r="AD1" s="48"/>
      <c r="AE1" s="48"/>
      <c r="AF1" s="363"/>
      <c r="AG1" s="365"/>
      <c r="AH1" s="48"/>
      <c r="AI1" s="365"/>
      <c r="AJ1" s="48"/>
      <c r="AK1" s="48"/>
      <c r="AL1" s="363"/>
      <c r="AM1" s="365"/>
      <c r="AN1" s="48"/>
      <c r="AO1" s="365"/>
      <c r="AP1" s="48"/>
      <c r="AQ1" s="48"/>
      <c r="AR1" s="363"/>
      <c r="AS1" s="365"/>
      <c r="AT1" s="48"/>
      <c r="AU1" s="365"/>
      <c r="AV1" s="48"/>
      <c r="AW1" s="48"/>
      <c r="AX1" s="363"/>
      <c r="AY1" s="365"/>
      <c r="AZ1" s="48"/>
      <c r="BA1" s="365"/>
      <c r="BB1" s="2071"/>
      <c r="BC1" s="48"/>
      <c r="BE1" s="48"/>
      <c r="BF1" s="48"/>
      <c r="BG1" s="48"/>
      <c r="BH1" s="48"/>
      <c r="BI1" s="48"/>
      <c r="BJ1" s="48"/>
      <c r="BK1" s="48"/>
      <c r="BL1" s="48"/>
      <c r="BM1" s="48"/>
      <c r="BN1" s="48"/>
    </row>
    <row r="2" spans="1:70" ht="24" customHeight="1" x14ac:dyDescent="0.35">
      <c r="A2" s="2171"/>
      <c r="B2" s="1268" t="s">
        <v>51</v>
      </c>
      <c r="C2" s="2173" t="s">
        <v>52</v>
      </c>
      <c r="D2" s="2174"/>
      <c r="E2" s="2174"/>
      <c r="F2" s="2174"/>
      <c r="G2" s="2174"/>
      <c r="H2" s="2174"/>
      <c r="I2" s="2174"/>
      <c r="J2" s="2174"/>
      <c r="K2" s="2174"/>
      <c r="L2" s="2175"/>
      <c r="M2" s="367"/>
      <c r="N2" s="52"/>
      <c r="O2" s="368"/>
      <c r="P2" s="369"/>
      <c r="Q2" s="368"/>
      <c r="R2" s="369"/>
      <c r="S2" s="368"/>
      <c r="T2" s="369"/>
      <c r="U2" s="368"/>
      <c r="V2" s="369"/>
      <c r="W2" s="368"/>
      <c r="X2" s="369"/>
      <c r="Y2" s="370"/>
      <c r="Z2" s="371"/>
      <c r="AA2" s="372"/>
      <c r="AB2" s="369"/>
      <c r="AC2" s="372"/>
      <c r="AD2" s="369"/>
      <c r="AE2" s="369"/>
      <c r="AF2" s="371"/>
      <c r="AG2" s="372"/>
      <c r="AH2" s="369"/>
      <c r="AI2" s="372"/>
      <c r="AJ2" s="369"/>
      <c r="AK2" s="369"/>
      <c r="AL2" s="368"/>
      <c r="AM2" s="372"/>
      <c r="AN2" s="369"/>
      <c r="AO2" s="372"/>
      <c r="AP2" s="369"/>
      <c r="AQ2" s="369"/>
      <c r="AR2" s="368"/>
      <c r="AS2" s="372"/>
      <c r="AT2" s="369"/>
      <c r="AU2" s="372"/>
      <c r="AV2" s="369"/>
      <c r="AW2" s="369"/>
      <c r="AX2" s="368"/>
      <c r="AY2" s="372"/>
      <c r="AZ2" s="369"/>
      <c r="BA2" s="372"/>
      <c r="BB2" s="2072"/>
      <c r="BC2" s="369"/>
      <c r="BE2" s="56"/>
      <c r="BF2" s="369"/>
      <c r="BG2" s="56"/>
      <c r="BH2" s="369"/>
      <c r="BI2" s="369"/>
      <c r="BJ2" s="56"/>
      <c r="BK2" s="56"/>
      <c r="BL2" s="56"/>
      <c r="BM2" s="56"/>
      <c r="BN2" s="369"/>
    </row>
    <row r="3" spans="1:70" ht="24" customHeight="1" x14ac:dyDescent="0.35">
      <c r="A3" s="2171"/>
      <c r="B3" s="1709" t="s">
        <v>53</v>
      </c>
      <c r="C3" s="2177" t="s">
        <v>54</v>
      </c>
      <c r="D3" s="2178"/>
      <c r="E3" s="2178"/>
      <c r="F3" s="2178"/>
      <c r="G3" s="2178"/>
      <c r="H3" s="2178"/>
      <c r="I3" s="2178"/>
      <c r="J3" s="2178"/>
      <c r="K3" s="2178"/>
      <c r="L3" s="2179"/>
      <c r="M3" s="367"/>
      <c r="N3" s="52"/>
      <c r="O3" s="368"/>
      <c r="P3" s="369"/>
      <c r="Q3" s="368"/>
      <c r="R3" s="369"/>
      <c r="S3" s="368"/>
      <c r="T3" s="369"/>
      <c r="U3" s="368"/>
      <c r="V3" s="369"/>
      <c r="W3" s="368"/>
      <c r="X3" s="369"/>
      <c r="Y3" s="370"/>
      <c r="Z3" s="371"/>
      <c r="AA3" s="372"/>
      <c r="AB3" s="369"/>
      <c r="AC3" s="372"/>
      <c r="AD3" s="369"/>
      <c r="AE3" s="369"/>
      <c r="AF3" s="371"/>
      <c r="AG3" s="372"/>
      <c r="AH3" s="369"/>
      <c r="AI3" s="372"/>
      <c r="AJ3" s="369"/>
      <c r="AK3" s="369"/>
      <c r="AL3" s="368"/>
      <c r="AM3" s="372"/>
      <c r="AN3" s="369"/>
      <c r="AO3" s="372"/>
      <c r="AP3" s="369"/>
      <c r="AQ3" s="369"/>
      <c r="AR3" s="368"/>
      <c r="AS3" s="372"/>
      <c r="AT3" s="369"/>
      <c r="AU3" s="372"/>
      <c r="AV3" s="369"/>
      <c r="AW3" s="369"/>
      <c r="AX3" s="368"/>
      <c r="AY3" s="372"/>
      <c r="AZ3" s="369"/>
      <c r="BA3" s="372"/>
      <c r="BB3" s="2072"/>
      <c r="BC3" s="369"/>
      <c r="BE3" s="56"/>
      <c r="BF3" s="369"/>
      <c r="BG3" s="56"/>
      <c r="BH3" s="369"/>
      <c r="BI3" s="369"/>
      <c r="BJ3" s="56"/>
      <c r="BK3" s="56"/>
      <c r="BL3" s="56"/>
      <c r="BM3" s="56"/>
      <c r="BN3" s="369"/>
    </row>
    <row r="4" spans="1:70" ht="24" customHeight="1" x14ac:dyDescent="0.35">
      <c r="A4" s="2171"/>
      <c r="B4" s="1268" t="s">
        <v>55</v>
      </c>
      <c r="C4" s="2176">
        <v>44286</v>
      </c>
      <c r="D4" s="2174"/>
      <c r="E4" s="2174"/>
      <c r="F4" s="2174"/>
      <c r="G4" s="2174"/>
      <c r="H4" s="2174"/>
      <c r="I4" s="2174"/>
      <c r="J4" s="2174"/>
      <c r="K4" s="2174"/>
      <c r="L4" s="2175"/>
      <c r="M4" s="367"/>
      <c r="N4" s="52"/>
      <c r="O4" s="368"/>
      <c r="P4" s="369"/>
      <c r="Q4" s="368"/>
      <c r="R4" s="369"/>
      <c r="S4" s="368"/>
      <c r="T4" s="369"/>
      <c r="U4" s="368"/>
      <c r="V4" s="369"/>
      <c r="W4" s="368"/>
      <c r="X4" s="369"/>
      <c r="Y4" s="370"/>
      <c r="Z4" s="371"/>
      <c r="AA4" s="372"/>
      <c r="AB4" s="369"/>
      <c r="AC4" s="372"/>
      <c r="AD4" s="369"/>
      <c r="AE4" s="369"/>
      <c r="AF4" s="371"/>
      <c r="AG4" s="372"/>
      <c r="AH4" s="369"/>
      <c r="AI4" s="372"/>
      <c r="AJ4" s="369"/>
      <c r="AK4" s="369"/>
      <c r="AL4" s="368"/>
      <c r="AM4" s="372"/>
      <c r="AN4" s="369"/>
      <c r="AO4" s="372"/>
      <c r="AP4" s="369"/>
      <c r="AQ4" s="369"/>
      <c r="AR4" s="368"/>
      <c r="AS4" s="372"/>
      <c r="AT4" s="369"/>
      <c r="AU4" s="372"/>
      <c r="AV4" s="369"/>
      <c r="AW4" s="369"/>
      <c r="AX4" s="368"/>
      <c r="AY4" s="372"/>
      <c r="AZ4" s="369"/>
      <c r="BA4" s="372"/>
      <c r="BB4" s="2072"/>
      <c r="BC4" s="369"/>
      <c r="BD4" s="369"/>
      <c r="BE4" s="56"/>
      <c r="BF4" s="369"/>
      <c r="BG4" s="56"/>
      <c r="BH4" s="369"/>
      <c r="BI4" s="369"/>
      <c r="BJ4" s="56"/>
      <c r="BK4" s="56"/>
      <c r="BL4" s="56"/>
      <c r="BM4" s="56"/>
      <c r="BN4" s="369"/>
    </row>
    <row r="5" spans="1:70" ht="24" customHeight="1" x14ac:dyDescent="0.35">
      <c r="A5" s="2171"/>
      <c r="B5" s="1709" t="s">
        <v>56</v>
      </c>
      <c r="C5" s="2177" t="s">
        <v>57</v>
      </c>
      <c r="D5" s="2178"/>
      <c r="E5" s="2178"/>
      <c r="F5" s="2178"/>
      <c r="G5" s="2178"/>
      <c r="H5" s="2178"/>
      <c r="I5" s="2178"/>
      <c r="J5" s="2178"/>
      <c r="K5" s="2178"/>
      <c r="L5" s="2179"/>
      <c r="M5" s="367"/>
      <c r="N5" s="52"/>
      <c r="O5" s="374"/>
      <c r="P5" s="369"/>
      <c r="Q5" s="374"/>
      <c r="R5" s="369"/>
      <c r="S5" s="374"/>
      <c r="T5" s="369"/>
      <c r="U5" s="374"/>
      <c r="V5" s="375"/>
      <c r="W5" s="374"/>
      <c r="X5" s="375"/>
      <c r="Y5" s="370"/>
      <c r="Z5" s="376"/>
      <c r="AA5" s="377"/>
      <c r="AB5" s="375"/>
      <c r="AC5" s="377"/>
      <c r="AD5" s="375"/>
      <c r="AE5" s="375"/>
      <c r="AF5" s="376"/>
      <c r="AG5" s="377"/>
      <c r="AH5" s="375"/>
      <c r="AI5" s="377"/>
      <c r="AJ5" s="375"/>
      <c r="AK5" s="375"/>
      <c r="AL5" s="374"/>
      <c r="AM5" s="377"/>
      <c r="AN5" s="375"/>
      <c r="AO5" s="377"/>
      <c r="AP5" s="375"/>
      <c r="AQ5" s="375"/>
      <c r="AR5" s="374"/>
      <c r="AS5" s="377"/>
      <c r="AT5" s="375"/>
      <c r="AU5" s="377"/>
      <c r="AV5" s="375"/>
      <c r="AW5" s="375"/>
      <c r="AX5" s="374"/>
      <c r="AY5" s="377"/>
      <c r="AZ5" s="375"/>
      <c r="BA5" s="377"/>
      <c r="BB5" s="2073"/>
      <c r="BC5" s="375"/>
      <c r="BD5" s="369"/>
      <c r="BE5" s="61"/>
      <c r="BF5" s="375"/>
      <c r="BG5" s="61"/>
      <c r="BH5" s="375"/>
      <c r="BI5" s="375"/>
      <c r="BJ5" s="61"/>
      <c r="BK5" s="61"/>
      <c r="BL5" s="56"/>
      <c r="BM5" s="56"/>
      <c r="BN5" s="369"/>
    </row>
    <row r="6" spans="1:70" ht="24" customHeight="1" x14ac:dyDescent="0.35">
      <c r="A6" s="2171"/>
      <c r="B6" s="1268" t="s">
        <v>58</v>
      </c>
      <c r="C6" s="2173" t="s">
        <v>59</v>
      </c>
      <c r="D6" s="2174"/>
      <c r="E6" s="2174"/>
      <c r="F6" s="2174"/>
      <c r="G6" s="2174"/>
      <c r="H6" s="2174"/>
      <c r="I6" s="2174"/>
      <c r="J6" s="2174"/>
      <c r="K6" s="2174"/>
      <c r="L6" s="2175"/>
      <c r="M6" s="367"/>
      <c r="N6" s="52"/>
      <c r="O6" s="374"/>
      <c r="P6" s="369"/>
      <c r="Q6" s="374"/>
      <c r="R6" s="369"/>
      <c r="S6" s="374"/>
      <c r="T6" s="369"/>
      <c r="U6" s="374"/>
      <c r="V6" s="375"/>
      <c r="W6" s="374"/>
      <c r="X6" s="375"/>
      <c r="Y6" s="370"/>
      <c r="Z6" s="376"/>
      <c r="AA6" s="377"/>
      <c r="AB6" s="375"/>
      <c r="AC6" s="377"/>
      <c r="AD6" s="375"/>
      <c r="AE6" s="375"/>
      <c r="AF6" s="376"/>
      <c r="AG6" s="377"/>
      <c r="AH6" s="375"/>
      <c r="AI6" s="377"/>
      <c r="AJ6" s="2358" t="e">
        <f>AF114+BE114</f>
        <v>#VALUE!</v>
      </c>
      <c r="AK6" s="375">
        <f>0</f>
        <v>0</v>
      </c>
      <c r="AL6" s="374"/>
      <c r="AM6" s="377"/>
      <c r="AN6" s="375"/>
      <c r="AO6" s="377"/>
      <c r="AP6" s="375"/>
      <c r="AQ6" s="375"/>
      <c r="AR6" s="374"/>
      <c r="AS6" s="377"/>
      <c r="AT6" s="375"/>
      <c r="AU6" s="377"/>
      <c r="AV6" s="2359">
        <f>AR117+AM117</f>
        <v>5344881</v>
      </c>
      <c r="AW6" s="375"/>
      <c r="AX6" s="374"/>
      <c r="AY6" s="377"/>
      <c r="AZ6" s="375"/>
      <c r="BA6" s="377"/>
      <c r="BB6" s="2073"/>
      <c r="BC6" s="375"/>
      <c r="BD6" s="369"/>
      <c r="BE6" s="61"/>
      <c r="BF6" s="375"/>
      <c r="BG6" s="61"/>
      <c r="BH6" s="375"/>
      <c r="BI6" s="375"/>
      <c r="BJ6" s="61"/>
      <c r="BK6" s="61"/>
      <c r="BL6" s="56"/>
      <c r="BM6" s="56"/>
      <c r="BN6" s="369"/>
    </row>
    <row r="7" spans="1:70" s="369" customFormat="1" ht="24" customHeight="1" x14ac:dyDescent="0.35">
      <c r="A7" s="378"/>
      <c r="B7" s="378"/>
      <c r="C7" s="63"/>
      <c r="D7" s="63"/>
      <c r="E7" s="63"/>
      <c r="F7" s="63"/>
      <c r="G7" s="63"/>
      <c r="H7" s="63"/>
      <c r="I7" s="63"/>
      <c r="J7" s="63"/>
      <c r="K7" s="63"/>
      <c r="L7" s="52"/>
      <c r="M7" s="52"/>
      <c r="N7" s="52"/>
      <c r="O7" s="374"/>
      <c r="P7" s="52"/>
      <c r="Q7" s="374"/>
      <c r="R7" s="52"/>
      <c r="S7" s="374"/>
      <c r="T7" s="52"/>
      <c r="U7" s="374"/>
      <c r="V7" s="375"/>
      <c r="W7" s="374"/>
      <c r="X7" s="375"/>
      <c r="Y7" s="370"/>
      <c r="Z7" s="376"/>
      <c r="AA7" s="377"/>
      <c r="AB7" s="379"/>
      <c r="AC7" s="380"/>
      <c r="AD7" s="379"/>
      <c r="AE7" s="375"/>
      <c r="AF7" s="376"/>
      <c r="AG7" s="377"/>
      <c r="AH7" s="379"/>
      <c r="AI7" s="380"/>
      <c r="AJ7" s="379"/>
      <c r="AK7" s="375"/>
      <c r="AL7" s="374"/>
      <c r="AM7" s="377"/>
      <c r="AN7" s="379"/>
      <c r="AO7" s="380"/>
      <c r="AP7" s="379"/>
      <c r="AQ7" s="375"/>
      <c r="AR7" s="374"/>
      <c r="AS7" s="377"/>
      <c r="AT7" s="379"/>
      <c r="AU7" s="380"/>
      <c r="AV7" s="379"/>
      <c r="AW7" s="375"/>
      <c r="AX7" s="374"/>
      <c r="AY7" s="377"/>
      <c r="AZ7" s="379"/>
      <c r="BA7" s="380"/>
      <c r="BB7" s="2074"/>
      <c r="BC7" s="375"/>
      <c r="BE7" s="61"/>
      <c r="BF7" s="375"/>
      <c r="BG7" s="61"/>
      <c r="BH7" s="375"/>
      <c r="BI7" s="375"/>
      <c r="BJ7" s="61"/>
      <c r="BK7" s="61"/>
      <c r="BL7" s="56"/>
      <c r="BM7" s="56"/>
    </row>
    <row r="8" spans="1:70" s="381" customFormat="1" ht="24" customHeight="1" x14ac:dyDescent="0.35">
      <c r="A8" s="2162" t="s">
        <v>9</v>
      </c>
      <c r="B8" s="2163"/>
      <c r="C8" s="2164"/>
      <c r="D8" s="2165" t="s">
        <v>13</v>
      </c>
      <c r="E8" s="2163"/>
      <c r="F8" s="2163"/>
      <c r="G8" s="2164"/>
      <c r="H8" s="2166" t="s">
        <v>18</v>
      </c>
      <c r="I8" s="2167"/>
      <c r="J8" s="2168" t="s">
        <v>21</v>
      </c>
      <c r="K8" s="2169"/>
      <c r="L8" s="2170"/>
      <c r="M8" s="2180" t="s">
        <v>24</v>
      </c>
      <c r="N8" s="2181"/>
      <c r="O8" s="2181"/>
      <c r="P8" s="2181"/>
      <c r="Q8" s="2181"/>
      <c r="R8" s="2181"/>
      <c r="S8" s="2181"/>
      <c r="T8" s="2181"/>
      <c r="U8" s="2181"/>
      <c r="V8" s="2181"/>
      <c r="W8" s="2181"/>
      <c r="X8" s="2181"/>
      <c r="Y8" s="2182"/>
      <c r="Z8" s="2159" t="s">
        <v>60</v>
      </c>
      <c r="AA8" s="2159"/>
      <c r="AB8" s="2159"/>
      <c r="AC8" s="2159"/>
      <c r="AD8" s="2159"/>
      <c r="AE8" s="2159"/>
      <c r="AF8" s="2159" t="s">
        <v>61</v>
      </c>
      <c r="AG8" s="2159"/>
      <c r="AH8" s="2159"/>
      <c r="AI8" s="2159"/>
      <c r="AJ8" s="2159"/>
      <c r="AK8" s="2159"/>
      <c r="AL8" s="2159" t="s">
        <v>62</v>
      </c>
      <c r="AM8" s="2159"/>
      <c r="AN8" s="2159"/>
      <c r="AO8" s="2159"/>
      <c r="AP8" s="2159"/>
      <c r="AQ8" s="2159"/>
      <c r="AR8" s="2159" t="s">
        <v>63</v>
      </c>
      <c r="AS8" s="2159"/>
      <c r="AT8" s="2159"/>
      <c r="AU8" s="2159"/>
      <c r="AV8" s="2159"/>
      <c r="AW8" s="2159"/>
      <c r="AX8" s="2159" t="s">
        <v>64</v>
      </c>
      <c r="AY8" s="2159"/>
      <c r="AZ8" s="2159"/>
      <c r="BA8" s="2159"/>
      <c r="BB8" s="2159"/>
      <c r="BC8" s="2159"/>
      <c r="BD8" s="2159"/>
      <c r="BE8" s="2191" t="s">
        <v>39</v>
      </c>
      <c r="BF8" s="2191"/>
      <c r="BG8" s="2191"/>
      <c r="BH8" s="2186" t="s">
        <v>43</v>
      </c>
      <c r="BI8" s="2186"/>
      <c r="BJ8" s="2186"/>
      <c r="BK8" s="2186"/>
      <c r="BL8" s="2186"/>
      <c r="BM8" s="2186"/>
      <c r="BN8" s="1710" t="s">
        <v>65</v>
      </c>
    </row>
    <row r="9" spans="1:70" s="1708" customFormat="1" ht="24" customHeight="1" x14ac:dyDescent="0.35">
      <c r="A9" s="2183" t="s">
        <v>66</v>
      </c>
      <c r="B9" s="2184" t="s">
        <v>67</v>
      </c>
      <c r="C9" s="2184" t="s">
        <v>68</v>
      </c>
      <c r="D9" s="2184" t="s">
        <v>69</v>
      </c>
      <c r="E9" s="2185" t="s">
        <v>70</v>
      </c>
      <c r="F9" s="2186" t="s">
        <v>71</v>
      </c>
      <c r="G9" s="2187" t="s">
        <v>72</v>
      </c>
      <c r="H9" s="2141" t="s">
        <v>73</v>
      </c>
      <c r="I9" s="2141" t="s">
        <v>74</v>
      </c>
      <c r="J9" s="2141" t="s">
        <v>75</v>
      </c>
      <c r="K9" s="2141" t="s">
        <v>76</v>
      </c>
      <c r="L9" s="2144" t="s">
        <v>77</v>
      </c>
      <c r="M9" s="2145" t="s">
        <v>78</v>
      </c>
      <c r="N9" s="2143">
        <v>2020</v>
      </c>
      <c r="O9" s="2143"/>
      <c r="P9" s="2143">
        <v>2021</v>
      </c>
      <c r="Q9" s="2143"/>
      <c r="R9" s="2143">
        <v>2022</v>
      </c>
      <c r="S9" s="2143"/>
      <c r="T9" s="2143">
        <v>2023</v>
      </c>
      <c r="U9" s="2143"/>
      <c r="V9" s="2143">
        <v>2024</v>
      </c>
      <c r="W9" s="2143"/>
      <c r="X9" s="2151" t="s">
        <v>79</v>
      </c>
      <c r="Y9" s="2152"/>
      <c r="Z9" s="2157" t="s">
        <v>80</v>
      </c>
      <c r="AA9" s="2147" t="s">
        <v>81</v>
      </c>
      <c r="AB9" s="2149" t="s">
        <v>82</v>
      </c>
      <c r="AC9" s="2155" t="s">
        <v>83</v>
      </c>
      <c r="AD9" s="2153" t="s">
        <v>84</v>
      </c>
      <c r="AE9" s="2149" t="s">
        <v>85</v>
      </c>
      <c r="AF9" s="2157" t="s">
        <v>80</v>
      </c>
      <c r="AG9" s="2155" t="s">
        <v>81</v>
      </c>
      <c r="AH9" s="2149" t="s">
        <v>82</v>
      </c>
      <c r="AI9" s="2155" t="s">
        <v>83</v>
      </c>
      <c r="AJ9" s="2153" t="s">
        <v>84</v>
      </c>
      <c r="AK9" s="2149" t="s">
        <v>85</v>
      </c>
      <c r="AL9" s="2157" t="s">
        <v>80</v>
      </c>
      <c r="AM9" s="2155" t="s">
        <v>81</v>
      </c>
      <c r="AN9" s="2149" t="s">
        <v>82</v>
      </c>
      <c r="AO9" s="2155" t="s">
        <v>83</v>
      </c>
      <c r="AP9" s="2153" t="s">
        <v>84</v>
      </c>
      <c r="AQ9" s="2149" t="s">
        <v>85</v>
      </c>
      <c r="AR9" s="2157" t="s">
        <v>80</v>
      </c>
      <c r="AS9" s="2155" t="s">
        <v>81</v>
      </c>
      <c r="AT9" s="2149" t="s">
        <v>82</v>
      </c>
      <c r="AU9" s="2155" t="s">
        <v>83</v>
      </c>
      <c r="AV9" s="2153" t="s">
        <v>84</v>
      </c>
      <c r="AW9" s="2149" t="s">
        <v>85</v>
      </c>
      <c r="AX9" s="2157" t="s">
        <v>80</v>
      </c>
      <c r="AY9" s="2161" t="s">
        <v>81</v>
      </c>
      <c r="AZ9" s="2149" t="s">
        <v>82</v>
      </c>
      <c r="BA9" s="2155" t="s">
        <v>83</v>
      </c>
      <c r="BB9" s="2153" t="s">
        <v>84</v>
      </c>
      <c r="BC9" s="2149" t="s">
        <v>85</v>
      </c>
      <c r="BD9" s="2160" t="s">
        <v>86</v>
      </c>
      <c r="BE9" s="2190" t="s">
        <v>87</v>
      </c>
      <c r="BF9" s="2190" t="s">
        <v>88</v>
      </c>
      <c r="BG9" s="2190" t="s">
        <v>89</v>
      </c>
      <c r="BH9" s="68" t="s">
        <v>90</v>
      </c>
      <c r="BI9" s="68" t="s">
        <v>91</v>
      </c>
      <c r="BJ9" s="68" t="s">
        <v>92</v>
      </c>
      <c r="BK9" s="2192" t="s">
        <v>93</v>
      </c>
      <c r="BL9" s="2192" t="s">
        <v>94</v>
      </c>
      <c r="BM9" s="2192" t="s">
        <v>95</v>
      </c>
      <c r="BN9" s="2188" t="s">
        <v>65</v>
      </c>
    </row>
    <row r="10" spans="1:70" s="1707" customFormat="1" ht="24" hidden="1" customHeight="1" x14ac:dyDescent="0.35">
      <c r="A10" s="2183"/>
      <c r="B10" s="2184"/>
      <c r="C10" s="2184"/>
      <c r="D10" s="2184"/>
      <c r="E10" s="2185"/>
      <c r="F10" s="2186"/>
      <c r="G10" s="2187"/>
      <c r="H10" s="2142"/>
      <c r="I10" s="2142"/>
      <c r="J10" s="2142"/>
      <c r="K10" s="2142"/>
      <c r="L10" s="2144"/>
      <c r="M10" s="2146"/>
      <c r="N10" s="69" t="s">
        <v>96</v>
      </c>
      <c r="O10" s="281" t="s">
        <v>97</v>
      </c>
      <c r="P10" s="69" t="s">
        <v>96</v>
      </c>
      <c r="Q10" s="281" t="s">
        <v>97</v>
      </c>
      <c r="R10" s="69" t="s">
        <v>96</v>
      </c>
      <c r="S10" s="281" t="s">
        <v>97</v>
      </c>
      <c r="T10" s="69" t="s">
        <v>96</v>
      </c>
      <c r="U10" s="281" t="s">
        <v>97</v>
      </c>
      <c r="V10" s="69" t="s">
        <v>96</v>
      </c>
      <c r="W10" s="281" t="s">
        <v>97</v>
      </c>
      <c r="X10" s="70" t="s">
        <v>98</v>
      </c>
      <c r="Y10" s="289" t="s">
        <v>97</v>
      </c>
      <c r="Z10" s="2158"/>
      <c r="AA10" s="2148"/>
      <c r="AB10" s="2150"/>
      <c r="AC10" s="2156"/>
      <c r="AD10" s="2154"/>
      <c r="AE10" s="2150"/>
      <c r="AF10" s="2158"/>
      <c r="AG10" s="2156"/>
      <c r="AH10" s="2150"/>
      <c r="AI10" s="2156"/>
      <c r="AJ10" s="2154"/>
      <c r="AK10" s="2150"/>
      <c r="AL10" s="2158"/>
      <c r="AM10" s="2156"/>
      <c r="AN10" s="2150"/>
      <c r="AO10" s="2156"/>
      <c r="AP10" s="2154"/>
      <c r="AQ10" s="2150"/>
      <c r="AR10" s="2158"/>
      <c r="AS10" s="2156"/>
      <c r="AT10" s="2150"/>
      <c r="AU10" s="2156"/>
      <c r="AV10" s="2154"/>
      <c r="AW10" s="2150"/>
      <c r="AX10" s="2158"/>
      <c r="AY10" s="2156"/>
      <c r="AZ10" s="2150"/>
      <c r="BA10" s="2156"/>
      <c r="BB10" s="2154"/>
      <c r="BC10" s="2150"/>
      <c r="BD10" s="2160"/>
      <c r="BE10" s="2190"/>
      <c r="BF10" s="2190"/>
      <c r="BG10" s="2190"/>
      <c r="BH10" s="72"/>
      <c r="BI10" s="72"/>
      <c r="BJ10" s="72"/>
      <c r="BK10" s="2192"/>
      <c r="BL10" s="2192"/>
      <c r="BM10" s="2192"/>
      <c r="BN10" s="2189"/>
    </row>
    <row r="11" spans="1:70" ht="24" hidden="1" customHeight="1" x14ac:dyDescent="0.35">
      <c r="A11" s="382"/>
      <c r="B11" s="1711" t="s">
        <v>99</v>
      </c>
      <c r="C11" s="463" t="s">
        <v>100</v>
      </c>
      <c r="D11" s="463" t="s">
        <v>101</v>
      </c>
      <c r="E11" s="463"/>
      <c r="F11" s="1712" t="s">
        <v>102</v>
      </c>
      <c r="G11" s="1713" t="s">
        <v>103</v>
      </c>
      <c r="H11" s="1714">
        <v>44136</v>
      </c>
      <c r="I11" s="1714">
        <v>45442</v>
      </c>
      <c r="J11" s="1713" t="s">
        <v>104</v>
      </c>
      <c r="K11" s="1713" t="s">
        <v>105</v>
      </c>
      <c r="L11" s="1715" t="s">
        <v>106</v>
      </c>
      <c r="M11" s="1715" t="s">
        <v>27</v>
      </c>
      <c r="N11" s="1716">
        <v>1</v>
      </c>
      <c r="O11" s="1717">
        <v>81907836</v>
      </c>
      <c r="P11" s="1716">
        <v>1</v>
      </c>
      <c r="Q11" s="1717">
        <v>84872899.663200006</v>
      </c>
      <c r="R11" s="1716">
        <v>1</v>
      </c>
      <c r="S11" s="1717">
        <v>87486984.972826555</v>
      </c>
      <c r="T11" s="1716">
        <v>1</v>
      </c>
      <c r="U11" s="1717">
        <v>90312814.58745487</v>
      </c>
      <c r="V11" s="1716">
        <v>1</v>
      </c>
      <c r="W11" s="1717">
        <v>93446669.253635436</v>
      </c>
      <c r="X11" s="1716">
        <v>1</v>
      </c>
      <c r="Y11" s="383">
        <f t="shared" ref="Y11:Y35" si="0">O11+Q11+S11+U11+W11</f>
        <v>438027204.47711682</v>
      </c>
      <c r="Z11" s="384">
        <v>46648565</v>
      </c>
      <c r="AA11" s="385">
        <v>0.56952505740720583</v>
      </c>
      <c r="AB11" s="75">
        <v>1</v>
      </c>
      <c r="AC11" s="1595">
        <v>1</v>
      </c>
      <c r="AD11" s="82" t="s">
        <v>107</v>
      </c>
      <c r="AE11" s="1718" t="s">
        <v>108</v>
      </c>
      <c r="AF11" s="386">
        <v>41546288</v>
      </c>
      <c r="AG11" s="385">
        <f t="shared" ref="AG11:AG28" si="1">IF(Q11=0," ",AF11/Q11)</f>
        <v>0.48951182491546275</v>
      </c>
      <c r="AH11" s="1719">
        <v>0.9</v>
      </c>
      <c r="AI11" s="1595">
        <f t="shared" ref="AI11:AI35" si="2">IF(P11=0," ",AH11/P11)</f>
        <v>0.9</v>
      </c>
      <c r="AJ11" s="382" t="s">
        <v>109</v>
      </c>
      <c r="AK11" s="1720" t="s">
        <v>110</v>
      </c>
      <c r="AL11" s="387">
        <v>88886905</v>
      </c>
      <c r="AM11" s="104">
        <f t="shared" ref="AM11:AM35" si="3">IF(Q11=0," ",AL11/Q11)</f>
        <v>1.0472943112905146</v>
      </c>
      <c r="AN11" s="1721">
        <v>0.9</v>
      </c>
      <c r="AO11" s="1284">
        <f t="shared" ref="AO11:AO35" si="4">IF(P11=0," ",AN11/P11)</f>
        <v>0.9</v>
      </c>
      <c r="AP11" s="1722" t="s">
        <v>111</v>
      </c>
      <c r="AQ11" s="1722" t="s">
        <v>112</v>
      </c>
      <c r="AR11" s="1289" t="s">
        <v>113</v>
      </c>
      <c r="AS11" s="1723">
        <v>1.55</v>
      </c>
      <c r="AT11" s="1724">
        <v>0.9</v>
      </c>
      <c r="AU11" s="1724">
        <v>0.9</v>
      </c>
      <c r="AV11" s="1291" t="s">
        <v>114</v>
      </c>
      <c r="AW11" s="1291" t="s">
        <v>115</v>
      </c>
      <c r="AX11" s="412"/>
      <c r="AY11" s="437">
        <f t="shared" ref="AY11:AY32" si="5">IF(Q11=0," ",AX11/Q11)</f>
        <v>0</v>
      </c>
      <c r="AZ11" s="382"/>
      <c r="BA11" s="1595">
        <f t="shared" ref="BA11:BA32" si="6">IF(P11=0," ",AZ11/P11)</f>
        <v>0</v>
      </c>
      <c r="BB11" s="2075"/>
      <c r="BC11" s="382"/>
      <c r="BD11" s="82"/>
      <c r="BE11" s="1725" t="s">
        <v>116</v>
      </c>
      <c r="BF11" s="1725" t="s">
        <v>117</v>
      </c>
      <c r="BG11" s="1725" t="s">
        <v>118</v>
      </c>
      <c r="BH11" s="1725" t="s">
        <v>119</v>
      </c>
      <c r="BI11" s="1725" t="s">
        <v>120</v>
      </c>
      <c r="BJ11" s="1725" t="s">
        <v>121</v>
      </c>
      <c r="BK11" s="1726" t="s">
        <v>122</v>
      </c>
      <c r="BL11" s="1725">
        <v>3241000</v>
      </c>
      <c r="BM11" s="1715" t="s">
        <v>123</v>
      </c>
      <c r="BN11" s="433" t="s">
        <v>124</v>
      </c>
      <c r="BQ11" s="373" t="s">
        <v>125</v>
      </c>
      <c r="BR11" s="373" t="s">
        <v>126</v>
      </c>
    </row>
    <row r="12" spans="1:70" ht="24" hidden="1" customHeight="1" x14ac:dyDescent="0.35">
      <c r="A12" s="382"/>
      <c r="B12" s="1711" t="s">
        <v>99</v>
      </c>
      <c r="C12" s="463" t="s">
        <v>127</v>
      </c>
      <c r="D12" s="463" t="s">
        <v>128</v>
      </c>
      <c r="E12" s="463"/>
      <c r="F12" s="1712" t="s">
        <v>102</v>
      </c>
      <c r="G12" s="1713" t="s">
        <v>103</v>
      </c>
      <c r="H12" s="1714">
        <v>44197</v>
      </c>
      <c r="I12" s="1714">
        <v>45442</v>
      </c>
      <c r="J12" s="1712" t="s">
        <v>129</v>
      </c>
      <c r="K12" s="1712" t="s">
        <v>130</v>
      </c>
      <c r="L12" s="1715" t="s">
        <v>106</v>
      </c>
      <c r="M12" s="1715" t="s">
        <v>27</v>
      </c>
      <c r="N12" s="1727">
        <v>0</v>
      </c>
      <c r="O12" s="247">
        <v>33000000</v>
      </c>
      <c r="P12" s="1728">
        <v>1</v>
      </c>
      <c r="Q12" s="247">
        <v>136000000</v>
      </c>
      <c r="R12" s="1728">
        <v>2</v>
      </c>
      <c r="S12" s="247">
        <v>214240000</v>
      </c>
      <c r="T12" s="1728">
        <v>3</v>
      </c>
      <c r="U12" s="247">
        <v>298521600</v>
      </c>
      <c r="V12" s="1728">
        <v>3</v>
      </c>
      <c r="W12" s="247">
        <v>236221440</v>
      </c>
      <c r="X12" s="1728">
        <v>3</v>
      </c>
      <c r="Y12" s="383">
        <f t="shared" si="0"/>
        <v>917983040</v>
      </c>
      <c r="Z12" s="384">
        <v>33000000</v>
      </c>
      <c r="AA12" s="385">
        <v>1</v>
      </c>
      <c r="AB12" s="82" t="s">
        <v>131</v>
      </c>
      <c r="AC12" s="1595"/>
      <c r="AD12" s="82" t="s">
        <v>132</v>
      </c>
      <c r="AE12" s="1718" t="s">
        <v>133</v>
      </c>
      <c r="AF12" s="386">
        <v>0</v>
      </c>
      <c r="AG12" s="388">
        <v>0</v>
      </c>
      <c r="AH12" s="382">
        <v>0</v>
      </c>
      <c r="AI12" s="1595">
        <f t="shared" si="2"/>
        <v>0</v>
      </c>
      <c r="AJ12" s="382" t="s">
        <v>134</v>
      </c>
      <c r="AK12" s="1720" t="s">
        <v>135</v>
      </c>
      <c r="AL12" s="387">
        <v>3580000</v>
      </c>
      <c r="AM12" s="104">
        <f t="shared" si="3"/>
        <v>2.6323529411764707E-2</v>
      </c>
      <c r="AN12" s="1722">
        <v>0</v>
      </c>
      <c r="AO12" s="1284">
        <f t="shared" si="4"/>
        <v>0</v>
      </c>
      <c r="AP12" s="1722" t="s">
        <v>136</v>
      </c>
      <c r="AQ12" s="1722" t="s">
        <v>137</v>
      </c>
      <c r="AR12" s="1300" t="s">
        <v>138</v>
      </c>
      <c r="AS12" s="1301">
        <v>0.28999999999999998</v>
      </c>
      <c r="AT12" s="1303">
        <v>0.6</v>
      </c>
      <c r="AU12" s="1302">
        <v>0.6</v>
      </c>
      <c r="AV12" s="1303" t="s">
        <v>139</v>
      </c>
      <c r="AW12" s="1303" t="s">
        <v>140</v>
      </c>
      <c r="AX12" s="412"/>
      <c r="AY12" s="437">
        <f t="shared" si="5"/>
        <v>0</v>
      </c>
      <c r="AZ12" s="382"/>
      <c r="BA12" s="1595">
        <f t="shared" si="6"/>
        <v>0</v>
      </c>
      <c r="BB12" s="2075"/>
      <c r="BC12" s="382"/>
      <c r="BD12" s="82"/>
      <c r="BE12" s="1725" t="s">
        <v>141</v>
      </c>
      <c r="BF12" s="1725" t="s">
        <v>142</v>
      </c>
      <c r="BG12" s="1725" t="s">
        <v>143</v>
      </c>
      <c r="BH12" s="1725" t="s">
        <v>119</v>
      </c>
      <c r="BI12" s="1725" t="s">
        <v>120</v>
      </c>
      <c r="BJ12" s="1725" t="s">
        <v>121</v>
      </c>
      <c r="BK12" s="1726" t="s">
        <v>122</v>
      </c>
      <c r="BL12" s="1725">
        <v>3241000</v>
      </c>
      <c r="BM12" s="1715" t="s">
        <v>123</v>
      </c>
      <c r="BN12" s="1729" t="s">
        <v>124</v>
      </c>
    </row>
    <row r="13" spans="1:70" ht="24" hidden="1" customHeight="1" x14ac:dyDescent="0.35">
      <c r="A13" s="382"/>
      <c r="B13" s="1711" t="s">
        <v>99</v>
      </c>
      <c r="C13" s="463" t="s">
        <v>100</v>
      </c>
      <c r="D13" s="463" t="s">
        <v>144</v>
      </c>
      <c r="E13" s="463"/>
      <c r="F13" s="1712" t="s">
        <v>102</v>
      </c>
      <c r="G13" s="1713" t="s">
        <v>103</v>
      </c>
      <c r="H13" s="1714">
        <v>44197</v>
      </c>
      <c r="I13" s="1714">
        <v>44531</v>
      </c>
      <c r="J13" s="1712" t="s">
        <v>145</v>
      </c>
      <c r="K13" s="1712" t="s">
        <v>146</v>
      </c>
      <c r="L13" s="1715" t="s">
        <v>106</v>
      </c>
      <c r="M13" s="1715" t="s">
        <v>27</v>
      </c>
      <c r="N13" s="1728">
        <v>0</v>
      </c>
      <c r="O13" s="247">
        <v>0</v>
      </c>
      <c r="P13" s="1728">
        <v>1</v>
      </c>
      <c r="Q13" s="247">
        <v>32091837</v>
      </c>
      <c r="R13" s="1728">
        <v>0</v>
      </c>
      <c r="S13" s="247">
        <v>0</v>
      </c>
      <c r="T13" s="1728">
        <v>0</v>
      </c>
      <c r="U13" s="247">
        <v>0</v>
      </c>
      <c r="V13" s="1728">
        <v>0</v>
      </c>
      <c r="W13" s="247">
        <v>0</v>
      </c>
      <c r="X13" s="1728">
        <v>1</v>
      </c>
      <c r="Y13" s="383">
        <f t="shared" si="0"/>
        <v>32091837</v>
      </c>
      <c r="Z13" s="384"/>
      <c r="AA13" s="385" t="str">
        <f t="shared" ref="AA13:AA32" si="7">IF(O13=0," ",Z13/O13)</f>
        <v xml:space="preserve"> </v>
      </c>
      <c r="AB13" s="82"/>
      <c r="AC13" s="1595"/>
      <c r="AD13" s="82"/>
      <c r="AE13" s="1718"/>
      <c r="AF13" s="386">
        <v>0</v>
      </c>
      <c r="AG13" s="385">
        <f t="shared" si="1"/>
        <v>0</v>
      </c>
      <c r="AH13" s="382">
        <v>0</v>
      </c>
      <c r="AI13" s="1595">
        <f t="shared" si="2"/>
        <v>0</v>
      </c>
      <c r="AJ13" s="382" t="s">
        <v>147</v>
      </c>
      <c r="AK13" s="1720" t="s">
        <v>148</v>
      </c>
      <c r="AL13" s="387">
        <v>0</v>
      </c>
      <c r="AM13" s="104">
        <f t="shared" si="3"/>
        <v>0</v>
      </c>
      <c r="AN13" s="1722">
        <v>0</v>
      </c>
      <c r="AO13" s="1284">
        <f t="shared" si="4"/>
        <v>0</v>
      </c>
      <c r="AP13" s="1722" t="s">
        <v>149</v>
      </c>
      <c r="AQ13" s="1722" t="s">
        <v>150</v>
      </c>
      <c r="AR13" s="1300" t="s">
        <v>151</v>
      </c>
      <c r="AS13" s="1301">
        <v>0.33</v>
      </c>
      <c r="AT13" s="1303">
        <v>0.25</v>
      </c>
      <c r="AU13" s="1302">
        <v>0.25</v>
      </c>
      <c r="AV13" s="1303" t="s">
        <v>152</v>
      </c>
      <c r="AW13" s="1303" t="s">
        <v>153</v>
      </c>
      <c r="AX13" s="412"/>
      <c r="AY13" s="437">
        <f t="shared" si="5"/>
        <v>0</v>
      </c>
      <c r="AZ13" s="382"/>
      <c r="BA13" s="1595">
        <f t="shared" si="6"/>
        <v>0</v>
      </c>
      <c r="BB13" s="2075"/>
      <c r="BC13" s="382"/>
      <c r="BD13" s="82"/>
      <c r="BE13" s="1725" t="s">
        <v>116</v>
      </c>
      <c r="BF13" s="1725" t="s">
        <v>117</v>
      </c>
      <c r="BG13" s="1725" t="s">
        <v>118</v>
      </c>
      <c r="BH13" s="1725" t="s">
        <v>119</v>
      </c>
      <c r="BI13" s="1725" t="s">
        <v>120</v>
      </c>
      <c r="BJ13" s="1725" t="s">
        <v>121</v>
      </c>
      <c r="BK13" s="1726" t="s">
        <v>122</v>
      </c>
      <c r="BL13" s="1725">
        <v>3241000</v>
      </c>
      <c r="BM13" s="1715" t="s">
        <v>123</v>
      </c>
      <c r="BN13" s="1729"/>
    </row>
    <row r="14" spans="1:70" ht="24" hidden="1" customHeight="1" x14ac:dyDescent="0.35">
      <c r="A14" s="382"/>
      <c r="B14" s="1711" t="s">
        <v>99</v>
      </c>
      <c r="C14" s="463" t="s">
        <v>100</v>
      </c>
      <c r="D14" s="463" t="s">
        <v>154</v>
      </c>
      <c r="E14" s="463"/>
      <c r="F14" s="1712" t="s">
        <v>155</v>
      </c>
      <c r="G14" s="1713" t="s">
        <v>103</v>
      </c>
      <c r="H14" s="1730">
        <v>44197</v>
      </c>
      <c r="I14" s="1714">
        <v>44560</v>
      </c>
      <c r="J14" s="1713" t="s">
        <v>156</v>
      </c>
      <c r="K14" s="1713" t="s">
        <v>157</v>
      </c>
      <c r="L14" s="1715" t="s">
        <v>106</v>
      </c>
      <c r="M14" s="1715" t="s">
        <v>27</v>
      </c>
      <c r="N14" s="1728">
        <v>0</v>
      </c>
      <c r="O14" s="247">
        <v>0</v>
      </c>
      <c r="P14" s="1728">
        <v>1</v>
      </c>
      <c r="Q14" s="247">
        <v>45561156</v>
      </c>
      <c r="R14" s="1728">
        <v>0</v>
      </c>
      <c r="S14" s="247">
        <v>0</v>
      </c>
      <c r="T14" s="1728">
        <v>0</v>
      </c>
      <c r="U14" s="247">
        <v>0</v>
      </c>
      <c r="V14" s="1728">
        <v>0</v>
      </c>
      <c r="W14" s="247">
        <v>0</v>
      </c>
      <c r="X14" s="1728">
        <v>1</v>
      </c>
      <c r="Y14" s="383">
        <f t="shared" si="0"/>
        <v>45561156</v>
      </c>
      <c r="Z14" s="384"/>
      <c r="AA14" s="385" t="str">
        <f t="shared" si="7"/>
        <v xml:space="preserve"> </v>
      </c>
      <c r="AB14" s="82"/>
      <c r="AC14" s="1595"/>
      <c r="AD14" s="82"/>
      <c r="AE14" s="1718"/>
      <c r="AF14" s="386">
        <v>4556115.5999999996</v>
      </c>
      <c r="AG14" s="385">
        <f t="shared" si="1"/>
        <v>9.9999999999999992E-2</v>
      </c>
      <c r="AH14" s="382">
        <v>0</v>
      </c>
      <c r="AI14" s="1595">
        <f t="shared" si="2"/>
        <v>0</v>
      </c>
      <c r="AJ14" s="382" t="s">
        <v>158</v>
      </c>
      <c r="AK14" s="1720" t="s">
        <v>159</v>
      </c>
      <c r="AL14" s="387">
        <v>13668347</v>
      </c>
      <c r="AM14" s="104">
        <f t="shared" si="3"/>
        <v>0.30000000438970426</v>
      </c>
      <c r="AN14" s="1722">
        <v>0</v>
      </c>
      <c r="AO14" s="1284">
        <f t="shared" si="4"/>
        <v>0</v>
      </c>
      <c r="AP14" s="1722" t="s">
        <v>160</v>
      </c>
      <c r="AQ14" s="1722" t="s">
        <v>161</v>
      </c>
      <c r="AR14" s="1300" t="s">
        <v>162</v>
      </c>
      <c r="AS14" s="1301">
        <v>0.6</v>
      </c>
      <c r="AT14" s="1303">
        <v>0</v>
      </c>
      <c r="AU14" s="1302">
        <v>0</v>
      </c>
      <c r="AV14" s="1303" t="s">
        <v>163</v>
      </c>
      <c r="AW14" s="1303" t="s">
        <v>164</v>
      </c>
      <c r="AX14" s="412"/>
      <c r="AY14" s="437">
        <f t="shared" si="5"/>
        <v>0</v>
      </c>
      <c r="AZ14" s="382"/>
      <c r="BA14" s="1595">
        <f t="shared" si="6"/>
        <v>0</v>
      </c>
      <c r="BB14" s="2075"/>
      <c r="BC14" s="382"/>
      <c r="BD14" s="82"/>
      <c r="BE14" s="1725" t="s">
        <v>165</v>
      </c>
      <c r="BF14" s="1725" t="s">
        <v>166</v>
      </c>
      <c r="BG14" s="1725" t="s">
        <v>167</v>
      </c>
      <c r="BH14" s="1725" t="s">
        <v>119</v>
      </c>
      <c r="BI14" s="1725" t="s">
        <v>120</v>
      </c>
      <c r="BJ14" s="1725" t="s">
        <v>168</v>
      </c>
      <c r="BK14" s="1726" t="s">
        <v>169</v>
      </c>
      <c r="BL14" s="1725">
        <v>3241000</v>
      </c>
      <c r="BM14" s="1715" t="s">
        <v>170</v>
      </c>
      <c r="BN14" s="1729"/>
    </row>
    <row r="15" spans="1:70" ht="24" hidden="1" customHeight="1" x14ac:dyDescent="0.35">
      <c r="A15" s="382"/>
      <c r="B15" s="1711" t="s">
        <v>171</v>
      </c>
      <c r="C15" s="463" t="s">
        <v>172</v>
      </c>
      <c r="D15" s="463" t="s">
        <v>173</v>
      </c>
      <c r="E15" s="463"/>
      <c r="F15" s="1712" t="s">
        <v>174</v>
      </c>
      <c r="G15" s="1713" t="s">
        <v>103</v>
      </c>
      <c r="H15" s="1730">
        <v>44197</v>
      </c>
      <c r="I15" s="1730">
        <v>45442</v>
      </c>
      <c r="J15" s="1712" t="s">
        <v>175</v>
      </c>
      <c r="K15" s="1712" t="s">
        <v>176</v>
      </c>
      <c r="L15" s="1715" t="s">
        <v>106</v>
      </c>
      <c r="M15" s="1715" t="s">
        <v>27</v>
      </c>
      <c r="N15" s="1716">
        <v>0</v>
      </c>
      <c r="O15" s="247">
        <v>0</v>
      </c>
      <c r="P15" s="1716">
        <v>1</v>
      </c>
      <c r="Q15" s="247">
        <v>1996626223.6800001</v>
      </c>
      <c r="R15" s="1716">
        <v>1</v>
      </c>
      <c r="S15" s="247">
        <v>2076491272.6271999</v>
      </c>
      <c r="T15" s="1716">
        <v>1</v>
      </c>
      <c r="U15" s="247">
        <v>2159550923.5322876</v>
      </c>
      <c r="V15" s="1716">
        <v>1</v>
      </c>
      <c r="W15" s="247">
        <v>2245932960.4735794</v>
      </c>
      <c r="X15" s="1716">
        <v>1</v>
      </c>
      <c r="Y15" s="383">
        <f t="shared" si="0"/>
        <v>8478601380.3130665</v>
      </c>
      <c r="Z15" s="384"/>
      <c r="AA15" s="385" t="str">
        <f t="shared" si="7"/>
        <v xml:space="preserve"> </v>
      </c>
      <c r="AB15" s="82"/>
      <c r="AC15" s="1595"/>
      <c r="AD15" s="82"/>
      <c r="AE15" s="1718"/>
      <c r="AF15" s="386">
        <v>0</v>
      </c>
      <c r="AG15" s="385">
        <f t="shared" si="1"/>
        <v>0</v>
      </c>
      <c r="AH15" s="382">
        <v>0</v>
      </c>
      <c r="AI15" s="1595">
        <f t="shared" si="2"/>
        <v>0</v>
      </c>
      <c r="AJ15" s="382" t="s">
        <v>177</v>
      </c>
      <c r="AK15" s="1720" t="s">
        <v>178</v>
      </c>
      <c r="AL15" s="387">
        <v>0</v>
      </c>
      <c r="AM15" s="104">
        <f t="shared" si="3"/>
        <v>0</v>
      </c>
      <c r="AN15" s="1722">
        <v>0</v>
      </c>
      <c r="AO15" s="1284">
        <f t="shared" si="4"/>
        <v>0</v>
      </c>
      <c r="AP15" s="1722" t="s">
        <v>179</v>
      </c>
      <c r="AQ15" s="1722" t="s">
        <v>180</v>
      </c>
      <c r="AR15" s="1731" t="s">
        <v>181</v>
      </c>
      <c r="AS15" s="1301">
        <v>0</v>
      </c>
      <c r="AT15" s="1302">
        <v>0</v>
      </c>
      <c r="AU15" s="1302">
        <v>0</v>
      </c>
      <c r="AV15" s="1303" t="s">
        <v>182</v>
      </c>
      <c r="AW15" s="1303" t="s">
        <v>183</v>
      </c>
      <c r="AX15" s="412"/>
      <c r="AY15" s="437">
        <f t="shared" si="5"/>
        <v>0</v>
      </c>
      <c r="AZ15" s="382"/>
      <c r="BA15" s="1595">
        <f t="shared" si="6"/>
        <v>0</v>
      </c>
      <c r="BB15" s="2075"/>
      <c r="BC15" s="382"/>
      <c r="BD15" s="82"/>
      <c r="BE15" s="1725" t="s">
        <v>165</v>
      </c>
      <c r="BF15" s="1725" t="s">
        <v>184</v>
      </c>
      <c r="BG15" s="1725" t="s">
        <v>167</v>
      </c>
      <c r="BH15" s="1725" t="s">
        <v>119</v>
      </c>
      <c r="BI15" s="1725" t="s">
        <v>120</v>
      </c>
      <c r="BJ15" s="1725" t="s">
        <v>168</v>
      </c>
      <c r="BK15" s="1726" t="s">
        <v>169</v>
      </c>
      <c r="BL15" s="1725">
        <v>3241000</v>
      </c>
      <c r="BM15" s="1715" t="s">
        <v>170</v>
      </c>
      <c r="BN15" s="1729"/>
    </row>
    <row r="16" spans="1:70" ht="24" hidden="1" customHeight="1" x14ac:dyDescent="0.35">
      <c r="A16" s="382"/>
      <c r="B16" s="1711" t="s">
        <v>171</v>
      </c>
      <c r="C16" s="463" t="s">
        <v>172</v>
      </c>
      <c r="D16" s="463" t="s">
        <v>185</v>
      </c>
      <c r="E16" s="463"/>
      <c r="F16" s="1712" t="s">
        <v>102</v>
      </c>
      <c r="G16" s="1713" t="s">
        <v>103</v>
      </c>
      <c r="H16" s="1730">
        <v>44197</v>
      </c>
      <c r="I16" s="1730">
        <v>45442</v>
      </c>
      <c r="J16" s="1713" t="s">
        <v>186</v>
      </c>
      <c r="K16" s="1713" t="s">
        <v>187</v>
      </c>
      <c r="L16" s="1715" t="s">
        <v>106</v>
      </c>
      <c r="M16" s="1715" t="s">
        <v>27</v>
      </c>
      <c r="N16" s="1728">
        <v>0</v>
      </c>
      <c r="O16" s="247">
        <v>0</v>
      </c>
      <c r="P16" s="1716">
        <v>0.25</v>
      </c>
      <c r="Q16" s="247">
        <v>13200000</v>
      </c>
      <c r="R16" s="1716">
        <v>0.5</v>
      </c>
      <c r="S16" s="247">
        <v>25168000</v>
      </c>
      <c r="T16" s="1716">
        <v>0.75</v>
      </c>
      <c r="U16" s="247">
        <v>30000000</v>
      </c>
      <c r="V16" s="1716">
        <v>1</v>
      </c>
      <c r="W16" s="247">
        <v>13200000</v>
      </c>
      <c r="X16" s="1716">
        <v>1</v>
      </c>
      <c r="Y16" s="383">
        <f t="shared" si="0"/>
        <v>81568000</v>
      </c>
      <c r="Z16" s="384"/>
      <c r="AA16" s="385" t="str">
        <f t="shared" si="7"/>
        <v xml:space="preserve"> </v>
      </c>
      <c r="AB16" s="82"/>
      <c r="AC16" s="1595"/>
      <c r="AD16" s="82"/>
      <c r="AE16" s="1718"/>
      <c r="AF16" s="386">
        <v>7920000</v>
      </c>
      <c r="AG16" s="385">
        <f t="shared" si="1"/>
        <v>0.6</v>
      </c>
      <c r="AH16" s="1719">
        <v>0.05</v>
      </c>
      <c r="AI16" s="1595">
        <f t="shared" si="2"/>
        <v>0.2</v>
      </c>
      <c r="AJ16" s="382" t="s">
        <v>188</v>
      </c>
      <c r="AK16" s="1720" t="s">
        <v>189</v>
      </c>
      <c r="AL16" s="387">
        <v>7920000</v>
      </c>
      <c r="AM16" s="104">
        <f t="shared" si="3"/>
        <v>0.6</v>
      </c>
      <c r="AN16" s="1721">
        <v>0.05</v>
      </c>
      <c r="AO16" s="1284">
        <f t="shared" si="4"/>
        <v>0.2</v>
      </c>
      <c r="AP16" s="99" t="s">
        <v>190</v>
      </c>
      <c r="AQ16" s="99" t="s">
        <v>180</v>
      </c>
      <c r="AR16" s="1300" t="s">
        <v>191</v>
      </c>
      <c r="AS16" s="1301">
        <v>0.6</v>
      </c>
      <c r="AT16" s="1302">
        <v>0.05</v>
      </c>
      <c r="AU16" s="1302">
        <v>0.2</v>
      </c>
      <c r="AV16" s="1303" t="s">
        <v>192</v>
      </c>
      <c r="AW16" s="1303" t="s">
        <v>193</v>
      </c>
      <c r="AX16" s="412"/>
      <c r="AY16" s="437">
        <f t="shared" si="5"/>
        <v>0</v>
      </c>
      <c r="AZ16" s="382"/>
      <c r="BA16" s="1595">
        <f t="shared" si="6"/>
        <v>0</v>
      </c>
      <c r="BB16" s="2075"/>
      <c r="BC16" s="382"/>
      <c r="BD16" s="82"/>
      <c r="BE16" s="1725" t="s">
        <v>165</v>
      </c>
      <c r="BF16" s="1725" t="s">
        <v>194</v>
      </c>
      <c r="BG16" s="1725" t="s">
        <v>167</v>
      </c>
      <c r="BH16" s="1725" t="s">
        <v>119</v>
      </c>
      <c r="BI16" s="1725" t="s">
        <v>120</v>
      </c>
      <c r="BJ16" s="1725" t="s">
        <v>168</v>
      </c>
      <c r="BK16" s="1726" t="s">
        <v>169</v>
      </c>
      <c r="BL16" s="1725">
        <v>3241000</v>
      </c>
      <c r="BM16" s="1715" t="s">
        <v>170</v>
      </c>
      <c r="BN16" s="1729"/>
    </row>
    <row r="17" spans="1:66" ht="24" hidden="1" customHeight="1" x14ac:dyDescent="0.35">
      <c r="A17" s="382"/>
      <c r="B17" s="1711" t="s">
        <v>99</v>
      </c>
      <c r="C17" s="463" t="s">
        <v>127</v>
      </c>
      <c r="D17" s="463" t="s">
        <v>195</v>
      </c>
      <c r="E17" s="463"/>
      <c r="F17" s="1712" t="s">
        <v>102</v>
      </c>
      <c r="G17" s="1713" t="s">
        <v>103</v>
      </c>
      <c r="H17" s="1730">
        <v>44197</v>
      </c>
      <c r="I17" s="1730">
        <v>45442</v>
      </c>
      <c r="J17" s="1713" t="s">
        <v>196</v>
      </c>
      <c r="K17" s="1713" t="s">
        <v>197</v>
      </c>
      <c r="L17" s="1715" t="s">
        <v>106</v>
      </c>
      <c r="M17" s="1715" t="s">
        <v>27</v>
      </c>
      <c r="N17" s="1728">
        <v>0</v>
      </c>
      <c r="O17" s="247">
        <v>0</v>
      </c>
      <c r="P17" s="1728">
        <v>2</v>
      </c>
      <c r="Q17" s="247">
        <v>7870086</v>
      </c>
      <c r="R17" s="1728">
        <v>2</v>
      </c>
      <c r="S17" s="247">
        <v>8106188</v>
      </c>
      <c r="T17" s="1728">
        <v>2</v>
      </c>
      <c r="U17" s="247">
        <v>8349374</v>
      </c>
      <c r="V17" s="1728">
        <v>1</v>
      </c>
      <c r="W17" s="247">
        <v>5233329</v>
      </c>
      <c r="X17" s="1727">
        <v>7</v>
      </c>
      <c r="Y17" s="383">
        <f t="shared" si="0"/>
        <v>29558977</v>
      </c>
      <c r="Z17" s="384"/>
      <c r="AA17" s="385" t="str">
        <f t="shared" si="7"/>
        <v xml:space="preserve"> </v>
      </c>
      <c r="AB17" s="82"/>
      <c r="AC17" s="1595"/>
      <c r="AD17" s="82"/>
      <c r="AE17" s="1718"/>
      <c r="AF17" s="386">
        <v>0</v>
      </c>
      <c r="AG17" s="385">
        <f t="shared" si="1"/>
        <v>0</v>
      </c>
      <c r="AH17" s="382">
        <v>0</v>
      </c>
      <c r="AI17" s="1595">
        <f t="shared" si="2"/>
        <v>0</v>
      </c>
      <c r="AJ17" s="382" t="s">
        <v>198</v>
      </c>
      <c r="AK17" s="1720" t="s">
        <v>189</v>
      </c>
      <c r="AL17" s="387">
        <v>0</v>
      </c>
      <c r="AM17" s="104">
        <f t="shared" si="3"/>
        <v>0</v>
      </c>
      <c r="AN17" s="1722">
        <v>0</v>
      </c>
      <c r="AO17" s="1284">
        <f t="shared" si="4"/>
        <v>0</v>
      </c>
      <c r="AP17" s="99" t="s">
        <v>199</v>
      </c>
      <c r="AQ17" s="99" t="s">
        <v>180</v>
      </c>
      <c r="AR17" s="1300" t="s">
        <v>181</v>
      </c>
      <c r="AS17" s="1301">
        <v>0</v>
      </c>
      <c r="AT17" s="1303">
        <v>2</v>
      </c>
      <c r="AU17" s="1302">
        <v>1</v>
      </c>
      <c r="AV17" s="1303" t="s">
        <v>200</v>
      </c>
      <c r="AW17" s="1303" t="s">
        <v>180</v>
      </c>
      <c r="AX17" s="412"/>
      <c r="AY17" s="437">
        <f t="shared" si="5"/>
        <v>0</v>
      </c>
      <c r="AZ17" s="382"/>
      <c r="BA17" s="1595">
        <f t="shared" si="6"/>
        <v>0</v>
      </c>
      <c r="BB17" s="2075"/>
      <c r="BC17" s="382"/>
      <c r="BD17" s="82"/>
      <c r="BE17" s="1725" t="s">
        <v>165</v>
      </c>
      <c r="BF17" s="1725" t="s">
        <v>194</v>
      </c>
      <c r="BG17" s="1725" t="s">
        <v>167</v>
      </c>
      <c r="BH17" s="1725" t="s">
        <v>119</v>
      </c>
      <c r="BI17" s="1725" t="s">
        <v>120</v>
      </c>
      <c r="BJ17" s="1725" t="s">
        <v>168</v>
      </c>
      <c r="BK17" s="1726" t="s">
        <v>169</v>
      </c>
      <c r="BL17" s="1725">
        <v>3241000</v>
      </c>
      <c r="BM17" s="1715" t="s">
        <v>170</v>
      </c>
      <c r="BN17" s="1729"/>
    </row>
    <row r="18" spans="1:66" ht="24" hidden="1" customHeight="1" x14ac:dyDescent="0.35">
      <c r="A18" s="382"/>
      <c r="B18" s="1711" t="s">
        <v>99</v>
      </c>
      <c r="C18" s="463" t="s">
        <v>100</v>
      </c>
      <c r="D18" s="463" t="s">
        <v>201</v>
      </c>
      <c r="E18" s="463"/>
      <c r="F18" s="1712" t="s">
        <v>102</v>
      </c>
      <c r="G18" s="1713" t="s">
        <v>103</v>
      </c>
      <c r="H18" s="1730">
        <v>44197</v>
      </c>
      <c r="I18" s="1714">
        <v>45442</v>
      </c>
      <c r="J18" s="1712" t="s">
        <v>202</v>
      </c>
      <c r="K18" s="1712" t="s">
        <v>203</v>
      </c>
      <c r="L18" s="1715" t="s">
        <v>204</v>
      </c>
      <c r="M18" s="1715" t="s">
        <v>27</v>
      </c>
      <c r="N18" s="1732">
        <v>0</v>
      </c>
      <c r="O18" s="247">
        <v>0</v>
      </c>
      <c r="P18" s="1732">
        <v>1</v>
      </c>
      <c r="Q18" s="247">
        <v>391186224</v>
      </c>
      <c r="R18" s="1732">
        <v>1</v>
      </c>
      <c r="S18" s="247">
        <v>406833702</v>
      </c>
      <c r="T18" s="1732">
        <v>1</v>
      </c>
      <c r="U18" s="247">
        <v>423106992</v>
      </c>
      <c r="V18" s="1732">
        <v>1</v>
      </c>
      <c r="W18" s="247">
        <v>440031262</v>
      </c>
      <c r="X18" s="1732">
        <v>1</v>
      </c>
      <c r="Y18" s="383">
        <f t="shared" si="0"/>
        <v>1661158180</v>
      </c>
      <c r="Z18" s="384"/>
      <c r="AA18" s="385" t="str">
        <f t="shared" si="7"/>
        <v xml:space="preserve"> </v>
      </c>
      <c r="AB18" s="82"/>
      <c r="AC18" s="1595"/>
      <c r="AD18" s="82"/>
      <c r="AE18" s="1718"/>
      <c r="AF18" s="386">
        <v>287732016</v>
      </c>
      <c r="AG18" s="385">
        <f t="shared" si="1"/>
        <v>0.73553719008264462</v>
      </c>
      <c r="AH18" s="1719">
        <v>1</v>
      </c>
      <c r="AI18" s="1595">
        <f t="shared" si="2"/>
        <v>1</v>
      </c>
      <c r="AJ18" s="382" t="s">
        <v>205</v>
      </c>
      <c r="AK18" s="1720" t="s">
        <v>206</v>
      </c>
      <c r="AL18" s="387">
        <v>287732016</v>
      </c>
      <c r="AM18" s="104">
        <f t="shared" si="3"/>
        <v>0.73553719008264462</v>
      </c>
      <c r="AN18" s="1721">
        <v>1</v>
      </c>
      <c r="AO18" s="1284">
        <f t="shared" si="4"/>
        <v>1</v>
      </c>
      <c r="AP18" s="1722" t="s">
        <v>207</v>
      </c>
      <c r="AQ18" s="1722" t="s">
        <v>208</v>
      </c>
      <c r="AR18" s="1300" t="s">
        <v>209</v>
      </c>
      <c r="AS18" s="1301">
        <v>0.74</v>
      </c>
      <c r="AT18" s="1302">
        <v>1</v>
      </c>
      <c r="AU18" s="1302">
        <v>1</v>
      </c>
      <c r="AV18" s="1303" t="s">
        <v>210</v>
      </c>
      <c r="AW18" s="1303" t="s">
        <v>211</v>
      </c>
      <c r="AX18" s="412"/>
      <c r="AY18" s="437">
        <f t="shared" si="5"/>
        <v>0</v>
      </c>
      <c r="AZ18" s="382"/>
      <c r="BA18" s="1595">
        <f t="shared" si="6"/>
        <v>0</v>
      </c>
      <c r="BB18" s="2075"/>
      <c r="BC18" s="382"/>
      <c r="BD18" s="82"/>
      <c r="BE18" s="1725" t="s">
        <v>212</v>
      </c>
      <c r="BF18" s="1725" t="s">
        <v>213</v>
      </c>
      <c r="BG18" s="1725" t="s">
        <v>214</v>
      </c>
      <c r="BH18" s="1725" t="s">
        <v>119</v>
      </c>
      <c r="BI18" s="1725" t="s">
        <v>120</v>
      </c>
      <c r="BJ18" s="1715" t="s">
        <v>215</v>
      </c>
      <c r="BK18" s="1733" t="s">
        <v>216</v>
      </c>
      <c r="BL18" s="1725">
        <v>3241000</v>
      </c>
      <c r="BM18" s="1715" t="s">
        <v>217</v>
      </c>
      <c r="BN18" s="1729"/>
    </row>
    <row r="19" spans="1:66" ht="24" hidden="1" customHeight="1" x14ac:dyDescent="0.35">
      <c r="A19" s="382"/>
      <c r="B19" s="1711" t="s">
        <v>99</v>
      </c>
      <c r="C19" s="463" t="s">
        <v>100</v>
      </c>
      <c r="D19" s="463" t="s">
        <v>218</v>
      </c>
      <c r="E19" s="463"/>
      <c r="F19" s="1712" t="s">
        <v>102</v>
      </c>
      <c r="G19" s="1713" t="s">
        <v>103</v>
      </c>
      <c r="H19" s="1730">
        <v>44197</v>
      </c>
      <c r="I19" s="1714">
        <v>45442</v>
      </c>
      <c r="J19" s="1713" t="s">
        <v>219</v>
      </c>
      <c r="K19" s="1712" t="s">
        <v>220</v>
      </c>
      <c r="L19" s="1715" t="s">
        <v>221</v>
      </c>
      <c r="M19" s="1715" t="s">
        <v>27</v>
      </c>
      <c r="N19" s="1732">
        <v>0</v>
      </c>
      <c r="O19" s="247">
        <v>0</v>
      </c>
      <c r="P19" s="1732">
        <v>1</v>
      </c>
      <c r="Q19" s="247">
        <v>53726210</v>
      </c>
      <c r="R19" s="1732">
        <v>1</v>
      </c>
      <c r="S19" s="247">
        <v>62518694</v>
      </c>
      <c r="T19" s="1732">
        <v>1</v>
      </c>
      <c r="U19" s="247">
        <v>71469402</v>
      </c>
      <c r="V19" s="1732">
        <v>1</v>
      </c>
      <c r="W19" s="247">
        <v>40474398</v>
      </c>
      <c r="X19" s="1732">
        <v>1</v>
      </c>
      <c r="Y19" s="383">
        <f t="shared" si="0"/>
        <v>228188704</v>
      </c>
      <c r="Z19" s="384"/>
      <c r="AA19" s="385" t="str">
        <f t="shared" si="7"/>
        <v xml:space="preserve"> </v>
      </c>
      <c r="AB19" s="82"/>
      <c r="AC19" s="1595"/>
      <c r="AD19" s="82"/>
      <c r="AE19" s="1718"/>
      <c r="AF19" s="386">
        <v>4070165</v>
      </c>
      <c r="AG19" s="385">
        <f t="shared" si="1"/>
        <v>7.5757530635419845E-2</v>
      </c>
      <c r="AH19" s="1721">
        <v>1</v>
      </c>
      <c r="AI19" s="1284">
        <f t="shared" si="2"/>
        <v>1</v>
      </c>
      <c r="AJ19" s="1722" t="s">
        <v>222</v>
      </c>
      <c r="AK19" s="1734" t="s">
        <v>223</v>
      </c>
      <c r="AL19" s="387">
        <v>4070165</v>
      </c>
      <c r="AM19" s="104">
        <f t="shared" si="3"/>
        <v>7.5757530635419845E-2</v>
      </c>
      <c r="AN19" s="1721">
        <v>1</v>
      </c>
      <c r="AO19" s="1284">
        <f t="shared" si="4"/>
        <v>1</v>
      </c>
      <c r="AP19" s="1722" t="s">
        <v>224</v>
      </c>
      <c r="AQ19" s="1722" t="s">
        <v>225</v>
      </c>
      <c r="AR19" s="1300" t="s">
        <v>226</v>
      </c>
      <c r="AS19" s="1301">
        <v>0.08</v>
      </c>
      <c r="AT19" s="1302">
        <v>1</v>
      </c>
      <c r="AU19" s="1302">
        <v>1</v>
      </c>
      <c r="AV19" s="1303" t="s">
        <v>227</v>
      </c>
      <c r="AW19" s="1303" t="s">
        <v>228</v>
      </c>
      <c r="AX19" s="412"/>
      <c r="AY19" s="437">
        <f t="shared" si="5"/>
        <v>0</v>
      </c>
      <c r="AZ19" s="382"/>
      <c r="BA19" s="1595">
        <f t="shared" si="6"/>
        <v>0</v>
      </c>
      <c r="BB19" s="2075"/>
      <c r="BC19" s="382"/>
      <c r="BD19" s="82"/>
      <c r="BE19" s="1725" t="s">
        <v>212</v>
      </c>
      <c r="BF19" s="1725" t="s">
        <v>213</v>
      </c>
      <c r="BG19" s="1725" t="s">
        <v>214</v>
      </c>
      <c r="BH19" s="1725" t="s">
        <v>119</v>
      </c>
      <c r="BI19" s="1725" t="s">
        <v>120</v>
      </c>
      <c r="BJ19" s="1715" t="s">
        <v>215</v>
      </c>
      <c r="BK19" s="1733" t="s">
        <v>216</v>
      </c>
      <c r="BL19" s="1725">
        <v>3241000</v>
      </c>
      <c r="BM19" s="1715" t="s">
        <v>217</v>
      </c>
      <c r="BN19" s="1729"/>
    </row>
    <row r="20" spans="1:66" ht="24" hidden="1" customHeight="1" x14ac:dyDescent="0.35">
      <c r="A20" s="382"/>
      <c r="B20" s="1711" t="s">
        <v>99</v>
      </c>
      <c r="C20" s="463" t="s">
        <v>100</v>
      </c>
      <c r="D20" s="463" t="s">
        <v>229</v>
      </c>
      <c r="E20" s="463"/>
      <c r="F20" s="1712" t="s">
        <v>102</v>
      </c>
      <c r="G20" s="1713" t="s">
        <v>103</v>
      </c>
      <c r="H20" s="1730">
        <v>44197</v>
      </c>
      <c r="I20" s="1714">
        <v>45442</v>
      </c>
      <c r="J20" s="1713" t="s">
        <v>230</v>
      </c>
      <c r="K20" s="1712" t="s">
        <v>231</v>
      </c>
      <c r="L20" s="1715" t="s">
        <v>232</v>
      </c>
      <c r="M20" s="1715" t="s">
        <v>27</v>
      </c>
      <c r="N20" s="1732">
        <v>0</v>
      </c>
      <c r="O20" s="247">
        <v>0</v>
      </c>
      <c r="P20" s="1732">
        <v>1</v>
      </c>
      <c r="Q20" s="247">
        <v>960572712</v>
      </c>
      <c r="R20" s="1732">
        <v>1</v>
      </c>
      <c r="S20" s="247">
        <v>1124795980</v>
      </c>
      <c r="T20" s="1732">
        <v>1</v>
      </c>
      <c r="U20" s="247">
        <v>1304248513</v>
      </c>
      <c r="V20" s="1732">
        <v>1</v>
      </c>
      <c r="W20" s="247">
        <v>1497514356</v>
      </c>
      <c r="X20" s="1732">
        <v>1</v>
      </c>
      <c r="Y20" s="383">
        <f t="shared" si="0"/>
        <v>4887131561</v>
      </c>
      <c r="Z20" s="384"/>
      <c r="AA20" s="385" t="str">
        <f t="shared" si="7"/>
        <v xml:space="preserve"> </v>
      </c>
      <c r="AB20" s="82"/>
      <c r="AC20" s="1595"/>
      <c r="AD20" s="82"/>
      <c r="AE20" s="1718"/>
      <c r="AF20" s="386">
        <v>817247035</v>
      </c>
      <c r="AG20" s="385">
        <f t="shared" si="1"/>
        <v>0.85079143389199252</v>
      </c>
      <c r="AH20" s="1719">
        <v>1</v>
      </c>
      <c r="AI20" s="1595">
        <f t="shared" si="2"/>
        <v>1</v>
      </c>
      <c r="AJ20" s="382" t="s">
        <v>233</v>
      </c>
      <c r="AK20" s="1720" t="s">
        <v>234</v>
      </c>
      <c r="AL20" s="387">
        <v>820153796</v>
      </c>
      <c r="AM20" s="104">
        <f t="shared" si="3"/>
        <v>0.85381750465549344</v>
      </c>
      <c r="AN20" s="1721">
        <v>1</v>
      </c>
      <c r="AO20" s="1284">
        <f t="shared" si="4"/>
        <v>1</v>
      </c>
      <c r="AP20" s="1722" t="s">
        <v>235</v>
      </c>
      <c r="AQ20" s="1722" t="s">
        <v>236</v>
      </c>
      <c r="AR20" s="1300" t="s">
        <v>237</v>
      </c>
      <c r="AS20" s="1301">
        <v>0.85</v>
      </c>
      <c r="AT20" s="1302">
        <v>1</v>
      </c>
      <c r="AU20" s="1302">
        <v>1</v>
      </c>
      <c r="AV20" s="1303" t="s">
        <v>238</v>
      </c>
      <c r="AW20" s="1303" t="s">
        <v>239</v>
      </c>
      <c r="AX20" s="412"/>
      <c r="AY20" s="437">
        <f t="shared" si="5"/>
        <v>0</v>
      </c>
      <c r="AZ20" s="382"/>
      <c r="BA20" s="1595">
        <f t="shared" si="6"/>
        <v>0</v>
      </c>
      <c r="BB20" s="2075"/>
      <c r="BC20" s="382"/>
      <c r="BD20" s="82"/>
      <c r="BE20" s="1725" t="s">
        <v>212</v>
      </c>
      <c r="BF20" s="1725" t="s">
        <v>213</v>
      </c>
      <c r="BG20" s="1725" t="s">
        <v>214</v>
      </c>
      <c r="BH20" s="1725" t="s">
        <v>119</v>
      </c>
      <c r="BI20" s="1725" t="s">
        <v>120</v>
      </c>
      <c r="BJ20" s="1715" t="s">
        <v>215</v>
      </c>
      <c r="BK20" s="1733" t="s">
        <v>216</v>
      </c>
      <c r="BL20" s="1725">
        <v>3241000</v>
      </c>
      <c r="BM20" s="1715" t="s">
        <v>217</v>
      </c>
      <c r="BN20" s="1729"/>
    </row>
    <row r="21" spans="1:66" ht="24" hidden="1" customHeight="1" x14ac:dyDescent="0.35">
      <c r="A21" s="382"/>
      <c r="B21" s="1711" t="s">
        <v>99</v>
      </c>
      <c r="C21" s="463" t="s">
        <v>240</v>
      </c>
      <c r="D21" s="463" t="s">
        <v>241</v>
      </c>
      <c r="E21" s="463"/>
      <c r="F21" s="1712" t="s">
        <v>102</v>
      </c>
      <c r="G21" s="1713" t="s">
        <v>103</v>
      </c>
      <c r="H21" s="1714">
        <v>44216</v>
      </c>
      <c r="I21" s="1714">
        <v>45442</v>
      </c>
      <c r="J21" s="1712" t="s">
        <v>242</v>
      </c>
      <c r="K21" s="1712" t="s">
        <v>243</v>
      </c>
      <c r="L21" s="1715" t="s">
        <v>244</v>
      </c>
      <c r="M21" s="1715" t="s">
        <v>27</v>
      </c>
      <c r="N21" s="1728">
        <v>0</v>
      </c>
      <c r="O21" s="247">
        <v>0</v>
      </c>
      <c r="P21" s="1728">
        <v>27</v>
      </c>
      <c r="Q21" s="247">
        <v>780218500</v>
      </c>
      <c r="R21" s="1728">
        <v>30</v>
      </c>
      <c r="S21" s="247">
        <v>780218500</v>
      </c>
      <c r="T21" s="1728">
        <v>32</v>
      </c>
      <c r="U21" s="247">
        <v>780218500</v>
      </c>
      <c r="V21" s="1728">
        <v>32</v>
      </c>
      <c r="W21" s="247">
        <v>780218500</v>
      </c>
      <c r="X21" s="1727">
        <v>32</v>
      </c>
      <c r="Y21" s="383">
        <f t="shared" si="0"/>
        <v>3120874000</v>
      </c>
      <c r="Z21" s="384"/>
      <c r="AA21" s="385" t="str">
        <f t="shared" si="7"/>
        <v xml:space="preserve"> </v>
      </c>
      <c r="AB21" s="82"/>
      <c r="AC21" s="1595"/>
      <c r="AD21" s="82"/>
      <c r="AE21" s="1718"/>
      <c r="AF21" s="386">
        <v>42967365</v>
      </c>
      <c r="AG21" s="385">
        <f t="shared" si="1"/>
        <v>5.5070938461469446E-2</v>
      </c>
      <c r="AH21" s="382">
        <v>17</v>
      </c>
      <c r="AI21" s="1595">
        <f t="shared" si="2"/>
        <v>0.62962962962962965</v>
      </c>
      <c r="AJ21" s="382" t="s">
        <v>245</v>
      </c>
      <c r="AK21" s="1720" t="s">
        <v>246</v>
      </c>
      <c r="AL21" s="387">
        <v>161069166</v>
      </c>
      <c r="AM21" s="104">
        <f t="shared" si="3"/>
        <v>0.20644110079420061</v>
      </c>
      <c r="AN21" s="1722">
        <v>22</v>
      </c>
      <c r="AO21" s="1284">
        <f t="shared" si="4"/>
        <v>0.81481481481481477</v>
      </c>
      <c r="AP21" s="1722" t="s">
        <v>247</v>
      </c>
      <c r="AQ21" s="1722" t="s">
        <v>248</v>
      </c>
      <c r="AR21" s="1300" t="s">
        <v>249</v>
      </c>
      <c r="AS21" s="1301">
        <v>0.73</v>
      </c>
      <c r="AT21" s="1303">
        <v>26</v>
      </c>
      <c r="AU21" s="1302">
        <v>0.96</v>
      </c>
      <c r="AV21" s="1303" t="s">
        <v>250</v>
      </c>
      <c r="AW21" s="1303" t="s">
        <v>251</v>
      </c>
      <c r="AX21" s="412"/>
      <c r="AY21" s="437">
        <f t="shared" si="5"/>
        <v>0</v>
      </c>
      <c r="AZ21" s="382"/>
      <c r="BA21" s="1595">
        <f t="shared" si="6"/>
        <v>0</v>
      </c>
      <c r="BB21" s="2075"/>
      <c r="BC21" s="382"/>
      <c r="BD21" s="82"/>
      <c r="BE21" s="1725" t="s">
        <v>141</v>
      </c>
      <c r="BF21" s="1725" t="s">
        <v>252</v>
      </c>
      <c r="BG21" s="1725" t="s">
        <v>253</v>
      </c>
      <c r="BH21" s="1725" t="s">
        <v>119</v>
      </c>
      <c r="BI21" s="1725" t="s">
        <v>120</v>
      </c>
      <c r="BJ21" s="1725" t="s">
        <v>254</v>
      </c>
      <c r="BK21" s="1726" t="s">
        <v>255</v>
      </c>
      <c r="BL21" s="1725">
        <v>3241000</v>
      </c>
      <c r="BM21" s="1715" t="s">
        <v>256</v>
      </c>
      <c r="BN21" s="1729"/>
    </row>
    <row r="22" spans="1:66" ht="24" hidden="1" customHeight="1" x14ac:dyDescent="0.35">
      <c r="A22" s="382"/>
      <c r="B22" s="1711" t="s">
        <v>99</v>
      </c>
      <c r="C22" s="463" t="s">
        <v>127</v>
      </c>
      <c r="D22" s="463" t="s">
        <v>257</v>
      </c>
      <c r="E22" s="463"/>
      <c r="F22" s="1712" t="s">
        <v>102</v>
      </c>
      <c r="G22" s="1713" t="s">
        <v>103</v>
      </c>
      <c r="H22" s="1714">
        <v>44216</v>
      </c>
      <c r="I22" s="1714">
        <v>45442</v>
      </c>
      <c r="J22" s="1712" t="s">
        <v>258</v>
      </c>
      <c r="K22" s="1712" t="s">
        <v>259</v>
      </c>
      <c r="L22" s="1715" t="s">
        <v>260</v>
      </c>
      <c r="M22" s="1715" t="s">
        <v>27</v>
      </c>
      <c r="N22" s="1728">
        <v>0</v>
      </c>
      <c r="O22" s="247">
        <v>0</v>
      </c>
      <c r="P22" s="1728">
        <v>1</v>
      </c>
      <c r="Q22" s="247">
        <v>587500</v>
      </c>
      <c r="R22" s="1728">
        <v>1</v>
      </c>
      <c r="S22" s="247">
        <v>587500</v>
      </c>
      <c r="T22" s="1728">
        <v>1</v>
      </c>
      <c r="U22" s="247">
        <v>587500</v>
      </c>
      <c r="V22" s="1728">
        <v>1</v>
      </c>
      <c r="W22" s="247">
        <v>587500</v>
      </c>
      <c r="X22" s="1727">
        <v>4</v>
      </c>
      <c r="Y22" s="383">
        <f t="shared" si="0"/>
        <v>2350000</v>
      </c>
      <c r="Z22" s="384"/>
      <c r="AA22" s="385" t="str">
        <f t="shared" si="7"/>
        <v xml:space="preserve"> </v>
      </c>
      <c r="AB22" s="82"/>
      <c r="AC22" s="1595"/>
      <c r="AD22" s="82"/>
      <c r="AE22" s="1718"/>
      <c r="AF22" s="386">
        <v>0</v>
      </c>
      <c r="AG22" s="385">
        <f t="shared" si="1"/>
        <v>0</v>
      </c>
      <c r="AH22" s="382">
        <v>0</v>
      </c>
      <c r="AI22" s="1595">
        <f t="shared" si="2"/>
        <v>0</v>
      </c>
      <c r="AJ22" s="382" t="s">
        <v>261</v>
      </c>
      <c r="AK22" s="1720" t="s">
        <v>246</v>
      </c>
      <c r="AL22" s="387">
        <v>0</v>
      </c>
      <c r="AM22" s="104">
        <f t="shared" si="3"/>
        <v>0</v>
      </c>
      <c r="AN22" s="1722">
        <v>0</v>
      </c>
      <c r="AO22" s="1284">
        <f t="shared" si="4"/>
        <v>0</v>
      </c>
      <c r="AP22" s="1722" t="s">
        <v>261</v>
      </c>
      <c r="AQ22" s="1722" t="s">
        <v>248</v>
      </c>
      <c r="AR22" s="1300" t="s">
        <v>181</v>
      </c>
      <c r="AS22" s="1301">
        <v>0</v>
      </c>
      <c r="AT22" s="1303">
        <v>0</v>
      </c>
      <c r="AU22" s="1302">
        <v>0</v>
      </c>
      <c r="AV22" s="1303" t="s">
        <v>261</v>
      </c>
      <c r="AW22" s="1303" t="s">
        <v>251</v>
      </c>
      <c r="AX22" s="412"/>
      <c r="AY22" s="437">
        <f t="shared" si="5"/>
        <v>0</v>
      </c>
      <c r="AZ22" s="382"/>
      <c r="BA22" s="1595">
        <f t="shared" si="6"/>
        <v>0</v>
      </c>
      <c r="BB22" s="2075"/>
      <c r="BC22" s="382"/>
      <c r="BD22" s="82"/>
      <c r="BE22" s="1725" t="s">
        <v>141</v>
      </c>
      <c r="BF22" s="1725" t="s">
        <v>252</v>
      </c>
      <c r="BG22" s="1725" t="s">
        <v>253</v>
      </c>
      <c r="BH22" s="1725" t="s">
        <v>119</v>
      </c>
      <c r="BI22" s="1725" t="s">
        <v>120</v>
      </c>
      <c r="BJ22" s="1725" t="s">
        <v>254</v>
      </c>
      <c r="BK22" s="1726" t="s">
        <v>255</v>
      </c>
      <c r="BL22" s="1725">
        <v>3241000</v>
      </c>
      <c r="BM22" s="1715" t="s">
        <v>256</v>
      </c>
      <c r="BN22" s="1729"/>
    </row>
    <row r="23" spans="1:66" ht="24" hidden="1" customHeight="1" x14ac:dyDescent="0.35">
      <c r="A23" s="382"/>
      <c r="B23" s="1711" t="s">
        <v>99</v>
      </c>
      <c r="C23" s="463" t="s">
        <v>262</v>
      </c>
      <c r="D23" s="463" t="s">
        <v>263</v>
      </c>
      <c r="E23" s="463"/>
      <c r="F23" s="1712" t="s">
        <v>102</v>
      </c>
      <c r="G23" s="1713" t="s">
        <v>103</v>
      </c>
      <c r="H23" s="1714">
        <v>44216</v>
      </c>
      <c r="I23" s="1714">
        <v>45290</v>
      </c>
      <c r="J23" s="1712" t="s">
        <v>264</v>
      </c>
      <c r="K23" s="1712" t="s">
        <v>265</v>
      </c>
      <c r="L23" s="1725" t="s">
        <v>266</v>
      </c>
      <c r="M23" s="1715" t="s">
        <v>27</v>
      </c>
      <c r="N23" s="1728">
        <v>0</v>
      </c>
      <c r="O23" s="247">
        <v>0</v>
      </c>
      <c r="P23" s="1728">
        <v>1</v>
      </c>
      <c r="Q23" s="247">
        <v>248000000</v>
      </c>
      <c r="R23" s="1728">
        <v>1</v>
      </c>
      <c r="S23" s="247">
        <v>248000000</v>
      </c>
      <c r="T23" s="1728">
        <v>1</v>
      </c>
      <c r="U23" s="247">
        <v>248000000</v>
      </c>
      <c r="V23" s="1728">
        <v>0</v>
      </c>
      <c r="W23" s="247">
        <v>0</v>
      </c>
      <c r="X23" s="1727">
        <v>3</v>
      </c>
      <c r="Y23" s="383">
        <f t="shared" si="0"/>
        <v>744000000</v>
      </c>
      <c r="Z23" s="384"/>
      <c r="AA23" s="385" t="str">
        <f t="shared" si="7"/>
        <v xml:space="preserve"> </v>
      </c>
      <c r="AB23" s="82"/>
      <c r="AC23" s="1595"/>
      <c r="AD23" s="82"/>
      <c r="AE23" s="1718"/>
      <c r="AF23" s="386">
        <v>0</v>
      </c>
      <c r="AG23" s="385">
        <f t="shared" si="1"/>
        <v>0</v>
      </c>
      <c r="AH23" s="382">
        <v>0</v>
      </c>
      <c r="AI23" s="1595">
        <f t="shared" si="2"/>
        <v>0</v>
      </c>
      <c r="AJ23" s="382" t="s">
        <v>267</v>
      </c>
      <c r="AK23" s="1720" t="s">
        <v>246</v>
      </c>
      <c r="AL23" s="387">
        <v>0</v>
      </c>
      <c r="AM23" s="104">
        <f t="shared" si="3"/>
        <v>0</v>
      </c>
      <c r="AN23" s="1722">
        <v>0</v>
      </c>
      <c r="AO23" s="1284">
        <f t="shared" si="4"/>
        <v>0</v>
      </c>
      <c r="AP23" s="1722" t="s">
        <v>268</v>
      </c>
      <c r="AQ23" s="1722" t="s">
        <v>248</v>
      </c>
      <c r="AR23" s="1300" t="s">
        <v>181</v>
      </c>
      <c r="AS23" s="1301">
        <v>0</v>
      </c>
      <c r="AT23" s="1303">
        <v>0</v>
      </c>
      <c r="AU23" s="1302">
        <v>0</v>
      </c>
      <c r="AV23" s="1303" t="s">
        <v>269</v>
      </c>
      <c r="AW23" s="1303" t="s">
        <v>251</v>
      </c>
      <c r="AX23" s="412"/>
      <c r="AY23" s="437">
        <f t="shared" si="5"/>
        <v>0</v>
      </c>
      <c r="AZ23" s="382"/>
      <c r="BA23" s="1595">
        <f t="shared" si="6"/>
        <v>0</v>
      </c>
      <c r="BB23" s="2075"/>
      <c r="BC23" s="382"/>
      <c r="BD23" s="82"/>
      <c r="BE23" s="1725" t="s">
        <v>141</v>
      </c>
      <c r="BF23" s="1725" t="s">
        <v>252</v>
      </c>
      <c r="BG23" s="1725" t="s">
        <v>253</v>
      </c>
      <c r="BH23" s="1725" t="s">
        <v>119</v>
      </c>
      <c r="BI23" s="1725" t="s">
        <v>120</v>
      </c>
      <c r="BJ23" s="1725" t="s">
        <v>254</v>
      </c>
      <c r="BK23" s="1726" t="s">
        <v>255</v>
      </c>
      <c r="BL23" s="1725">
        <v>3241000</v>
      </c>
      <c r="BM23" s="1715" t="s">
        <v>256</v>
      </c>
      <c r="BN23" s="1729"/>
    </row>
    <row r="24" spans="1:66" ht="24" hidden="1" customHeight="1" x14ac:dyDescent="0.35">
      <c r="A24" s="382"/>
      <c r="B24" s="1711" t="s">
        <v>99</v>
      </c>
      <c r="C24" s="463" t="s">
        <v>270</v>
      </c>
      <c r="D24" s="463" t="s">
        <v>271</v>
      </c>
      <c r="E24" s="463"/>
      <c r="F24" s="1712" t="s">
        <v>102</v>
      </c>
      <c r="G24" s="1713" t="s">
        <v>103</v>
      </c>
      <c r="H24" s="1714">
        <v>44216</v>
      </c>
      <c r="I24" s="1714">
        <v>45290</v>
      </c>
      <c r="J24" s="1712" t="s">
        <v>272</v>
      </c>
      <c r="K24" s="1712" t="s">
        <v>273</v>
      </c>
      <c r="L24" s="1715" t="s">
        <v>274</v>
      </c>
      <c r="M24" s="1715" t="s">
        <v>27</v>
      </c>
      <c r="N24" s="1728">
        <v>0</v>
      </c>
      <c r="O24" s="247">
        <v>0</v>
      </c>
      <c r="P24" s="1728">
        <v>1</v>
      </c>
      <c r="Q24" s="247">
        <v>20000000</v>
      </c>
      <c r="R24" s="1728">
        <v>1</v>
      </c>
      <c r="S24" s="247">
        <v>20000000</v>
      </c>
      <c r="T24" s="1728">
        <v>1</v>
      </c>
      <c r="U24" s="247">
        <v>20000000</v>
      </c>
      <c r="V24" s="1728">
        <v>0</v>
      </c>
      <c r="W24" s="247">
        <v>0</v>
      </c>
      <c r="X24" s="1727">
        <v>3</v>
      </c>
      <c r="Y24" s="383">
        <f t="shared" si="0"/>
        <v>60000000</v>
      </c>
      <c r="Z24" s="384"/>
      <c r="AA24" s="385" t="str">
        <f t="shared" si="7"/>
        <v xml:space="preserve"> </v>
      </c>
      <c r="AB24" s="82"/>
      <c r="AC24" s="1595"/>
      <c r="AD24" s="82"/>
      <c r="AE24" s="1718"/>
      <c r="AF24" s="386">
        <v>0</v>
      </c>
      <c r="AG24" s="385">
        <f t="shared" si="1"/>
        <v>0</v>
      </c>
      <c r="AH24" s="382">
        <v>0</v>
      </c>
      <c r="AI24" s="1595">
        <f t="shared" si="2"/>
        <v>0</v>
      </c>
      <c r="AJ24" s="382" t="s">
        <v>275</v>
      </c>
      <c r="AK24" s="1720" t="s">
        <v>246</v>
      </c>
      <c r="AL24" s="387">
        <v>0</v>
      </c>
      <c r="AM24" s="104">
        <f t="shared" si="3"/>
        <v>0</v>
      </c>
      <c r="AN24" s="1722">
        <v>0</v>
      </c>
      <c r="AO24" s="1284">
        <f t="shared" si="4"/>
        <v>0</v>
      </c>
      <c r="AP24" s="1722" t="s">
        <v>276</v>
      </c>
      <c r="AQ24" s="1722" t="s">
        <v>248</v>
      </c>
      <c r="AR24" s="1300" t="s">
        <v>181</v>
      </c>
      <c r="AS24" s="1301">
        <v>0</v>
      </c>
      <c r="AT24" s="1303">
        <v>0</v>
      </c>
      <c r="AU24" s="1302">
        <v>0</v>
      </c>
      <c r="AV24" s="1303" t="s">
        <v>277</v>
      </c>
      <c r="AW24" s="1303" t="s">
        <v>251</v>
      </c>
      <c r="AX24" s="412"/>
      <c r="AY24" s="437">
        <f t="shared" si="5"/>
        <v>0</v>
      </c>
      <c r="AZ24" s="382"/>
      <c r="BA24" s="1595">
        <f t="shared" si="6"/>
        <v>0</v>
      </c>
      <c r="BB24" s="2075"/>
      <c r="BC24" s="382"/>
      <c r="BD24" s="82"/>
      <c r="BE24" s="1725" t="s">
        <v>141</v>
      </c>
      <c r="BF24" s="1725" t="s">
        <v>252</v>
      </c>
      <c r="BG24" s="1725" t="s">
        <v>253</v>
      </c>
      <c r="BH24" s="1725" t="s">
        <v>119</v>
      </c>
      <c r="BI24" s="1725" t="s">
        <v>120</v>
      </c>
      <c r="BJ24" s="1725" t="s">
        <v>254</v>
      </c>
      <c r="BK24" s="1726" t="s">
        <v>255</v>
      </c>
      <c r="BL24" s="1725">
        <v>3241000</v>
      </c>
      <c r="BM24" s="1715" t="s">
        <v>256</v>
      </c>
      <c r="BN24" s="1729"/>
    </row>
    <row r="25" spans="1:66" ht="24" hidden="1" customHeight="1" x14ac:dyDescent="0.35">
      <c r="A25" s="382"/>
      <c r="B25" s="1711" t="s">
        <v>99</v>
      </c>
      <c r="C25" s="463" t="s">
        <v>100</v>
      </c>
      <c r="D25" s="463" t="s">
        <v>278</v>
      </c>
      <c r="E25" s="463"/>
      <c r="F25" s="1712" t="s">
        <v>102</v>
      </c>
      <c r="G25" s="1713" t="s">
        <v>103</v>
      </c>
      <c r="H25" s="1714">
        <v>44197</v>
      </c>
      <c r="I25" s="1714">
        <v>44560</v>
      </c>
      <c r="J25" s="1713" t="s">
        <v>279</v>
      </c>
      <c r="K25" s="1713" t="s">
        <v>280</v>
      </c>
      <c r="L25" s="1715" t="s">
        <v>281</v>
      </c>
      <c r="M25" s="1715" t="s">
        <v>27</v>
      </c>
      <c r="N25" s="1716">
        <v>0</v>
      </c>
      <c r="O25" s="247">
        <v>0</v>
      </c>
      <c r="P25" s="1716">
        <v>1</v>
      </c>
      <c r="Q25" s="247">
        <v>10000000</v>
      </c>
      <c r="R25" s="1716">
        <v>0</v>
      </c>
      <c r="S25" s="247">
        <v>0</v>
      </c>
      <c r="T25" s="1716">
        <v>0</v>
      </c>
      <c r="U25" s="247">
        <v>0</v>
      </c>
      <c r="V25" s="1716">
        <v>0</v>
      </c>
      <c r="W25" s="247">
        <v>0</v>
      </c>
      <c r="X25" s="1716">
        <v>1</v>
      </c>
      <c r="Y25" s="383">
        <f t="shared" si="0"/>
        <v>10000000</v>
      </c>
      <c r="Z25" s="384"/>
      <c r="AA25" s="385" t="str">
        <f t="shared" si="7"/>
        <v xml:space="preserve"> </v>
      </c>
      <c r="AB25" s="82"/>
      <c r="AC25" s="1595"/>
      <c r="AD25" s="82"/>
      <c r="AE25" s="1718"/>
      <c r="AF25" s="386">
        <v>1173656</v>
      </c>
      <c r="AG25" s="385">
        <f t="shared" si="1"/>
        <v>0.1173656</v>
      </c>
      <c r="AH25" s="1735">
        <v>1</v>
      </c>
      <c r="AI25" s="1284">
        <f t="shared" si="2"/>
        <v>1</v>
      </c>
      <c r="AJ25" s="1722" t="s">
        <v>282</v>
      </c>
      <c r="AK25" s="1720" t="s">
        <v>283</v>
      </c>
      <c r="AL25" s="387">
        <v>1173656</v>
      </c>
      <c r="AM25" s="104">
        <f t="shared" si="3"/>
        <v>0.1173656</v>
      </c>
      <c r="AN25" s="1735">
        <v>1</v>
      </c>
      <c r="AO25" s="1284">
        <f t="shared" si="4"/>
        <v>1</v>
      </c>
      <c r="AP25" s="1722" t="s">
        <v>284</v>
      </c>
      <c r="AQ25" s="99" t="s">
        <v>285</v>
      </c>
      <c r="AR25" s="1300" t="s">
        <v>286</v>
      </c>
      <c r="AS25" s="1301">
        <v>18.07</v>
      </c>
      <c r="AT25" s="1302">
        <v>1</v>
      </c>
      <c r="AU25" s="1302">
        <v>1</v>
      </c>
      <c r="AV25" s="1303" t="s">
        <v>287</v>
      </c>
      <c r="AW25" s="1303" t="s">
        <v>288</v>
      </c>
      <c r="AX25" s="412"/>
      <c r="AY25" s="437">
        <f t="shared" si="5"/>
        <v>0</v>
      </c>
      <c r="AZ25" s="382"/>
      <c r="BA25" s="1595">
        <f t="shared" si="6"/>
        <v>0</v>
      </c>
      <c r="BB25" s="2075"/>
      <c r="BC25" s="382"/>
      <c r="BD25" s="82"/>
      <c r="BE25" s="1725" t="s">
        <v>212</v>
      </c>
      <c r="BF25" s="1725" t="s">
        <v>289</v>
      </c>
      <c r="BG25" s="1725" t="s">
        <v>290</v>
      </c>
      <c r="BH25" s="1725" t="s">
        <v>119</v>
      </c>
      <c r="BI25" s="1725" t="s">
        <v>120</v>
      </c>
      <c r="BJ25" s="1725" t="s">
        <v>291</v>
      </c>
      <c r="BK25" s="1726" t="s">
        <v>292</v>
      </c>
      <c r="BL25" s="1725">
        <v>3241000</v>
      </c>
      <c r="BM25" s="1715" t="s">
        <v>293</v>
      </c>
      <c r="BN25" s="1729"/>
    </row>
    <row r="26" spans="1:66" ht="24" hidden="1" customHeight="1" x14ac:dyDescent="0.35">
      <c r="A26" s="382"/>
      <c r="B26" s="1711" t="s">
        <v>294</v>
      </c>
      <c r="C26" s="463" t="s">
        <v>295</v>
      </c>
      <c r="D26" s="463" t="s">
        <v>296</v>
      </c>
      <c r="E26" s="463"/>
      <c r="F26" s="1712" t="s">
        <v>102</v>
      </c>
      <c r="G26" s="1713" t="s">
        <v>103</v>
      </c>
      <c r="H26" s="1730">
        <v>44197</v>
      </c>
      <c r="I26" s="1730">
        <v>45290</v>
      </c>
      <c r="J26" s="1713" t="s">
        <v>297</v>
      </c>
      <c r="K26" s="1713" t="s">
        <v>298</v>
      </c>
      <c r="L26" s="1715" t="s">
        <v>106</v>
      </c>
      <c r="M26" s="1715" t="s">
        <v>27</v>
      </c>
      <c r="N26" s="1727">
        <v>0</v>
      </c>
      <c r="O26" s="1717">
        <v>0</v>
      </c>
      <c r="P26" s="1727">
        <v>2</v>
      </c>
      <c r="Q26" s="1717">
        <v>4000000</v>
      </c>
      <c r="R26" s="1727">
        <v>2</v>
      </c>
      <c r="S26" s="1717">
        <v>4000000</v>
      </c>
      <c r="T26" s="1727">
        <v>2</v>
      </c>
      <c r="U26" s="1717">
        <v>4000000</v>
      </c>
      <c r="V26" s="1727">
        <v>0</v>
      </c>
      <c r="W26" s="1717">
        <v>0</v>
      </c>
      <c r="X26" s="1727">
        <v>6</v>
      </c>
      <c r="Y26" s="383">
        <f t="shared" si="0"/>
        <v>12000000</v>
      </c>
      <c r="Z26" s="384"/>
      <c r="AA26" s="385" t="str">
        <f t="shared" si="7"/>
        <v xml:space="preserve"> </v>
      </c>
      <c r="AB26" s="82"/>
      <c r="AC26" s="1595"/>
      <c r="AD26" s="82"/>
      <c r="AE26" s="1718"/>
      <c r="AF26" s="386">
        <v>0</v>
      </c>
      <c r="AG26" s="385">
        <f t="shared" si="1"/>
        <v>0</v>
      </c>
      <c r="AH26" s="382">
        <v>0</v>
      </c>
      <c r="AI26" s="1595">
        <f t="shared" si="2"/>
        <v>0</v>
      </c>
      <c r="AJ26" s="382" t="s">
        <v>299</v>
      </c>
      <c r="AK26" s="1720" t="s">
        <v>300</v>
      </c>
      <c r="AL26" s="387">
        <v>0</v>
      </c>
      <c r="AM26" s="104">
        <f t="shared" si="3"/>
        <v>0</v>
      </c>
      <c r="AN26" s="1722">
        <v>0</v>
      </c>
      <c r="AO26" s="1284">
        <f t="shared" si="4"/>
        <v>0</v>
      </c>
      <c r="AP26" s="1722" t="s">
        <v>301</v>
      </c>
      <c r="AQ26" s="1722" t="s">
        <v>302</v>
      </c>
      <c r="AR26" s="1300" t="s">
        <v>181</v>
      </c>
      <c r="AS26" s="1301">
        <v>0</v>
      </c>
      <c r="AT26" s="1303">
        <v>0</v>
      </c>
      <c r="AU26" s="1302">
        <v>0</v>
      </c>
      <c r="AV26" s="1303" t="s">
        <v>303</v>
      </c>
      <c r="AW26" s="1303" t="s">
        <v>304</v>
      </c>
      <c r="AX26" s="412"/>
      <c r="AY26" s="437">
        <f t="shared" si="5"/>
        <v>0</v>
      </c>
      <c r="AZ26" s="382"/>
      <c r="BA26" s="1595">
        <f t="shared" si="6"/>
        <v>0</v>
      </c>
      <c r="BB26" s="2075"/>
      <c r="BC26" s="382"/>
      <c r="BD26" s="82"/>
      <c r="BE26" s="1725" t="s">
        <v>305</v>
      </c>
      <c r="BF26" s="1725" t="s">
        <v>306</v>
      </c>
      <c r="BG26" s="1725" t="s">
        <v>307</v>
      </c>
      <c r="BH26" s="1725" t="s">
        <v>119</v>
      </c>
      <c r="BI26" s="1725" t="s">
        <v>120</v>
      </c>
      <c r="BJ26" s="1715" t="s">
        <v>308</v>
      </c>
      <c r="BK26" s="1733" t="s">
        <v>309</v>
      </c>
      <c r="BL26" s="1725">
        <v>3241000</v>
      </c>
      <c r="BM26" s="1715" t="s">
        <v>310</v>
      </c>
      <c r="BN26" s="1729"/>
    </row>
    <row r="27" spans="1:66" ht="24" hidden="1" customHeight="1" x14ac:dyDescent="0.35">
      <c r="A27" s="382"/>
      <c r="B27" s="1711" t="s">
        <v>99</v>
      </c>
      <c r="C27" s="463" t="s">
        <v>100</v>
      </c>
      <c r="D27" s="463" t="s">
        <v>311</v>
      </c>
      <c r="E27" s="463"/>
      <c r="F27" s="1712" t="s">
        <v>102</v>
      </c>
      <c r="G27" s="1713" t="s">
        <v>103</v>
      </c>
      <c r="H27" s="1730">
        <v>44136</v>
      </c>
      <c r="I27" s="1714">
        <v>45442</v>
      </c>
      <c r="J27" s="1713" t="s">
        <v>312</v>
      </c>
      <c r="K27" s="1713" t="s">
        <v>313</v>
      </c>
      <c r="L27" s="1715" t="s">
        <v>106</v>
      </c>
      <c r="M27" s="1715" t="s">
        <v>27</v>
      </c>
      <c r="N27" s="1727">
        <v>2</v>
      </c>
      <c r="O27" s="1717">
        <v>13400000</v>
      </c>
      <c r="P27" s="1727">
        <v>6</v>
      </c>
      <c r="Q27" s="1717">
        <v>40000000</v>
      </c>
      <c r="R27" s="1727">
        <v>6</v>
      </c>
      <c r="S27" s="1717">
        <v>41200000</v>
      </c>
      <c r="T27" s="1727">
        <v>6</v>
      </c>
      <c r="U27" s="1717">
        <v>42436000</v>
      </c>
      <c r="V27" s="1727">
        <v>1</v>
      </c>
      <c r="W27" s="1717">
        <v>22491080</v>
      </c>
      <c r="X27" s="1727">
        <v>21</v>
      </c>
      <c r="Y27" s="383">
        <f t="shared" si="0"/>
        <v>159527080</v>
      </c>
      <c r="Z27" s="384">
        <v>13400000</v>
      </c>
      <c r="AA27" s="385">
        <v>1</v>
      </c>
      <c r="AB27" s="82">
        <v>2</v>
      </c>
      <c r="AC27" s="1595">
        <v>1</v>
      </c>
      <c r="AD27" s="82" t="s">
        <v>314</v>
      </c>
      <c r="AE27" s="1718" t="s">
        <v>315</v>
      </c>
      <c r="AF27" s="386">
        <v>0</v>
      </c>
      <c r="AG27" s="385">
        <f t="shared" si="1"/>
        <v>0</v>
      </c>
      <c r="AH27" s="382">
        <v>0</v>
      </c>
      <c r="AI27" s="1595">
        <f t="shared" si="2"/>
        <v>0</v>
      </c>
      <c r="AJ27" s="382" t="s">
        <v>316</v>
      </c>
      <c r="AK27" s="1720" t="s">
        <v>317</v>
      </c>
      <c r="AL27" s="387">
        <v>7199000</v>
      </c>
      <c r="AM27" s="104">
        <f t="shared" si="3"/>
        <v>0.179975</v>
      </c>
      <c r="AN27" s="1722">
        <v>0</v>
      </c>
      <c r="AO27" s="1284">
        <f t="shared" si="4"/>
        <v>0</v>
      </c>
      <c r="AP27" s="1722" t="s">
        <v>318</v>
      </c>
      <c r="AQ27" s="1722" t="s">
        <v>319</v>
      </c>
      <c r="AR27" s="1300" t="s">
        <v>320</v>
      </c>
      <c r="AS27" s="1301">
        <v>0.41</v>
      </c>
      <c r="AT27" s="1303">
        <v>0</v>
      </c>
      <c r="AU27" s="1302">
        <v>0</v>
      </c>
      <c r="AV27" s="1303" t="s">
        <v>321</v>
      </c>
      <c r="AW27" s="1303" t="s">
        <v>322</v>
      </c>
      <c r="AX27" s="412"/>
      <c r="AY27" s="437">
        <f t="shared" si="5"/>
        <v>0</v>
      </c>
      <c r="AZ27" s="382"/>
      <c r="BA27" s="1595">
        <f t="shared" si="6"/>
        <v>0</v>
      </c>
      <c r="BB27" s="2075"/>
      <c r="BC27" s="382"/>
      <c r="BD27" s="82"/>
      <c r="BE27" s="1725" t="s">
        <v>323</v>
      </c>
      <c r="BF27" s="1725" t="s">
        <v>324</v>
      </c>
      <c r="BG27" s="1725" t="s">
        <v>325</v>
      </c>
      <c r="BH27" s="1725" t="s">
        <v>119</v>
      </c>
      <c r="BI27" s="1725" t="s">
        <v>120</v>
      </c>
      <c r="BJ27" s="1715" t="s">
        <v>326</v>
      </c>
      <c r="BK27" s="1733" t="s">
        <v>327</v>
      </c>
      <c r="BL27" s="1725">
        <v>3241000</v>
      </c>
      <c r="BM27" s="1715" t="s">
        <v>328</v>
      </c>
      <c r="BN27" s="1729" t="s">
        <v>329</v>
      </c>
    </row>
    <row r="28" spans="1:66" ht="24" hidden="1" customHeight="1" x14ac:dyDescent="0.35">
      <c r="A28" s="382"/>
      <c r="B28" s="1711" t="s">
        <v>99</v>
      </c>
      <c r="C28" s="463" t="s">
        <v>127</v>
      </c>
      <c r="D28" s="463" t="s">
        <v>330</v>
      </c>
      <c r="E28" s="463"/>
      <c r="F28" s="1712" t="s">
        <v>102</v>
      </c>
      <c r="G28" s="1713" t="s">
        <v>103</v>
      </c>
      <c r="H28" s="1714">
        <v>44197</v>
      </c>
      <c r="I28" s="1714">
        <v>45290</v>
      </c>
      <c r="J28" s="1712" t="s">
        <v>331</v>
      </c>
      <c r="K28" s="1712" t="s">
        <v>332</v>
      </c>
      <c r="L28" s="1715" t="s">
        <v>333</v>
      </c>
      <c r="M28" s="1715" t="s">
        <v>27</v>
      </c>
      <c r="N28" s="1728">
        <v>0</v>
      </c>
      <c r="O28" s="247">
        <v>0</v>
      </c>
      <c r="P28" s="1727">
        <v>1</v>
      </c>
      <c r="Q28" s="1717">
        <v>5000000</v>
      </c>
      <c r="R28" s="1727">
        <v>1</v>
      </c>
      <c r="S28" s="1717">
        <v>5000000</v>
      </c>
      <c r="T28" s="1727">
        <v>1</v>
      </c>
      <c r="U28" s="1717">
        <v>5000000</v>
      </c>
      <c r="V28" s="1728">
        <v>0</v>
      </c>
      <c r="W28" s="247">
        <v>0</v>
      </c>
      <c r="X28" s="1727">
        <v>3</v>
      </c>
      <c r="Y28" s="383">
        <f t="shared" si="0"/>
        <v>15000000</v>
      </c>
      <c r="Z28" s="384"/>
      <c r="AA28" s="385" t="str">
        <f t="shared" si="7"/>
        <v xml:space="preserve"> </v>
      </c>
      <c r="AB28" s="82"/>
      <c r="AC28" s="1595"/>
      <c r="AD28" s="82"/>
      <c r="AE28" s="1718"/>
      <c r="AF28" s="386">
        <v>0</v>
      </c>
      <c r="AG28" s="385">
        <f t="shared" si="1"/>
        <v>0</v>
      </c>
      <c r="AH28" s="382">
        <v>0</v>
      </c>
      <c r="AI28" s="1595">
        <f t="shared" si="2"/>
        <v>0</v>
      </c>
      <c r="AJ28" s="382" t="s">
        <v>334</v>
      </c>
      <c r="AK28" s="1720" t="s">
        <v>335</v>
      </c>
      <c r="AL28" s="387">
        <v>0</v>
      </c>
      <c r="AM28" s="104">
        <f t="shared" si="3"/>
        <v>0</v>
      </c>
      <c r="AN28" s="1722">
        <v>0</v>
      </c>
      <c r="AO28" s="1284">
        <f t="shared" si="4"/>
        <v>0</v>
      </c>
      <c r="AP28" s="1722" t="s">
        <v>336</v>
      </c>
      <c r="AQ28" s="1722" t="s">
        <v>337</v>
      </c>
      <c r="AR28" s="1300" t="s">
        <v>181</v>
      </c>
      <c r="AS28" s="1301">
        <v>0</v>
      </c>
      <c r="AT28" s="1303">
        <v>0</v>
      </c>
      <c r="AU28" s="1302">
        <v>0</v>
      </c>
      <c r="AV28" s="1303" t="s">
        <v>338</v>
      </c>
      <c r="AW28" s="1303" t="s">
        <v>339</v>
      </c>
      <c r="AX28" s="412"/>
      <c r="AY28" s="437">
        <f t="shared" si="5"/>
        <v>0</v>
      </c>
      <c r="AZ28" s="382"/>
      <c r="BA28" s="1595">
        <f t="shared" si="6"/>
        <v>0</v>
      </c>
      <c r="BB28" s="2075"/>
      <c r="BC28" s="382"/>
      <c r="BD28" s="82"/>
      <c r="BE28" s="1725" t="s">
        <v>340</v>
      </c>
      <c r="BF28" s="1725" t="s">
        <v>341</v>
      </c>
      <c r="BG28" s="1725" t="s">
        <v>307</v>
      </c>
      <c r="BH28" s="1725" t="s">
        <v>119</v>
      </c>
      <c r="BI28" s="1725" t="s">
        <v>120</v>
      </c>
      <c r="BJ28" s="1725" t="s">
        <v>342</v>
      </c>
      <c r="BK28" s="1726" t="s">
        <v>343</v>
      </c>
      <c r="BL28" s="1725">
        <v>3241000</v>
      </c>
      <c r="BM28" s="1715" t="s">
        <v>344</v>
      </c>
      <c r="BN28" s="1729"/>
    </row>
    <row r="29" spans="1:66" ht="24" hidden="1" customHeight="1" x14ac:dyDescent="0.35">
      <c r="A29" s="382"/>
      <c r="B29" s="1711" t="s">
        <v>99</v>
      </c>
      <c r="C29" s="463" t="s">
        <v>270</v>
      </c>
      <c r="D29" s="463" t="s">
        <v>345</v>
      </c>
      <c r="E29" s="463"/>
      <c r="F29" s="1712" t="s">
        <v>102</v>
      </c>
      <c r="G29" s="1713" t="s">
        <v>103</v>
      </c>
      <c r="H29" s="1714">
        <v>44197</v>
      </c>
      <c r="I29" s="1714">
        <v>44560</v>
      </c>
      <c r="J29" s="1712" t="s">
        <v>346</v>
      </c>
      <c r="K29" s="1712" t="s">
        <v>347</v>
      </c>
      <c r="L29" s="1715" t="s">
        <v>348</v>
      </c>
      <c r="M29" s="1715" t="s">
        <v>27</v>
      </c>
      <c r="N29" s="1728">
        <v>0</v>
      </c>
      <c r="O29" s="247">
        <v>0</v>
      </c>
      <c r="P29" s="1728">
        <v>30</v>
      </c>
      <c r="Q29" s="247">
        <v>22500000</v>
      </c>
      <c r="R29" s="1728">
        <v>0</v>
      </c>
      <c r="S29" s="247">
        <v>0</v>
      </c>
      <c r="T29" s="1728">
        <v>0</v>
      </c>
      <c r="U29" s="247">
        <v>0</v>
      </c>
      <c r="V29" s="1728">
        <v>0</v>
      </c>
      <c r="W29" s="247">
        <v>0</v>
      </c>
      <c r="X29" s="1727">
        <v>30</v>
      </c>
      <c r="Y29" s="383">
        <f t="shared" si="0"/>
        <v>22500000</v>
      </c>
      <c r="Z29" s="384"/>
      <c r="AA29" s="385" t="str">
        <f t="shared" si="7"/>
        <v xml:space="preserve"> </v>
      </c>
      <c r="AB29" s="82"/>
      <c r="AC29" s="1595"/>
      <c r="AD29" s="82"/>
      <c r="AE29" s="1718"/>
      <c r="AF29" s="386">
        <v>0</v>
      </c>
      <c r="AG29" s="382">
        <v>0</v>
      </c>
      <c r="AH29" s="382">
        <v>0</v>
      </c>
      <c r="AI29" s="1595">
        <f t="shared" si="2"/>
        <v>0</v>
      </c>
      <c r="AJ29" s="382" t="s">
        <v>334</v>
      </c>
      <c r="AK29" s="1720" t="s">
        <v>349</v>
      </c>
      <c r="AL29" s="387">
        <v>0</v>
      </c>
      <c r="AM29" s="104">
        <f t="shared" si="3"/>
        <v>0</v>
      </c>
      <c r="AN29" s="1722">
        <v>0</v>
      </c>
      <c r="AO29" s="1284">
        <f t="shared" si="4"/>
        <v>0</v>
      </c>
      <c r="AP29" s="1722" t="s">
        <v>350</v>
      </c>
      <c r="AQ29" s="1722" t="s">
        <v>351</v>
      </c>
      <c r="AR29" s="1300" t="s">
        <v>181</v>
      </c>
      <c r="AS29" s="1301">
        <v>0</v>
      </c>
      <c r="AT29" s="1303">
        <v>0</v>
      </c>
      <c r="AU29" s="1302">
        <v>0</v>
      </c>
      <c r="AV29" s="1303" t="s">
        <v>352</v>
      </c>
      <c r="AW29" s="1303" t="s">
        <v>353</v>
      </c>
      <c r="AX29" s="412"/>
      <c r="AY29" s="437">
        <f t="shared" si="5"/>
        <v>0</v>
      </c>
      <c r="AZ29" s="382"/>
      <c r="BA29" s="1595">
        <f t="shared" si="6"/>
        <v>0</v>
      </c>
      <c r="BB29" s="2075"/>
      <c r="BC29" s="382"/>
      <c r="BD29" s="82"/>
      <c r="BE29" s="1725" t="s">
        <v>340</v>
      </c>
      <c r="BF29" s="1725" t="s">
        <v>341</v>
      </c>
      <c r="BG29" s="1725" t="s">
        <v>307</v>
      </c>
      <c r="BH29" s="1725" t="s">
        <v>119</v>
      </c>
      <c r="BI29" s="1725" t="s">
        <v>120</v>
      </c>
      <c r="BJ29" s="1725" t="s">
        <v>342</v>
      </c>
      <c r="BK29" s="1726" t="s">
        <v>343</v>
      </c>
      <c r="BL29" s="1725">
        <v>3241000</v>
      </c>
      <c r="BM29" s="1715" t="s">
        <v>344</v>
      </c>
      <c r="BN29" s="1729"/>
    </row>
    <row r="30" spans="1:66" ht="24" hidden="1" customHeight="1" x14ac:dyDescent="0.35">
      <c r="A30" s="382"/>
      <c r="B30" s="1711" t="s">
        <v>99</v>
      </c>
      <c r="C30" s="463" t="s">
        <v>240</v>
      </c>
      <c r="D30" s="463" t="s">
        <v>354</v>
      </c>
      <c r="E30" s="463"/>
      <c r="F30" s="1712" t="s">
        <v>102</v>
      </c>
      <c r="G30" s="1713" t="s">
        <v>103</v>
      </c>
      <c r="H30" s="1714">
        <v>44197</v>
      </c>
      <c r="I30" s="1714">
        <v>44560</v>
      </c>
      <c r="J30" s="1712" t="s">
        <v>355</v>
      </c>
      <c r="K30" s="1712" t="s">
        <v>356</v>
      </c>
      <c r="L30" s="1715" t="s">
        <v>106</v>
      </c>
      <c r="M30" s="1715" t="s">
        <v>27</v>
      </c>
      <c r="N30" s="1728">
        <v>0</v>
      </c>
      <c r="O30" s="247">
        <v>0</v>
      </c>
      <c r="P30" s="1728">
        <v>1</v>
      </c>
      <c r="Q30" s="247">
        <v>30000000</v>
      </c>
      <c r="R30" s="1728">
        <v>0</v>
      </c>
      <c r="S30" s="247">
        <v>0</v>
      </c>
      <c r="T30" s="1728">
        <v>0</v>
      </c>
      <c r="U30" s="247">
        <v>0</v>
      </c>
      <c r="V30" s="1728">
        <v>0</v>
      </c>
      <c r="W30" s="247">
        <v>0</v>
      </c>
      <c r="X30" s="1727">
        <v>1</v>
      </c>
      <c r="Y30" s="383">
        <f t="shared" si="0"/>
        <v>30000000</v>
      </c>
      <c r="Z30" s="384"/>
      <c r="AA30" s="385" t="str">
        <f t="shared" si="7"/>
        <v xml:space="preserve"> </v>
      </c>
      <c r="AB30" s="82"/>
      <c r="AC30" s="1595"/>
      <c r="AD30" s="82"/>
      <c r="AE30" s="1718"/>
      <c r="AF30" s="386">
        <v>0</v>
      </c>
      <c r="AG30" s="382">
        <v>0</v>
      </c>
      <c r="AH30" s="382">
        <v>0</v>
      </c>
      <c r="AI30" s="1595">
        <f t="shared" si="2"/>
        <v>0</v>
      </c>
      <c r="AJ30" s="382" t="s">
        <v>334</v>
      </c>
      <c r="AK30" s="1720" t="s">
        <v>335</v>
      </c>
      <c r="AL30" s="387">
        <v>0</v>
      </c>
      <c r="AM30" s="104">
        <f t="shared" si="3"/>
        <v>0</v>
      </c>
      <c r="AN30" s="1722">
        <v>0</v>
      </c>
      <c r="AO30" s="1284">
        <f t="shared" si="4"/>
        <v>0</v>
      </c>
      <c r="AP30" s="1722" t="s">
        <v>357</v>
      </c>
      <c r="AQ30" s="1722" t="s">
        <v>358</v>
      </c>
      <c r="AR30" s="1300" t="s">
        <v>181</v>
      </c>
      <c r="AS30" s="1301">
        <v>0</v>
      </c>
      <c r="AT30" s="1303">
        <v>0</v>
      </c>
      <c r="AU30" s="1302">
        <v>0</v>
      </c>
      <c r="AV30" s="1303" t="s">
        <v>359</v>
      </c>
      <c r="AW30" s="1303" t="s">
        <v>360</v>
      </c>
      <c r="AX30" s="412"/>
      <c r="AY30" s="437">
        <f t="shared" si="5"/>
        <v>0</v>
      </c>
      <c r="AZ30" s="382"/>
      <c r="BA30" s="1595">
        <f t="shared" si="6"/>
        <v>0</v>
      </c>
      <c r="BB30" s="2075"/>
      <c r="BC30" s="382"/>
      <c r="BD30" s="82"/>
      <c r="BE30" s="1725" t="s">
        <v>340</v>
      </c>
      <c r="BF30" s="1725" t="s">
        <v>341</v>
      </c>
      <c r="BG30" s="1725" t="s">
        <v>307</v>
      </c>
      <c r="BH30" s="1725" t="s">
        <v>119</v>
      </c>
      <c r="BI30" s="1725" t="s">
        <v>120</v>
      </c>
      <c r="BJ30" s="1725" t="s">
        <v>342</v>
      </c>
      <c r="BK30" s="1726" t="s">
        <v>343</v>
      </c>
      <c r="BL30" s="1725">
        <v>3241000</v>
      </c>
      <c r="BM30" s="1715" t="s">
        <v>344</v>
      </c>
      <c r="BN30" s="1729"/>
    </row>
    <row r="31" spans="1:66" ht="24" hidden="1" customHeight="1" x14ac:dyDescent="0.35">
      <c r="A31" s="382"/>
      <c r="B31" s="1711" t="s">
        <v>99</v>
      </c>
      <c r="C31" s="463" t="s">
        <v>240</v>
      </c>
      <c r="D31" s="463" t="s">
        <v>361</v>
      </c>
      <c r="E31" s="463"/>
      <c r="F31" s="1712" t="s">
        <v>102</v>
      </c>
      <c r="G31" s="1713" t="s">
        <v>103</v>
      </c>
      <c r="H31" s="1714">
        <v>44197</v>
      </c>
      <c r="I31" s="1714">
        <v>44926</v>
      </c>
      <c r="J31" s="1712" t="s">
        <v>362</v>
      </c>
      <c r="K31" s="1712" t="s">
        <v>363</v>
      </c>
      <c r="L31" s="1715" t="s">
        <v>364</v>
      </c>
      <c r="M31" s="1715" t="s">
        <v>27</v>
      </c>
      <c r="N31" s="1728">
        <v>0</v>
      </c>
      <c r="O31" s="247">
        <v>0</v>
      </c>
      <c r="P31" s="1728">
        <v>10</v>
      </c>
      <c r="Q31" s="1717">
        <v>140000000</v>
      </c>
      <c r="R31" s="1728">
        <v>10</v>
      </c>
      <c r="S31" s="1717">
        <v>140000000</v>
      </c>
      <c r="T31" s="1728">
        <v>0</v>
      </c>
      <c r="U31" s="247">
        <v>0</v>
      </c>
      <c r="V31" s="1728">
        <v>0</v>
      </c>
      <c r="W31" s="247">
        <v>0</v>
      </c>
      <c r="X31" s="1727">
        <v>20</v>
      </c>
      <c r="Y31" s="383">
        <f t="shared" si="0"/>
        <v>280000000</v>
      </c>
      <c r="Z31" s="384"/>
      <c r="AA31" s="385" t="str">
        <f t="shared" si="7"/>
        <v xml:space="preserve"> </v>
      </c>
      <c r="AB31" s="82"/>
      <c r="AC31" s="1595"/>
      <c r="AD31" s="82"/>
      <c r="AE31" s="1718"/>
      <c r="AF31" s="386">
        <v>0</v>
      </c>
      <c r="AG31" s="382">
        <v>0</v>
      </c>
      <c r="AH31" s="382">
        <v>0</v>
      </c>
      <c r="AI31" s="1595">
        <f t="shared" si="2"/>
        <v>0</v>
      </c>
      <c r="AJ31" s="382" t="s">
        <v>365</v>
      </c>
      <c r="AK31" s="1720" t="s">
        <v>366</v>
      </c>
      <c r="AL31" s="387">
        <v>0</v>
      </c>
      <c r="AM31" s="104">
        <f t="shared" si="3"/>
        <v>0</v>
      </c>
      <c r="AN31" s="1722">
        <v>0</v>
      </c>
      <c r="AO31" s="1284">
        <f t="shared" si="4"/>
        <v>0</v>
      </c>
      <c r="AP31" s="1722" t="s">
        <v>367</v>
      </c>
      <c r="AQ31" s="1722" t="s">
        <v>358</v>
      </c>
      <c r="AR31" s="1300" t="s">
        <v>181</v>
      </c>
      <c r="AS31" s="1301">
        <v>0</v>
      </c>
      <c r="AT31" s="1303">
        <v>2</v>
      </c>
      <c r="AU31" s="1302">
        <v>0.2</v>
      </c>
      <c r="AV31" s="1303" t="s">
        <v>368</v>
      </c>
      <c r="AW31" s="1303" t="s">
        <v>369</v>
      </c>
      <c r="AX31" s="412"/>
      <c r="AY31" s="437">
        <f t="shared" si="5"/>
        <v>0</v>
      </c>
      <c r="AZ31" s="382"/>
      <c r="BA31" s="1595">
        <f t="shared" si="6"/>
        <v>0</v>
      </c>
      <c r="BB31" s="2075"/>
      <c r="BC31" s="382"/>
      <c r="BD31" s="82"/>
      <c r="BE31" s="1725" t="s">
        <v>340</v>
      </c>
      <c r="BF31" s="1725" t="s">
        <v>370</v>
      </c>
      <c r="BG31" s="1725" t="s">
        <v>307</v>
      </c>
      <c r="BH31" s="1725" t="s">
        <v>119</v>
      </c>
      <c r="BI31" s="1725" t="s">
        <v>120</v>
      </c>
      <c r="BJ31" s="1725" t="s">
        <v>342</v>
      </c>
      <c r="BK31" s="1726" t="s">
        <v>343</v>
      </c>
      <c r="BL31" s="1725">
        <v>3241000</v>
      </c>
      <c r="BM31" s="1715" t="s">
        <v>344</v>
      </c>
      <c r="BN31" s="1729"/>
    </row>
    <row r="32" spans="1:66" ht="24" hidden="1" customHeight="1" x14ac:dyDescent="0.35">
      <c r="A32" s="382"/>
      <c r="B32" s="1711" t="s">
        <v>99</v>
      </c>
      <c r="C32" s="463" t="s">
        <v>100</v>
      </c>
      <c r="D32" s="463" t="s">
        <v>371</v>
      </c>
      <c r="E32" s="463"/>
      <c r="F32" s="1712" t="s">
        <v>102</v>
      </c>
      <c r="G32" s="1713" t="s">
        <v>103</v>
      </c>
      <c r="H32" s="1714">
        <v>44197</v>
      </c>
      <c r="I32" s="1714">
        <v>45442</v>
      </c>
      <c r="J32" s="1712" t="s">
        <v>372</v>
      </c>
      <c r="K32" s="1712" t="s">
        <v>373</v>
      </c>
      <c r="L32" s="1715" t="s">
        <v>281</v>
      </c>
      <c r="M32" s="1715" t="s">
        <v>27</v>
      </c>
      <c r="N32" s="1716">
        <v>0</v>
      </c>
      <c r="O32" s="247">
        <v>0</v>
      </c>
      <c r="P32" s="1716">
        <v>1</v>
      </c>
      <c r="Q32" s="247">
        <v>3125000</v>
      </c>
      <c r="R32" s="1716">
        <v>1</v>
      </c>
      <c r="S32" s="247">
        <v>3125000</v>
      </c>
      <c r="T32" s="1716">
        <v>1</v>
      </c>
      <c r="U32" s="247">
        <v>3125000</v>
      </c>
      <c r="V32" s="1716">
        <v>1</v>
      </c>
      <c r="W32" s="247">
        <v>3125000</v>
      </c>
      <c r="X32" s="1716">
        <v>1</v>
      </c>
      <c r="Y32" s="383">
        <f t="shared" si="0"/>
        <v>12500000</v>
      </c>
      <c r="Z32" s="384"/>
      <c r="AA32" s="385" t="str">
        <f t="shared" si="7"/>
        <v xml:space="preserve"> </v>
      </c>
      <c r="AB32" s="82"/>
      <c r="AC32" s="1595"/>
      <c r="AD32" s="82"/>
      <c r="AE32" s="1718"/>
      <c r="AF32" s="386">
        <v>781250</v>
      </c>
      <c r="AG32" s="385">
        <f>IF(Q32=0," ",AF32/Q32)</f>
        <v>0.25</v>
      </c>
      <c r="AH32" s="1719">
        <v>0.5</v>
      </c>
      <c r="AI32" s="1595">
        <f t="shared" si="2"/>
        <v>0.5</v>
      </c>
      <c r="AJ32" s="186" t="s">
        <v>374</v>
      </c>
      <c r="AK32" s="1720" t="s">
        <v>375</v>
      </c>
      <c r="AL32" s="387">
        <v>781250</v>
      </c>
      <c r="AM32" s="104">
        <f t="shared" si="3"/>
        <v>0.25</v>
      </c>
      <c r="AN32" s="1721">
        <v>0.5</v>
      </c>
      <c r="AO32" s="1284">
        <f t="shared" si="4"/>
        <v>0.5</v>
      </c>
      <c r="AP32" s="99" t="s">
        <v>376</v>
      </c>
      <c r="AQ32" s="99" t="s">
        <v>377</v>
      </c>
      <c r="AR32" s="1300" t="s">
        <v>378</v>
      </c>
      <c r="AS32" s="1301">
        <v>0.5</v>
      </c>
      <c r="AT32" s="1302">
        <v>0.5</v>
      </c>
      <c r="AU32" s="1302">
        <v>0.5</v>
      </c>
      <c r="AV32" s="1303" t="s">
        <v>379</v>
      </c>
      <c r="AW32" s="1303" t="s">
        <v>377</v>
      </c>
      <c r="AX32" s="412"/>
      <c r="AY32" s="437">
        <f t="shared" si="5"/>
        <v>0</v>
      </c>
      <c r="AZ32" s="382"/>
      <c r="BA32" s="1595">
        <f t="shared" si="6"/>
        <v>0</v>
      </c>
      <c r="BB32" s="2075"/>
      <c r="BC32" s="382"/>
      <c r="BD32" s="82"/>
      <c r="BE32" s="1725" t="s">
        <v>323</v>
      </c>
      <c r="BF32" s="1725" t="s">
        <v>380</v>
      </c>
      <c r="BG32" s="1725" t="s">
        <v>381</v>
      </c>
      <c r="BH32" s="1725" t="s">
        <v>119</v>
      </c>
      <c r="BI32" s="1725" t="s">
        <v>120</v>
      </c>
      <c r="BJ32" s="1725" t="s">
        <v>382</v>
      </c>
      <c r="BK32" s="1726" t="s">
        <v>383</v>
      </c>
      <c r="BL32" s="1725">
        <v>3241000</v>
      </c>
      <c r="BM32" s="1715" t="s">
        <v>384</v>
      </c>
      <c r="BN32" s="1729"/>
    </row>
    <row r="33" spans="1:66" ht="24" hidden="1" customHeight="1" x14ac:dyDescent="0.35">
      <c r="A33" s="382"/>
      <c r="B33" s="1711" t="s">
        <v>99</v>
      </c>
      <c r="C33" s="463" t="s">
        <v>270</v>
      </c>
      <c r="D33" s="463" t="s">
        <v>385</v>
      </c>
      <c r="E33" s="463"/>
      <c r="F33" s="1712" t="s">
        <v>102</v>
      </c>
      <c r="G33" s="1713" t="s">
        <v>103</v>
      </c>
      <c r="H33" s="1714">
        <v>44197</v>
      </c>
      <c r="I33" s="1714">
        <v>45442</v>
      </c>
      <c r="J33" s="1712" t="s">
        <v>386</v>
      </c>
      <c r="K33" s="1712" t="s">
        <v>387</v>
      </c>
      <c r="L33" s="1715" t="s">
        <v>388</v>
      </c>
      <c r="M33" s="1715" t="s">
        <v>27</v>
      </c>
      <c r="N33" s="1728">
        <v>0</v>
      </c>
      <c r="O33" s="247">
        <v>0</v>
      </c>
      <c r="P33" s="1728">
        <v>2</v>
      </c>
      <c r="Q33" s="247">
        <v>992916.66666666663</v>
      </c>
      <c r="R33" s="1728">
        <v>2</v>
      </c>
      <c r="S33" s="247">
        <v>1042562.5</v>
      </c>
      <c r="T33" s="1728">
        <v>2</v>
      </c>
      <c r="U33" s="247">
        <v>1094690.625</v>
      </c>
      <c r="V33" s="1728">
        <v>2</v>
      </c>
      <c r="W33" s="247">
        <v>1149425.15625</v>
      </c>
      <c r="X33" s="1727">
        <v>8</v>
      </c>
      <c r="Y33" s="383">
        <f t="shared" si="0"/>
        <v>4279594.947916666</v>
      </c>
      <c r="Z33" s="384"/>
      <c r="AA33" s="385"/>
      <c r="AB33" s="82"/>
      <c r="AC33" s="1595"/>
      <c r="AD33" s="82"/>
      <c r="AE33" s="1718"/>
      <c r="AF33" s="386">
        <v>396975</v>
      </c>
      <c r="AG33" s="385">
        <f>IF(Q33=0," ",AF33/Q33)</f>
        <v>0.3998069660092321</v>
      </c>
      <c r="AH33" s="382">
        <v>3</v>
      </c>
      <c r="AI33" s="1595">
        <f t="shared" si="2"/>
        <v>1.5</v>
      </c>
      <c r="AJ33" s="186" t="s">
        <v>389</v>
      </c>
      <c r="AK33" s="1720" t="s">
        <v>390</v>
      </c>
      <c r="AL33" s="387">
        <v>992437</v>
      </c>
      <c r="AM33" s="104">
        <f t="shared" si="3"/>
        <v>0.99951691145614774</v>
      </c>
      <c r="AN33" s="1722">
        <v>7</v>
      </c>
      <c r="AO33" s="1284">
        <f t="shared" si="4"/>
        <v>3.5</v>
      </c>
      <c r="AP33" s="99" t="s">
        <v>391</v>
      </c>
      <c r="AQ33" s="99" t="s">
        <v>392</v>
      </c>
      <c r="AR33" s="1300" t="s">
        <v>393</v>
      </c>
      <c r="AS33" s="1301">
        <v>1.22</v>
      </c>
      <c r="AT33" s="1303">
        <v>9</v>
      </c>
      <c r="AU33" s="1302">
        <v>4.5</v>
      </c>
      <c r="AV33" s="1303" t="s">
        <v>394</v>
      </c>
      <c r="AW33" s="1303" t="s">
        <v>395</v>
      </c>
      <c r="AX33" s="412"/>
      <c r="AY33" s="437"/>
      <c r="AZ33" s="382"/>
      <c r="BA33" s="1595"/>
      <c r="BB33" s="2075"/>
      <c r="BC33" s="382"/>
      <c r="BD33" s="82"/>
      <c r="BE33" s="1725" t="s">
        <v>323</v>
      </c>
      <c r="BF33" s="1725" t="s">
        <v>380</v>
      </c>
      <c r="BG33" s="1725" t="s">
        <v>381</v>
      </c>
      <c r="BH33" s="1725" t="s">
        <v>119</v>
      </c>
      <c r="BI33" s="1725" t="s">
        <v>120</v>
      </c>
      <c r="BJ33" s="1725" t="s">
        <v>382</v>
      </c>
      <c r="BK33" s="1726" t="s">
        <v>383</v>
      </c>
      <c r="BL33" s="1725">
        <v>3241000</v>
      </c>
      <c r="BM33" s="1715" t="s">
        <v>384</v>
      </c>
      <c r="BN33" s="1729"/>
    </row>
    <row r="34" spans="1:66" ht="24" hidden="1" customHeight="1" x14ac:dyDescent="0.35">
      <c r="A34" s="382"/>
      <c r="B34" s="1711" t="s">
        <v>99</v>
      </c>
      <c r="C34" s="463" t="s">
        <v>100</v>
      </c>
      <c r="D34" s="463" t="s">
        <v>396</v>
      </c>
      <c r="E34" s="463"/>
      <c r="F34" s="1712" t="s">
        <v>102</v>
      </c>
      <c r="G34" s="1713" t="s">
        <v>103</v>
      </c>
      <c r="H34" s="1714">
        <v>44197</v>
      </c>
      <c r="I34" s="1714">
        <v>45442</v>
      </c>
      <c r="J34" s="1712" t="s">
        <v>397</v>
      </c>
      <c r="K34" s="1712" t="s">
        <v>398</v>
      </c>
      <c r="L34" s="1715" t="s">
        <v>399</v>
      </c>
      <c r="M34" s="1715" t="s">
        <v>27</v>
      </c>
      <c r="N34" s="1728">
        <v>0</v>
      </c>
      <c r="O34" s="247">
        <v>0</v>
      </c>
      <c r="P34" s="1728">
        <v>1</v>
      </c>
      <c r="Q34" s="247">
        <v>16129610</v>
      </c>
      <c r="R34" s="1728">
        <v>1</v>
      </c>
      <c r="S34" s="247">
        <v>16936090.5</v>
      </c>
      <c r="T34" s="1728">
        <v>1</v>
      </c>
      <c r="U34" s="247">
        <v>17782895.024999999</v>
      </c>
      <c r="V34" s="1728">
        <v>1</v>
      </c>
      <c r="W34" s="247">
        <v>18672039.776249997</v>
      </c>
      <c r="X34" s="1727">
        <v>4</v>
      </c>
      <c r="Y34" s="383">
        <f t="shared" si="0"/>
        <v>69520635.301249996</v>
      </c>
      <c r="Z34" s="384"/>
      <c r="AA34" s="385"/>
      <c r="AB34" s="82"/>
      <c r="AC34" s="1595"/>
      <c r="AD34" s="82"/>
      <c r="AE34" s="1718"/>
      <c r="AF34" s="386">
        <v>8709630</v>
      </c>
      <c r="AG34" s="385">
        <f>IF(Q34=0," ",AF34/Q34)</f>
        <v>0.53997771799814132</v>
      </c>
      <c r="AH34" s="382">
        <v>1</v>
      </c>
      <c r="AI34" s="1595">
        <f t="shared" si="2"/>
        <v>1</v>
      </c>
      <c r="AJ34" s="382" t="s">
        <v>400</v>
      </c>
      <c r="AK34" s="1720" t="s">
        <v>401</v>
      </c>
      <c r="AL34" s="387">
        <v>54871238</v>
      </c>
      <c r="AM34" s="104">
        <f t="shared" si="3"/>
        <v>3.4018949001246774</v>
      </c>
      <c r="AN34" s="1722">
        <v>1</v>
      </c>
      <c r="AO34" s="1284">
        <f t="shared" si="4"/>
        <v>1</v>
      </c>
      <c r="AP34" s="1722" t="s">
        <v>402</v>
      </c>
      <c r="AQ34" s="1722" t="s">
        <v>403</v>
      </c>
      <c r="AR34" s="1300" t="s">
        <v>404</v>
      </c>
      <c r="AS34" s="1301">
        <v>7.02</v>
      </c>
      <c r="AT34" s="1303">
        <v>1</v>
      </c>
      <c r="AU34" s="1302">
        <v>1</v>
      </c>
      <c r="AV34" s="1303" t="s">
        <v>405</v>
      </c>
      <c r="AW34" s="1303" t="s">
        <v>406</v>
      </c>
      <c r="AX34" s="412"/>
      <c r="AY34" s="437"/>
      <c r="AZ34" s="382"/>
      <c r="BA34" s="1595"/>
      <c r="BB34" s="2075"/>
      <c r="BC34" s="382"/>
      <c r="BD34" s="82"/>
      <c r="BE34" s="1725" t="s">
        <v>323</v>
      </c>
      <c r="BF34" s="1725" t="s">
        <v>380</v>
      </c>
      <c r="BG34" s="1725" t="s">
        <v>381</v>
      </c>
      <c r="BH34" s="1725" t="s">
        <v>119</v>
      </c>
      <c r="BI34" s="1725" t="s">
        <v>120</v>
      </c>
      <c r="BJ34" s="1725" t="s">
        <v>382</v>
      </c>
      <c r="BK34" s="1726" t="s">
        <v>383</v>
      </c>
      <c r="BL34" s="1725">
        <v>3241000</v>
      </c>
      <c r="BM34" s="1715" t="s">
        <v>384</v>
      </c>
      <c r="BN34" s="1729"/>
    </row>
    <row r="35" spans="1:66" ht="24" hidden="1" customHeight="1" x14ac:dyDescent="0.35">
      <c r="A35" s="382"/>
      <c r="B35" s="1711" t="s">
        <v>99</v>
      </c>
      <c r="C35" s="463" t="s">
        <v>100</v>
      </c>
      <c r="D35" s="463" t="s">
        <v>407</v>
      </c>
      <c r="E35" s="463"/>
      <c r="F35" s="1712" t="s">
        <v>102</v>
      </c>
      <c r="G35" s="1713" t="s">
        <v>103</v>
      </c>
      <c r="H35" s="1714">
        <v>44197</v>
      </c>
      <c r="I35" s="1714">
        <v>45290</v>
      </c>
      <c r="J35" s="1712" t="s">
        <v>408</v>
      </c>
      <c r="K35" s="1712" t="s">
        <v>409</v>
      </c>
      <c r="L35" s="1715" t="s">
        <v>281</v>
      </c>
      <c r="M35" s="1715" t="s">
        <v>27</v>
      </c>
      <c r="N35" s="1728">
        <v>0</v>
      </c>
      <c r="O35" s="247">
        <v>0</v>
      </c>
      <c r="P35" s="1728">
        <v>1</v>
      </c>
      <c r="Q35" s="247">
        <v>8333333</v>
      </c>
      <c r="R35" s="1728">
        <v>0</v>
      </c>
      <c r="S35" s="247">
        <v>0</v>
      </c>
      <c r="T35" s="1728">
        <v>1</v>
      </c>
      <c r="U35" s="247">
        <v>8333333</v>
      </c>
      <c r="V35" s="1728">
        <v>0</v>
      </c>
      <c r="W35" s="247">
        <v>0</v>
      </c>
      <c r="X35" s="1727">
        <v>2</v>
      </c>
      <c r="Y35" s="383">
        <f t="shared" si="0"/>
        <v>16666666</v>
      </c>
      <c r="Z35" s="384"/>
      <c r="AA35" s="385"/>
      <c r="AB35" s="82"/>
      <c r="AC35" s="1595"/>
      <c r="AD35" s="82"/>
      <c r="AE35" s="1718"/>
      <c r="AF35" s="389">
        <v>4166667</v>
      </c>
      <c r="AG35" s="385">
        <f>IF(Q35=0," ",AF35/Q35)</f>
        <v>0.50000006000000241</v>
      </c>
      <c r="AH35" s="1736">
        <v>0</v>
      </c>
      <c r="AI35" s="1595">
        <f t="shared" si="2"/>
        <v>0</v>
      </c>
      <c r="AJ35" s="1737" t="s">
        <v>410</v>
      </c>
      <c r="AK35" s="1738" t="s">
        <v>375</v>
      </c>
      <c r="AL35" s="387">
        <v>4166667</v>
      </c>
      <c r="AM35" s="104">
        <f t="shared" si="3"/>
        <v>0.50000006000000241</v>
      </c>
      <c r="AN35" s="1722">
        <v>0</v>
      </c>
      <c r="AO35" s="1284">
        <f t="shared" si="4"/>
        <v>0</v>
      </c>
      <c r="AP35" s="99" t="s">
        <v>411</v>
      </c>
      <c r="AQ35" s="99" t="s">
        <v>377</v>
      </c>
      <c r="AR35" s="1300" t="s">
        <v>412</v>
      </c>
      <c r="AS35" s="1301">
        <v>0.5</v>
      </c>
      <c r="AT35" s="1303">
        <v>0</v>
      </c>
      <c r="AU35" s="1302">
        <v>0</v>
      </c>
      <c r="AV35" s="1303" t="s">
        <v>413</v>
      </c>
      <c r="AW35" s="1303" t="s">
        <v>377</v>
      </c>
      <c r="AX35" s="412"/>
      <c r="AY35" s="437"/>
      <c r="AZ35" s="382"/>
      <c r="BA35" s="1595"/>
      <c r="BB35" s="2075"/>
      <c r="BC35" s="382"/>
      <c r="BD35" s="82"/>
      <c r="BE35" s="1725" t="s">
        <v>323</v>
      </c>
      <c r="BF35" s="1725" t="s">
        <v>380</v>
      </c>
      <c r="BG35" s="1725" t="s">
        <v>381</v>
      </c>
      <c r="BH35" s="1725" t="s">
        <v>119</v>
      </c>
      <c r="BI35" s="1725" t="s">
        <v>120</v>
      </c>
      <c r="BJ35" s="1725" t="s">
        <v>382</v>
      </c>
      <c r="BK35" s="1726" t="s">
        <v>383</v>
      </c>
      <c r="BL35" s="1725">
        <v>3241000</v>
      </c>
      <c r="BM35" s="1715" t="s">
        <v>384</v>
      </c>
      <c r="BN35" s="1729"/>
    </row>
    <row r="36" spans="1:66" ht="24" hidden="1" customHeight="1" x14ac:dyDescent="0.35">
      <c r="A36" s="99"/>
      <c r="B36" s="1683" t="s">
        <v>99</v>
      </c>
      <c r="C36" s="1739" t="s">
        <v>172</v>
      </c>
      <c r="D36" s="1683" t="s">
        <v>414</v>
      </c>
      <c r="E36" s="1683"/>
      <c r="F36" s="464" t="s">
        <v>415</v>
      </c>
      <c r="G36" s="1740" t="s">
        <v>416</v>
      </c>
      <c r="H36" s="1741">
        <v>44197</v>
      </c>
      <c r="I36" s="1741">
        <v>45076</v>
      </c>
      <c r="J36" s="1683" t="s">
        <v>417</v>
      </c>
      <c r="K36" s="1683" t="s">
        <v>418</v>
      </c>
      <c r="L36" s="99" t="s">
        <v>419</v>
      </c>
      <c r="M36" s="99" t="s">
        <v>27</v>
      </c>
      <c r="N36" s="99"/>
      <c r="O36" s="390"/>
      <c r="P36" s="99">
        <v>2</v>
      </c>
      <c r="Q36" s="1489">
        <v>41525151</v>
      </c>
      <c r="R36" s="99">
        <v>3</v>
      </c>
      <c r="S36" s="1489">
        <v>43438083</v>
      </c>
      <c r="T36" s="99">
        <v>1</v>
      </c>
      <c r="U36" s="1489">
        <v>43289212</v>
      </c>
      <c r="V36" s="1742"/>
      <c r="W36" s="1489"/>
      <c r="X36" s="1742"/>
      <c r="Y36" s="1743">
        <v>128252446</v>
      </c>
      <c r="Z36" s="391"/>
      <c r="AA36" s="104"/>
      <c r="AB36" s="104"/>
      <c r="AC36" s="104"/>
      <c r="AD36" s="104"/>
      <c r="AE36" s="104"/>
      <c r="AF36" s="1489">
        <v>0</v>
      </c>
      <c r="AG36" s="104">
        <v>0</v>
      </c>
      <c r="AH36" s="99">
        <v>0</v>
      </c>
      <c r="AI36" s="1284">
        <v>0</v>
      </c>
      <c r="AJ36" s="99" t="s">
        <v>420</v>
      </c>
      <c r="AK36" s="99"/>
      <c r="AL36" s="316">
        <v>5282000</v>
      </c>
      <c r="AM36" s="317">
        <v>0.12720001909204376</v>
      </c>
      <c r="AN36" s="186">
        <v>0</v>
      </c>
      <c r="AO36" s="414">
        <v>0</v>
      </c>
      <c r="AP36" s="433" t="s">
        <v>421</v>
      </c>
      <c r="AQ36" s="186" t="s">
        <v>422</v>
      </c>
      <c r="AR36" s="390"/>
      <c r="AS36" s="104">
        <f>IF(Q36=0," ",AR36/Q36)</f>
        <v>0</v>
      </c>
      <c r="AT36" s="99"/>
      <c r="AU36" s="1284">
        <f>IF(P36=0," ",AT36/P36)</f>
        <v>0</v>
      </c>
      <c r="AV36" s="99"/>
      <c r="AW36" s="99"/>
      <c r="AX36" s="390"/>
      <c r="AY36" s="437">
        <f>IF(Q36=0," ",AX36/Q36)</f>
        <v>0</v>
      </c>
      <c r="AZ36" s="99"/>
      <c r="BA36" s="1284">
        <f>IF(P36=0," ",AZ36/P36)</f>
        <v>0</v>
      </c>
      <c r="BB36" s="85"/>
      <c r="BC36" s="99"/>
      <c r="BD36" s="172"/>
      <c r="BE36" s="99" t="s">
        <v>423</v>
      </c>
      <c r="BF36" s="99">
        <v>41</v>
      </c>
      <c r="BG36" s="1744" t="s">
        <v>424</v>
      </c>
      <c r="BH36" s="1745" t="s">
        <v>425</v>
      </c>
      <c r="BI36" s="1745" t="s">
        <v>426</v>
      </c>
      <c r="BJ36" s="99" t="s">
        <v>427</v>
      </c>
      <c r="BK36" s="1746" t="s">
        <v>428</v>
      </c>
      <c r="BL36" s="1503" t="s">
        <v>429</v>
      </c>
      <c r="BM36" s="1747" t="s">
        <v>430</v>
      </c>
      <c r="BN36" s="392"/>
    </row>
    <row r="37" spans="1:66" ht="24" hidden="1" customHeight="1" x14ac:dyDescent="0.35">
      <c r="A37" s="99"/>
      <c r="B37" s="1683" t="s">
        <v>99</v>
      </c>
      <c r="C37" s="1739" t="s">
        <v>172</v>
      </c>
      <c r="D37" s="1683" t="s">
        <v>431</v>
      </c>
      <c r="E37" s="1683"/>
      <c r="F37" s="464" t="s">
        <v>415</v>
      </c>
      <c r="G37" s="1740" t="s">
        <v>416</v>
      </c>
      <c r="H37" s="1741">
        <v>44197</v>
      </c>
      <c r="I37" s="1741">
        <v>45641</v>
      </c>
      <c r="J37" s="1683" t="s">
        <v>432</v>
      </c>
      <c r="K37" s="1683" t="s">
        <v>433</v>
      </c>
      <c r="L37" s="99">
        <v>11</v>
      </c>
      <c r="M37" s="99" t="s">
        <v>29</v>
      </c>
      <c r="N37" s="99"/>
      <c r="O37" s="390"/>
      <c r="P37" s="99">
        <v>11</v>
      </c>
      <c r="Q37" s="1489">
        <v>3240734009</v>
      </c>
      <c r="R37" s="99">
        <v>11</v>
      </c>
      <c r="S37" s="1489">
        <v>3355179965</v>
      </c>
      <c r="T37" s="99">
        <v>11</v>
      </c>
      <c r="U37" s="1489">
        <v>3509742481</v>
      </c>
      <c r="V37" s="1742">
        <v>11</v>
      </c>
      <c r="W37" s="1489">
        <v>3497713902</v>
      </c>
      <c r="X37" s="1742">
        <v>11</v>
      </c>
      <c r="Y37" s="1743">
        <v>13603370357</v>
      </c>
      <c r="Z37" s="391"/>
      <c r="AA37" s="104"/>
      <c r="AB37" s="104"/>
      <c r="AC37" s="104"/>
      <c r="AD37" s="104"/>
      <c r="AE37" s="104"/>
      <c r="AF37" s="390">
        <v>270061167</v>
      </c>
      <c r="AG37" s="104">
        <f t="shared" ref="AG37:AG44" si="8">IF(Q37=0," ",AF37/Q37)</f>
        <v>8.3333333204761634E-2</v>
      </c>
      <c r="AH37" s="99">
        <v>11</v>
      </c>
      <c r="AI37" s="1284">
        <f t="shared" ref="AI37:AI44" si="9">IF(P37=0," ",AH37/P37)</f>
        <v>1</v>
      </c>
      <c r="AJ37" s="99" t="s">
        <v>434</v>
      </c>
      <c r="AK37" s="99"/>
      <c r="AL37" s="393">
        <f>294612182*2</f>
        <v>589224364</v>
      </c>
      <c r="AM37" s="317">
        <f t="shared" ref="AM37" si="10">IF(Q37=0," ",AL37/Q37)</f>
        <v>0.18181818142545372</v>
      </c>
      <c r="AN37" s="186">
        <v>11</v>
      </c>
      <c r="AO37" s="414">
        <f t="shared" ref="AO37" si="11">IF(P37=0," ",AN37/P37)</f>
        <v>1</v>
      </c>
      <c r="AP37" s="433" t="s">
        <v>435</v>
      </c>
      <c r="AQ37" s="186" t="s">
        <v>436</v>
      </c>
      <c r="AR37" s="390"/>
      <c r="AS37" s="104">
        <f t="shared" ref="AS37:AS44" si="12">IF(Q37=0," ",AR37/Q37)</f>
        <v>0</v>
      </c>
      <c r="AT37" s="99"/>
      <c r="AU37" s="1284">
        <f t="shared" ref="AU37:AU44" si="13">IF(P37=0," ",AT37/P37)</f>
        <v>0</v>
      </c>
      <c r="AV37" s="99"/>
      <c r="AW37" s="99"/>
      <c r="AX37" s="390"/>
      <c r="AY37" s="437">
        <f t="shared" ref="AY37:AY44" si="14">IF(Q37=0," ",AX37/Q37)</f>
        <v>0</v>
      </c>
      <c r="AZ37" s="99"/>
      <c r="BA37" s="1284">
        <f t="shared" ref="BA37:BA44" si="15">IF(P37=0," ",AZ37/P37)</f>
        <v>0</v>
      </c>
      <c r="BB37" s="85"/>
      <c r="BC37" s="99"/>
      <c r="BD37" s="172"/>
      <c r="BE37" s="99" t="s">
        <v>423</v>
      </c>
      <c r="BF37" s="99">
        <v>41</v>
      </c>
      <c r="BG37" s="1744" t="s">
        <v>424</v>
      </c>
      <c r="BH37" s="1745" t="s">
        <v>425</v>
      </c>
      <c r="BI37" s="1745" t="s">
        <v>426</v>
      </c>
      <c r="BJ37" s="99" t="s">
        <v>427</v>
      </c>
      <c r="BK37" s="1746" t="s">
        <v>428</v>
      </c>
      <c r="BL37" s="1503" t="s">
        <v>429</v>
      </c>
      <c r="BM37" s="1747" t="s">
        <v>430</v>
      </c>
      <c r="BN37" s="392"/>
    </row>
    <row r="38" spans="1:66" ht="24" hidden="1" customHeight="1" x14ac:dyDescent="0.35">
      <c r="A38" s="99"/>
      <c r="B38" s="1683" t="s">
        <v>99</v>
      </c>
      <c r="C38" s="1683" t="s">
        <v>172</v>
      </c>
      <c r="D38" s="1683" t="s">
        <v>437</v>
      </c>
      <c r="E38" s="1683"/>
      <c r="F38" s="464" t="s">
        <v>415</v>
      </c>
      <c r="G38" s="1740" t="s">
        <v>416</v>
      </c>
      <c r="H38" s="1741">
        <v>44562</v>
      </c>
      <c r="I38" s="1741">
        <v>45641</v>
      </c>
      <c r="J38" s="1116" t="s">
        <v>438</v>
      </c>
      <c r="K38" s="1116" t="s">
        <v>439</v>
      </c>
      <c r="L38" s="99" t="s">
        <v>419</v>
      </c>
      <c r="M38" s="99" t="s">
        <v>29</v>
      </c>
      <c r="N38" s="99"/>
      <c r="O38" s="390"/>
      <c r="P38" s="99"/>
      <c r="Q38" s="390"/>
      <c r="R38" s="99">
        <v>1</v>
      </c>
      <c r="S38" s="390">
        <v>504442400</v>
      </c>
      <c r="T38" s="99">
        <v>1</v>
      </c>
      <c r="U38" s="390">
        <v>519580600</v>
      </c>
      <c r="V38" s="405">
        <v>1</v>
      </c>
      <c r="W38" s="390">
        <v>535165400</v>
      </c>
      <c r="X38" s="405">
        <v>1</v>
      </c>
      <c r="Y38" s="1743">
        <v>1559188400</v>
      </c>
      <c r="Z38" s="391"/>
      <c r="AA38" s="104"/>
      <c r="AB38" s="104"/>
      <c r="AC38" s="104"/>
      <c r="AD38" s="104"/>
      <c r="AE38" s="104"/>
      <c r="AF38" s="390"/>
      <c r="AG38" s="104" t="str">
        <f t="shared" si="8"/>
        <v xml:space="preserve"> </v>
      </c>
      <c r="AH38" s="99"/>
      <c r="AI38" s="1284" t="str">
        <f t="shared" si="9"/>
        <v xml:space="preserve"> </v>
      </c>
      <c r="AJ38" s="99" t="s">
        <v>440</v>
      </c>
      <c r="AK38" s="99"/>
      <c r="AL38" s="393">
        <v>0</v>
      </c>
      <c r="AM38" s="317">
        <v>0</v>
      </c>
      <c r="AN38" s="186">
        <v>0</v>
      </c>
      <c r="AO38" s="414">
        <v>0</v>
      </c>
      <c r="AP38" s="186" t="s">
        <v>441</v>
      </c>
      <c r="AQ38" s="186" t="s">
        <v>442</v>
      </c>
      <c r="AR38" s="390"/>
      <c r="AS38" s="104" t="str">
        <f t="shared" si="12"/>
        <v xml:space="preserve"> </v>
      </c>
      <c r="AT38" s="99"/>
      <c r="AU38" s="1284" t="str">
        <f t="shared" si="13"/>
        <v xml:space="preserve"> </v>
      </c>
      <c r="AV38" s="99"/>
      <c r="AW38" s="99"/>
      <c r="AX38" s="390"/>
      <c r="AY38" s="437" t="str">
        <f t="shared" si="14"/>
        <v xml:space="preserve"> </v>
      </c>
      <c r="AZ38" s="99"/>
      <c r="BA38" s="1284" t="str">
        <f t="shared" si="15"/>
        <v xml:space="preserve"> </v>
      </c>
      <c r="BB38" s="85"/>
      <c r="BC38" s="99"/>
      <c r="BD38" s="172"/>
      <c r="BE38" s="99" t="s">
        <v>423</v>
      </c>
      <c r="BF38" s="99">
        <v>41</v>
      </c>
      <c r="BG38" s="1744" t="s">
        <v>424</v>
      </c>
      <c r="BH38" s="1745" t="s">
        <v>425</v>
      </c>
      <c r="BI38" s="1745" t="s">
        <v>426</v>
      </c>
      <c r="BJ38" s="99" t="s">
        <v>427</v>
      </c>
      <c r="BK38" s="1746" t="s">
        <v>428</v>
      </c>
      <c r="BL38" s="1503" t="s">
        <v>429</v>
      </c>
      <c r="BM38" s="1747" t="s">
        <v>430</v>
      </c>
      <c r="BN38" s="392"/>
    </row>
    <row r="39" spans="1:66" ht="24" hidden="1" customHeight="1" x14ac:dyDescent="0.35">
      <c r="A39" s="99"/>
      <c r="B39" s="1683" t="s">
        <v>99</v>
      </c>
      <c r="C39" s="1683" t="s">
        <v>172</v>
      </c>
      <c r="D39" s="1683" t="s">
        <v>443</v>
      </c>
      <c r="E39" s="1683"/>
      <c r="F39" s="464" t="s">
        <v>415</v>
      </c>
      <c r="G39" s="1740" t="s">
        <v>416</v>
      </c>
      <c r="H39" s="1741">
        <v>44197</v>
      </c>
      <c r="I39" s="1741">
        <v>45442</v>
      </c>
      <c r="J39" s="1683" t="s">
        <v>444</v>
      </c>
      <c r="K39" s="1683" t="s">
        <v>445</v>
      </c>
      <c r="L39" s="99" t="s">
        <v>419</v>
      </c>
      <c r="M39" s="99" t="s">
        <v>27</v>
      </c>
      <c r="N39" s="99"/>
      <c r="O39" s="390"/>
      <c r="P39" s="1748">
        <v>0.8</v>
      </c>
      <c r="Q39" s="1489">
        <v>0</v>
      </c>
      <c r="R39" s="1748">
        <v>0.8</v>
      </c>
      <c r="S39" s="1489">
        <v>0</v>
      </c>
      <c r="T39" s="1748">
        <v>1</v>
      </c>
      <c r="U39" s="1489">
        <v>0</v>
      </c>
      <c r="V39" s="1748">
        <v>1</v>
      </c>
      <c r="W39" s="1489">
        <v>0</v>
      </c>
      <c r="X39" s="1748">
        <v>1</v>
      </c>
      <c r="Y39" s="1743">
        <v>0</v>
      </c>
      <c r="Z39" s="391"/>
      <c r="AA39" s="104"/>
      <c r="AB39" s="104"/>
      <c r="AC39" s="104"/>
      <c r="AD39" s="104"/>
      <c r="AE39" s="104"/>
      <c r="AF39" s="390">
        <v>0.38</v>
      </c>
      <c r="AG39" s="104">
        <v>0</v>
      </c>
      <c r="AH39" s="1748">
        <v>0.38</v>
      </c>
      <c r="AI39" s="1284">
        <f t="shared" si="9"/>
        <v>0.47499999999999998</v>
      </c>
      <c r="AJ39" s="99" t="s">
        <v>446</v>
      </c>
      <c r="AK39" s="99"/>
      <c r="AL39" s="394"/>
      <c r="AM39" s="317">
        <v>0</v>
      </c>
      <c r="AN39" s="1749">
        <v>0.75</v>
      </c>
      <c r="AO39" s="414">
        <f t="shared" ref="AO39:AO44" si="16">IF(P39=0," ",AN39/P39)</f>
        <v>0.9375</v>
      </c>
      <c r="AP39" s="186" t="s">
        <v>447</v>
      </c>
      <c r="AQ39" s="186" t="s">
        <v>448</v>
      </c>
      <c r="AR39" s="390"/>
      <c r="AS39" s="104" t="str">
        <f t="shared" si="12"/>
        <v xml:space="preserve"> </v>
      </c>
      <c r="AT39" s="99"/>
      <c r="AU39" s="1284">
        <f t="shared" si="13"/>
        <v>0</v>
      </c>
      <c r="AV39" s="99"/>
      <c r="AW39" s="99"/>
      <c r="AX39" s="390"/>
      <c r="AY39" s="437" t="str">
        <f t="shared" si="14"/>
        <v xml:space="preserve"> </v>
      </c>
      <c r="AZ39" s="99"/>
      <c r="BA39" s="1284">
        <f t="shared" si="15"/>
        <v>0</v>
      </c>
      <c r="BB39" s="85"/>
      <c r="BC39" s="99"/>
      <c r="BD39" s="172"/>
      <c r="BE39" s="99" t="s">
        <v>423</v>
      </c>
      <c r="BF39" s="99">
        <v>41</v>
      </c>
      <c r="BG39" s="1744" t="s">
        <v>424</v>
      </c>
      <c r="BH39" s="1745" t="s">
        <v>425</v>
      </c>
      <c r="BI39" s="1745" t="s">
        <v>426</v>
      </c>
      <c r="BJ39" s="99" t="s">
        <v>427</v>
      </c>
      <c r="BK39" s="1746" t="s">
        <v>428</v>
      </c>
      <c r="BL39" s="1503" t="s">
        <v>429</v>
      </c>
      <c r="BM39" s="1747" t="s">
        <v>430</v>
      </c>
      <c r="BN39" s="392"/>
    </row>
    <row r="40" spans="1:66" ht="24" hidden="1" customHeight="1" x14ac:dyDescent="0.35">
      <c r="A40" s="99"/>
      <c r="B40" s="1683" t="s">
        <v>99</v>
      </c>
      <c r="C40" s="1683" t="s">
        <v>172</v>
      </c>
      <c r="D40" s="1683" t="s">
        <v>449</v>
      </c>
      <c r="E40" s="1683"/>
      <c r="F40" s="464" t="s">
        <v>415</v>
      </c>
      <c r="G40" s="1740" t="s">
        <v>416</v>
      </c>
      <c r="H40" s="1741">
        <v>44197</v>
      </c>
      <c r="I40" s="1741">
        <v>45442</v>
      </c>
      <c r="J40" s="1683" t="s">
        <v>450</v>
      </c>
      <c r="K40" s="1683" t="s">
        <v>451</v>
      </c>
      <c r="L40" s="99" t="s">
        <v>419</v>
      </c>
      <c r="M40" s="99" t="s">
        <v>27</v>
      </c>
      <c r="N40" s="99"/>
      <c r="O40" s="390"/>
      <c r="P40" s="99">
        <v>33</v>
      </c>
      <c r="Q40" s="1489">
        <v>477131900</v>
      </c>
      <c r="R40" s="99">
        <v>33</v>
      </c>
      <c r="S40" s="1489">
        <v>493981705</v>
      </c>
      <c r="T40" s="99">
        <v>33</v>
      </c>
      <c r="U40" s="1489">
        <v>516737900</v>
      </c>
      <c r="V40" s="1742">
        <v>33</v>
      </c>
      <c r="W40" s="1489">
        <v>514966935</v>
      </c>
      <c r="X40" s="1742">
        <v>33</v>
      </c>
      <c r="Y40" s="1743">
        <f>O40+Q40+S40+U40+W40</f>
        <v>2002818440</v>
      </c>
      <c r="Z40" s="391"/>
      <c r="AA40" s="104"/>
      <c r="AB40" s="104"/>
      <c r="AC40" s="104"/>
      <c r="AD40" s="104"/>
      <c r="AE40" s="104"/>
      <c r="AF40" s="390">
        <v>43000000</v>
      </c>
      <c r="AG40" s="104">
        <f t="shared" si="8"/>
        <v>9.0121830043222842E-2</v>
      </c>
      <c r="AH40" s="99">
        <v>10</v>
      </c>
      <c r="AI40" s="1284">
        <f t="shared" si="9"/>
        <v>0.30303030303030304</v>
      </c>
      <c r="AJ40" s="186" t="s">
        <v>452</v>
      </c>
      <c r="AK40" s="99"/>
      <c r="AL40" s="393">
        <f>43824000+AF40</f>
        <v>86824000</v>
      </c>
      <c r="AM40" s="317">
        <f t="shared" ref="AM40:AM44" si="17">IF(Q40=0," ",AL40/Q40)</f>
        <v>0.18197064585285536</v>
      </c>
      <c r="AN40" s="186">
        <v>33</v>
      </c>
      <c r="AO40" s="414">
        <f t="shared" si="16"/>
        <v>1</v>
      </c>
      <c r="AP40" s="186" t="s">
        <v>453</v>
      </c>
      <c r="AQ40" s="186" t="s">
        <v>454</v>
      </c>
      <c r="AR40" s="390"/>
      <c r="AS40" s="104">
        <f t="shared" si="12"/>
        <v>0</v>
      </c>
      <c r="AT40" s="99"/>
      <c r="AU40" s="1284">
        <f t="shared" si="13"/>
        <v>0</v>
      </c>
      <c r="AV40" s="99"/>
      <c r="AW40" s="99"/>
      <c r="AX40" s="390"/>
      <c r="AY40" s="437">
        <f t="shared" si="14"/>
        <v>0</v>
      </c>
      <c r="AZ40" s="99"/>
      <c r="BA40" s="1284">
        <f t="shared" si="15"/>
        <v>0</v>
      </c>
      <c r="BB40" s="85"/>
      <c r="BC40" s="99"/>
      <c r="BD40" s="172"/>
      <c r="BE40" s="99" t="s">
        <v>423</v>
      </c>
      <c r="BF40" s="99">
        <v>41</v>
      </c>
      <c r="BG40" s="1744" t="s">
        <v>424</v>
      </c>
      <c r="BH40" s="1745" t="s">
        <v>425</v>
      </c>
      <c r="BI40" s="1745" t="s">
        <v>426</v>
      </c>
      <c r="BJ40" s="99" t="s">
        <v>427</v>
      </c>
      <c r="BK40" s="1746" t="s">
        <v>428</v>
      </c>
      <c r="BL40" s="1503" t="s">
        <v>429</v>
      </c>
      <c r="BM40" s="1747" t="s">
        <v>430</v>
      </c>
      <c r="BN40" s="392"/>
    </row>
    <row r="41" spans="1:66" ht="24" hidden="1" customHeight="1" x14ac:dyDescent="0.35">
      <c r="A41" s="99"/>
      <c r="B41" s="1683" t="s">
        <v>99</v>
      </c>
      <c r="C41" s="1683" t="s">
        <v>172</v>
      </c>
      <c r="D41" s="1683" t="s">
        <v>455</v>
      </c>
      <c r="E41" s="1683"/>
      <c r="F41" s="464" t="s">
        <v>415</v>
      </c>
      <c r="G41" s="1740" t="s">
        <v>416</v>
      </c>
      <c r="H41" s="1741">
        <v>44131</v>
      </c>
      <c r="I41" s="1741">
        <v>44196</v>
      </c>
      <c r="J41" s="1683" t="s">
        <v>456</v>
      </c>
      <c r="K41" s="1683" t="s">
        <v>457</v>
      </c>
      <c r="L41" s="99" t="s">
        <v>419</v>
      </c>
      <c r="M41" s="99" t="s">
        <v>27</v>
      </c>
      <c r="N41" s="99">
        <v>1</v>
      </c>
      <c r="O41" s="1489">
        <v>349800000</v>
      </c>
      <c r="P41" s="99"/>
      <c r="Q41" s="1489"/>
      <c r="R41" s="99"/>
      <c r="S41" s="1489"/>
      <c r="T41" s="99"/>
      <c r="U41" s="1489"/>
      <c r="V41" s="1742"/>
      <c r="W41" s="1489"/>
      <c r="X41" s="1742"/>
      <c r="Y41" s="1743">
        <v>349800000</v>
      </c>
      <c r="Z41" s="391"/>
      <c r="AA41" s="104"/>
      <c r="AB41" s="104"/>
      <c r="AC41" s="104"/>
      <c r="AD41" s="104"/>
      <c r="AE41" s="104"/>
      <c r="AF41" s="390"/>
      <c r="AG41" s="104" t="str">
        <f t="shared" si="8"/>
        <v xml:space="preserve"> </v>
      </c>
      <c r="AH41" s="99"/>
      <c r="AI41" s="1284" t="str">
        <f t="shared" si="9"/>
        <v xml:space="preserve"> </v>
      </c>
      <c r="AJ41" s="99" t="s">
        <v>458</v>
      </c>
      <c r="AK41" s="99"/>
      <c r="AL41" s="393">
        <v>0</v>
      </c>
      <c r="AM41" s="317" t="str">
        <f t="shared" si="17"/>
        <v xml:space="preserve"> </v>
      </c>
      <c r="AN41" s="186">
        <v>0</v>
      </c>
      <c r="AO41" s="414" t="str">
        <f t="shared" si="16"/>
        <v xml:space="preserve"> </v>
      </c>
      <c r="AP41" s="186" t="s">
        <v>459</v>
      </c>
      <c r="AQ41" s="186" t="s">
        <v>460</v>
      </c>
      <c r="AR41" s="390"/>
      <c r="AS41" s="104" t="str">
        <f t="shared" si="12"/>
        <v xml:space="preserve"> </v>
      </c>
      <c r="AT41" s="99"/>
      <c r="AU41" s="1284" t="str">
        <f t="shared" si="13"/>
        <v xml:space="preserve"> </v>
      </c>
      <c r="AV41" s="99"/>
      <c r="AW41" s="99"/>
      <c r="AX41" s="390"/>
      <c r="AY41" s="437" t="str">
        <f t="shared" si="14"/>
        <v xml:space="preserve"> </v>
      </c>
      <c r="AZ41" s="99"/>
      <c r="BA41" s="1284" t="str">
        <f t="shared" si="15"/>
        <v xml:space="preserve"> </v>
      </c>
      <c r="BB41" s="85"/>
      <c r="BC41" s="99"/>
      <c r="BD41" s="172"/>
      <c r="BE41" s="99" t="s">
        <v>423</v>
      </c>
      <c r="BF41" s="99">
        <v>41</v>
      </c>
      <c r="BG41" s="1744" t="s">
        <v>424</v>
      </c>
      <c r="BH41" s="1745" t="s">
        <v>425</v>
      </c>
      <c r="BI41" s="1745" t="s">
        <v>426</v>
      </c>
      <c r="BJ41" s="99" t="s">
        <v>427</v>
      </c>
      <c r="BK41" s="1746" t="s">
        <v>428</v>
      </c>
      <c r="BL41" s="1503" t="s">
        <v>429</v>
      </c>
      <c r="BM41" s="1747" t="s">
        <v>430</v>
      </c>
      <c r="BN41" s="392"/>
    </row>
    <row r="42" spans="1:66" ht="24" hidden="1" customHeight="1" x14ac:dyDescent="0.35">
      <c r="A42" s="99"/>
      <c r="B42" s="1683" t="s">
        <v>99</v>
      </c>
      <c r="C42" s="1683" t="s">
        <v>172</v>
      </c>
      <c r="D42" s="1683" t="s">
        <v>461</v>
      </c>
      <c r="E42" s="1683"/>
      <c r="F42" s="464" t="s">
        <v>415</v>
      </c>
      <c r="G42" s="1740" t="s">
        <v>416</v>
      </c>
      <c r="H42" s="1741">
        <v>44562</v>
      </c>
      <c r="I42" s="1741">
        <v>45442</v>
      </c>
      <c r="J42" s="1683" t="s">
        <v>462</v>
      </c>
      <c r="K42" s="1683" t="s">
        <v>463</v>
      </c>
      <c r="L42" s="99" t="s">
        <v>419</v>
      </c>
      <c r="M42" s="99" t="s">
        <v>27</v>
      </c>
      <c r="N42" s="99"/>
      <c r="O42" s="390"/>
      <c r="P42" s="99"/>
      <c r="Q42" s="1489"/>
      <c r="R42" s="99">
        <v>1</v>
      </c>
      <c r="S42" s="1489">
        <v>50000000</v>
      </c>
      <c r="T42" s="99">
        <v>1</v>
      </c>
      <c r="U42" s="1489">
        <v>50000000</v>
      </c>
      <c r="V42" s="395">
        <v>1</v>
      </c>
      <c r="W42" s="1489">
        <v>25000000</v>
      </c>
      <c r="X42" s="395">
        <v>1</v>
      </c>
      <c r="Y42" s="1743">
        <v>125000000</v>
      </c>
      <c r="Z42" s="391" t="s">
        <v>131</v>
      </c>
      <c r="AA42" s="104" t="s">
        <v>131</v>
      </c>
      <c r="AB42" s="104" t="s">
        <v>131</v>
      </c>
      <c r="AC42" s="104" t="s">
        <v>131</v>
      </c>
      <c r="AD42" s="104" t="s">
        <v>131</v>
      </c>
      <c r="AE42" s="104" t="s">
        <v>131</v>
      </c>
      <c r="AF42" s="390"/>
      <c r="AG42" s="104" t="str">
        <f t="shared" si="8"/>
        <v xml:space="preserve"> </v>
      </c>
      <c r="AH42" s="99"/>
      <c r="AI42" s="1284" t="str">
        <f t="shared" si="9"/>
        <v xml:space="preserve"> </v>
      </c>
      <c r="AJ42" s="99" t="s">
        <v>464</v>
      </c>
      <c r="AK42" s="99"/>
      <c r="AL42" s="393">
        <v>0</v>
      </c>
      <c r="AM42" s="317" t="str">
        <f t="shared" si="17"/>
        <v xml:space="preserve"> </v>
      </c>
      <c r="AN42" s="186">
        <v>0</v>
      </c>
      <c r="AO42" s="414">
        <v>0</v>
      </c>
      <c r="AP42" s="186" t="s">
        <v>465</v>
      </c>
      <c r="AQ42" s="186" t="s">
        <v>460</v>
      </c>
      <c r="AR42" s="390"/>
      <c r="AS42" s="104" t="str">
        <f t="shared" si="12"/>
        <v xml:space="preserve"> </v>
      </c>
      <c r="AT42" s="99"/>
      <c r="AU42" s="1284" t="str">
        <f t="shared" si="13"/>
        <v xml:space="preserve"> </v>
      </c>
      <c r="AV42" s="99"/>
      <c r="AW42" s="99"/>
      <c r="AX42" s="390"/>
      <c r="AY42" s="437" t="str">
        <f t="shared" si="14"/>
        <v xml:space="preserve"> </v>
      </c>
      <c r="AZ42" s="99"/>
      <c r="BA42" s="1284" t="str">
        <f t="shared" si="15"/>
        <v xml:space="preserve"> </v>
      </c>
      <c r="BB42" s="85"/>
      <c r="BC42" s="99"/>
      <c r="BD42" s="172"/>
      <c r="BE42" s="99" t="s">
        <v>423</v>
      </c>
      <c r="BF42" s="99">
        <v>41</v>
      </c>
      <c r="BG42" s="1744" t="s">
        <v>424</v>
      </c>
      <c r="BH42" s="1745" t="s">
        <v>425</v>
      </c>
      <c r="BI42" s="1745" t="s">
        <v>426</v>
      </c>
      <c r="BJ42" s="99" t="s">
        <v>427</v>
      </c>
      <c r="BK42" s="1746" t="s">
        <v>428</v>
      </c>
      <c r="BL42" s="1503" t="s">
        <v>429</v>
      </c>
      <c r="BM42" s="1747" t="s">
        <v>430</v>
      </c>
      <c r="BN42" s="392"/>
    </row>
    <row r="43" spans="1:66" ht="24" hidden="1" customHeight="1" x14ac:dyDescent="0.35">
      <c r="A43" s="99"/>
      <c r="B43" s="1683" t="s">
        <v>99</v>
      </c>
      <c r="C43" s="1739" t="s">
        <v>172</v>
      </c>
      <c r="D43" s="1683" t="s">
        <v>466</v>
      </c>
      <c r="E43" s="1683"/>
      <c r="F43" s="464" t="s">
        <v>415</v>
      </c>
      <c r="G43" s="1740" t="s">
        <v>416</v>
      </c>
      <c r="H43" s="1741">
        <v>44197</v>
      </c>
      <c r="I43" s="1741">
        <v>45641</v>
      </c>
      <c r="J43" s="1683" t="s">
        <v>467</v>
      </c>
      <c r="K43" s="1683" t="s">
        <v>468</v>
      </c>
      <c r="L43" s="99" t="s">
        <v>419</v>
      </c>
      <c r="M43" s="99" t="s">
        <v>27</v>
      </c>
      <c r="N43" s="99"/>
      <c r="O43" s="390"/>
      <c r="P43" s="99">
        <v>1</v>
      </c>
      <c r="Q43" s="1489">
        <v>60226142</v>
      </c>
      <c r="R43" s="99">
        <v>1</v>
      </c>
      <c r="S43" s="1489">
        <v>62353018</v>
      </c>
      <c r="T43" s="99">
        <v>1</v>
      </c>
      <c r="U43" s="1489">
        <v>65225424</v>
      </c>
      <c r="V43" s="396">
        <v>1</v>
      </c>
      <c r="W43" s="1489">
        <v>65001883</v>
      </c>
      <c r="X43" s="396">
        <v>1</v>
      </c>
      <c r="Y43" s="1743">
        <v>252806467</v>
      </c>
      <c r="Z43" s="391" t="s">
        <v>131</v>
      </c>
      <c r="AA43" s="104" t="s">
        <v>131</v>
      </c>
      <c r="AB43" s="104" t="s">
        <v>131</v>
      </c>
      <c r="AC43" s="104" t="s">
        <v>131</v>
      </c>
      <c r="AD43" s="104" t="s">
        <v>131</v>
      </c>
      <c r="AE43" s="104" t="s">
        <v>131</v>
      </c>
      <c r="AF43" s="390">
        <v>10036023</v>
      </c>
      <c r="AG43" s="104">
        <f t="shared" si="8"/>
        <v>0.16663898212175038</v>
      </c>
      <c r="AH43" s="99">
        <v>0</v>
      </c>
      <c r="AI43" s="1284">
        <f t="shared" si="9"/>
        <v>0</v>
      </c>
      <c r="AJ43" s="99" t="s">
        <v>469</v>
      </c>
      <c r="AK43" s="99"/>
      <c r="AL43" s="393">
        <f>22584803+AF43</f>
        <v>32620826</v>
      </c>
      <c r="AM43" s="317">
        <f t="shared" si="17"/>
        <v>0.54163897797072902</v>
      </c>
      <c r="AN43" s="186">
        <v>1</v>
      </c>
      <c r="AO43" s="414">
        <f>IF(P43=0," ",AN43/P43)</f>
        <v>1</v>
      </c>
      <c r="AP43" s="186" t="s">
        <v>470</v>
      </c>
      <c r="AQ43" s="186" t="s">
        <v>236</v>
      </c>
      <c r="AR43" s="390"/>
      <c r="AS43" s="104">
        <f t="shared" si="12"/>
        <v>0</v>
      </c>
      <c r="AT43" s="99"/>
      <c r="AU43" s="1284">
        <f t="shared" si="13"/>
        <v>0</v>
      </c>
      <c r="AV43" s="99"/>
      <c r="AW43" s="99"/>
      <c r="AX43" s="390"/>
      <c r="AY43" s="437">
        <f t="shared" si="14"/>
        <v>0</v>
      </c>
      <c r="AZ43" s="99"/>
      <c r="BA43" s="1284">
        <f t="shared" si="15"/>
        <v>0</v>
      </c>
      <c r="BB43" s="85"/>
      <c r="BC43" s="99"/>
      <c r="BD43" s="172"/>
      <c r="BE43" s="99" t="s">
        <v>423</v>
      </c>
      <c r="BF43" s="99">
        <v>41</v>
      </c>
      <c r="BG43" s="1744" t="s">
        <v>424</v>
      </c>
      <c r="BH43" s="1745" t="s">
        <v>425</v>
      </c>
      <c r="BI43" s="1745" t="s">
        <v>426</v>
      </c>
      <c r="BJ43" s="99" t="s">
        <v>427</v>
      </c>
      <c r="BK43" s="1746" t="s">
        <v>428</v>
      </c>
      <c r="BL43" s="1503" t="s">
        <v>429</v>
      </c>
      <c r="BM43" s="1747" t="s">
        <v>430</v>
      </c>
      <c r="BN43" s="392"/>
    </row>
    <row r="44" spans="1:66" ht="24" hidden="1" customHeight="1" x14ac:dyDescent="0.35">
      <c r="A44" s="99"/>
      <c r="B44" s="1683" t="s">
        <v>99</v>
      </c>
      <c r="C44" s="1739" t="s">
        <v>471</v>
      </c>
      <c r="D44" s="1683" t="s">
        <v>472</v>
      </c>
      <c r="E44" s="1683"/>
      <c r="F44" s="464" t="s">
        <v>415</v>
      </c>
      <c r="G44" s="1740" t="s">
        <v>416</v>
      </c>
      <c r="H44" s="1741">
        <v>44197</v>
      </c>
      <c r="I44" s="1741">
        <v>45442</v>
      </c>
      <c r="J44" s="1683" t="s">
        <v>473</v>
      </c>
      <c r="K44" s="1683" t="s">
        <v>474</v>
      </c>
      <c r="L44" s="99" t="s">
        <v>419</v>
      </c>
      <c r="M44" s="99" t="s">
        <v>27</v>
      </c>
      <c r="N44" s="99"/>
      <c r="O44" s="390"/>
      <c r="P44" s="99">
        <v>1</v>
      </c>
      <c r="Q44" s="1489"/>
      <c r="R44" s="99">
        <v>1</v>
      </c>
      <c r="S44" s="1489"/>
      <c r="T44" s="99">
        <v>1</v>
      </c>
      <c r="U44" s="1489"/>
      <c r="V44" s="397">
        <v>1</v>
      </c>
      <c r="W44" s="1489"/>
      <c r="X44" s="397">
        <v>1</v>
      </c>
      <c r="Y44" s="1743">
        <v>0</v>
      </c>
      <c r="Z44" s="391" t="s">
        <v>131</v>
      </c>
      <c r="AA44" s="104" t="s">
        <v>131</v>
      </c>
      <c r="AB44" s="104" t="s">
        <v>131</v>
      </c>
      <c r="AC44" s="104" t="s">
        <v>131</v>
      </c>
      <c r="AD44" s="104" t="s">
        <v>131</v>
      </c>
      <c r="AE44" s="104" t="s">
        <v>131</v>
      </c>
      <c r="AF44" s="390"/>
      <c r="AG44" s="104" t="str">
        <f t="shared" si="8"/>
        <v xml:space="preserve"> </v>
      </c>
      <c r="AH44" s="99"/>
      <c r="AI44" s="1284">
        <f t="shared" si="9"/>
        <v>0</v>
      </c>
      <c r="AJ44" s="99" t="s">
        <v>475</v>
      </c>
      <c r="AK44" s="99"/>
      <c r="AL44" s="398">
        <v>0</v>
      </c>
      <c r="AM44" s="399" t="str">
        <f t="shared" si="17"/>
        <v xml:space="preserve"> </v>
      </c>
      <c r="AN44" s="1569">
        <v>1</v>
      </c>
      <c r="AO44" s="1750">
        <f t="shared" si="16"/>
        <v>1</v>
      </c>
      <c r="AP44" s="1569" t="s">
        <v>476</v>
      </c>
      <c r="AQ44" s="186" t="s">
        <v>236</v>
      </c>
      <c r="AR44" s="400"/>
      <c r="AS44" s="401" t="str">
        <f t="shared" si="12"/>
        <v xml:space="preserve"> </v>
      </c>
      <c r="AT44" s="402"/>
      <c r="AU44" s="1751">
        <f t="shared" si="13"/>
        <v>0</v>
      </c>
      <c r="AV44" s="402"/>
      <c r="AW44" s="402"/>
      <c r="AX44" s="400"/>
      <c r="AY44" s="2105" t="str">
        <f t="shared" si="14"/>
        <v xml:space="preserve"> </v>
      </c>
      <c r="AZ44" s="402"/>
      <c r="BA44" s="1751">
        <f t="shared" si="15"/>
        <v>0</v>
      </c>
      <c r="BB44" s="877"/>
      <c r="BC44" s="402"/>
      <c r="BD44" s="403"/>
      <c r="BE44" s="99" t="s">
        <v>423</v>
      </c>
      <c r="BF44" s="99">
        <v>41</v>
      </c>
      <c r="BG44" s="1744" t="s">
        <v>424</v>
      </c>
      <c r="BH44" s="1745" t="s">
        <v>425</v>
      </c>
      <c r="BI44" s="1745" t="s">
        <v>426</v>
      </c>
      <c r="BJ44" s="99" t="s">
        <v>427</v>
      </c>
      <c r="BK44" s="1746" t="s">
        <v>428</v>
      </c>
      <c r="BL44" s="1503" t="s">
        <v>429</v>
      </c>
      <c r="BM44" s="1747" t="s">
        <v>430</v>
      </c>
      <c r="BN44" s="392"/>
    </row>
    <row r="45" spans="1:66" ht="24" hidden="1" customHeight="1" x14ac:dyDescent="0.35">
      <c r="A45" s="186"/>
      <c r="B45" s="1752" t="s">
        <v>171</v>
      </c>
      <c r="C45" s="1656" t="s">
        <v>477</v>
      </c>
      <c r="D45" s="1752" t="s">
        <v>478</v>
      </c>
      <c r="E45" s="1752"/>
      <c r="F45" s="468" t="s">
        <v>415</v>
      </c>
      <c r="G45" s="1753" t="s">
        <v>479</v>
      </c>
      <c r="H45" s="1754">
        <v>44197</v>
      </c>
      <c r="I45" s="1754">
        <v>45291</v>
      </c>
      <c r="J45" s="987" t="s">
        <v>480</v>
      </c>
      <c r="K45" s="987" t="s">
        <v>481</v>
      </c>
      <c r="L45" s="186" t="s">
        <v>482</v>
      </c>
      <c r="M45" s="186" t="s">
        <v>27</v>
      </c>
      <c r="N45" s="186"/>
      <c r="O45" s="253"/>
      <c r="P45" s="186">
        <v>4</v>
      </c>
      <c r="Q45" s="253">
        <f>((4456000*1.03*2)/(30*2))*4</f>
        <v>611957.33333333337</v>
      </c>
      <c r="R45" s="186">
        <v>4</v>
      </c>
      <c r="S45" s="253">
        <f>((4456000*1.03*1.03*2)/(30*2))*4</f>
        <v>630316.05333333334</v>
      </c>
      <c r="T45" s="186">
        <v>4</v>
      </c>
      <c r="U45" s="253">
        <f>((4456000*1.03*1.03*1.03*2)/(30*2))*4</f>
        <v>649225.5349333334</v>
      </c>
      <c r="V45" s="316"/>
      <c r="W45" s="253"/>
      <c r="X45" s="404">
        <v>4</v>
      </c>
      <c r="Y45" s="247">
        <f>O45+Q45+S45+U45+W45</f>
        <v>1891498.9216</v>
      </c>
      <c r="Z45" s="390" t="s">
        <v>131</v>
      </c>
      <c r="AA45" s="405" t="s">
        <v>131</v>
      </c>
      <c r="AB45" s="405" t="s">
        <v>131</v>
      </c>
      <c r="AC45" s="405" t="s">
        <v>131</v>
      </c>
      <c r="AD45" s="405" t="s">
        <v>131</v>
      </c>
      <c r="AE45" s="405" t="s">
        <v>131</v>
      </c>
      <c r="AF45" s="390">
        <v>185000</v>
      </c>
      <c r="AG45" s="104">
        <f>AF45/Y45</f>
        <v>9.7806029856739418E-2</v>
      </c>
      <c r="AH45" s="99">
        <v>1</v>
      </c>
      <c r="AI45" s="1284">
        <v>0.25</v>
      </c>
      <c r="AJ45" s="99" t="s">
        <v>483</v>
      </c>
      <c r="AK45" s="99"/>
      <c r="AL45" s="316">
        <f>185000*2</f>
        <v>370000</v>
      </c>
      <c r="AM45" s="317">
        <f>IF(Q45=0," ",AL45/Q45)</f>
        <v>0.60461731536839169</v>
      </c>
      <c r="AN45" s="186">
        <v>2</v>
      </c>
      <c r="AO45" s="414">
        <f>IF(P45=0," ",AN45/P45)</f>
        <v>0.5</v>
      </c>
      <c r="AP45" s="186" t="s">
        <v>484</v>
      </c>
      <c r="AQ45" s="186" t="s">
        <v>485</v>
      </c>
      <c r="AR45" s="390"/>
      <c r="AS45" s="104">
        <f>IF(Q45=0," ",AR45/Q45)</f>
        <v>0</v>
      </c>
      <c r="AT45" s="99"/>
      <c r="AU45" s="1284">
        <f>IF(P45=0," ",AT45/P45)</f>
        <v>0</v>
      </c>
      <c r="AV45" s="99"/>
      <c r="AW45" s="99"/>
      <c r="AX45" s="390"/>
      <c r="AY45" s="437">
        <f>IF(Q45=0," ",AX45/Q45)</f>
        <v>0</v>
      </c>
      <c r="AZ45" s="99"/>
      <c r="BA45" s="1284">
        <f>IF(P45=0," ",AZ45/P45)</f>
        <v>0</v>
      </c>
      <c r="BB45" s="85"/>
      <c r="BC45" s="99"/>
      <c r="BD45" s="172"/>
      <c r="BE45" s="183" t="s">
        <v>486</v>
      </c>
      <c r="BF45" s="183">
        <v>114</v>
      </c>
      <c r="BG45" s="1755" t="s">
        <v>487</v>
      </c>
      <c r="BH45" s="1756" t="s">
        <v>425</v>
      </c>
      <c r="BI45" s="1757" t="s">
        <v>488</v>
      </c>
      <c r="BJ45" s="183" t="s">
        <v>489</v>
      </c>
      <c r="BK45" s="1758" t="s">
        <v>490</v>
      </c>
      <c r="BL45" s="1589">
        <v>3143046792</v>
      </c>
      <c r="BM45" s="1589" t="s">
        <v>491</v>
      </c>
      <c r="BN45" s="392"/>
    </row>
    <row r="46" spans="1:66" ht="24" hidden="1" customHeight="1" x14ac:dyDescent="0.35">
      <c r="A46" s="186"/>
      <c r="B46" s="1752" t="s">
        <v>171</v>
      </c>
      <c r="C46" s="1656" t="s">
        <v>477</v>
      </c>
      <c r="D46" s="1752" t="s">
        <v>492</v>
      </c>
      <c r="E46" s="1683"/>
      <c r="F46" s="468" t="s">
        <v>415</v>
      </c>
      <c r="G46" s="1753" t="s">
        <v>479</v>
      </c>
      <c r="H46" s="1759">
        <v>44197</v>
      </c>
      <c r="I46" s="1760">
        <v>45291</v>
      </c>
      <c r="J46" s="987" t="s">
        <v>493</v>
      </c>
      <c r="K46" s="987" t="s">
        <v>494</v>
      </c>
      <c r="L46" s="186" t="s">
        <v>482</v>
      </c>
      <c r="M46" s="186" t="s">
        <v>27</v>
      </c>
      <c r="N46" s="186"/>
      <c r="O46" s="253"/>
      <c r="P46" s="1749">
        <v>0.35</v>
      </c>
      <c r="Q46" s="253">
        <f>(((7601000+4433000+4456000+3816000+3816000)*1.03/240*8)+((7601000+4433000+4456000+3816000+3816000)*1.03/240*40))*11</f>
        <v>54660452</v>
      </c>
      <c r="R46" s="1749">
        <v>0.35</v>
      </c>
      <c r="S46" s="253">
        <f>(((7601000+4433000+4456000+3816000+3816000)*1.03*1.03/240*8)+((7601000+4433000+4456000+3816000+3816000)*1.03*1.03/240*40))*11</f>
        <v>56300265.559999987</v>
      </c>
      <c r="T46" s="1749">
        <v>0.3</v>
      </c>
      <c r="U46" s="253">
        <f>(((7601000+4433000+4456000+3816000+3816000)*1.03*1.03*1.03/240*8)+((7601000+4433000+4456000+3816000+3816000)*1.03*1.03*1.03/240*40))*11</f>
        <v>57989273.526799999</v>
      </c>
      <c r="V46" s="316"/>
      <c r="W46" s="253"/>
      <c r="X46" s="181">
        <v>1</v>
      </c>
      <c r="Y46" s="247">
        <f>O46+Q46+S46+U46+W46</f>
        <v>168949991.08679998</v>
      </c>
      <c r="Z46" s="390" t="s">
        <v>131</v>
      </c>
      <c r="AA46" s="405" t="s">
        <v>131</v>
      </c>
      <c r="AB46" s="405" t="s">
        <v>131</v>
      </c>
      <c r="AC46" s="405" t="s">
        <v>131</v>
      </c>
      <c r="AD46" s="405" t="s">
        <v>131</v>
      </c>
      <c r="AE46" s="405" t="s">
        <v>131</v>
      </c>
      <c r="AF46" s="390"/>
      <c r="AG46" s="104">
        <f>IF(Q46=0," ",AF46/Q46)</f>
        <v>0</v>
      </c>
      <c r="AH46" s="1748">
        <v>0.08</v>
      </c>
      <c r="AI46" s="1284">
        <v>0.25</v>
      </c>
      <c r="AJ46" s="99" t="s">
        <v>495</v>
      </c>
      <c r="AK46" s="99"/>
      <c r="AL46" s="316">
        <v>4919441</v>
      </c>
      <c r="AM46" s="317">
        <f>IF(Q46=0," ",AL46/Q46)</f>
        <v>9.0000005854324078E-2</v>
      </c>
      <c r="AN46" s="1749">
        <v>0.09</v>
      </c>
      <c r="AO46" s="414">
        <f>IF(P46=0," ",AN46/P46)</f>
        <v>0.25714285714285717</v>
      </c>
      <c r="AP46" s="186" t="s">
        <v>496</v>
      </c>
      <c r="AQ46" s="186" t="s">
        <v>497</v>
      </c>
      <c r="AR46" s="390"/>
      <c r="AS46" s="104">
        <f>IF(Q46=0," ",AR46/Q46)</f>
        <v>0</v>
      </c>
      <c r="AT46" s="99"/>
      <c r="AU46" s="1284">
        <f>IF(P46=0," ",AT46/P46)</f>
        <v>0</v>
      </c>
      <c r="AV46" s="99"/>
      <c r="AW46" s="99"/>
      <c r="AX46" s="390"/>
      <c r="AY46" s="437">
        <f>IF(Q46=0," ",AX46/Q46)</f>
        <v>0</v>
      </c>
      <c r="AZ46" s="99"/>
      <c r="BA46" s="1284">
        <f>IF(P46=0," ",AZ46/P46)</f>
        <v>0</v>
      </c>
      <c r="BB46" s="85"/>
      <c r="BC46" s="99"/>
      <c r="BD46" s="172"/>
      <c r="BE46" s="183" t="s">
        <v>486</v>
      </c>
      <c r="BF46" s="183">
        <v>114</v>
      </c>
      <c r="BG46" s="1755" t="s">
        <v>487</v>
      </c>
      <c r="BH46" s="1756" t="s">
        <v>425</v>
      </c>
      <c r="BI46" s="1757" t="s">
        <v>488</v>
      </c>
      <c r="BJ46" s="183" t="s">
        <v>489</v>
      </c>
      <c r="BK46" s="1758" t="s">
        <v>490</v>
      </c>
      <c r="BL46" s="1589">
        <v>3143046792</v>
      </c>
      <c r="BM46" s="1589" t="s">
        <v>491</v>
      </c>
      <c r="BN46" s="392"/>
    </row>
    <row r="47" spans="1:66" ht="24" hidden="1" customHeight="1" x14ac:dyDescent="0.35">
      <c r="A47" s="186"/>
      <c r="B47" s="1752" t="s">
        <v>171</v>
      </c>
      <c r="C47" s="1656" t="s">
        <v>477</v>
      </c>
      <c r="D47" s="1752" t="s">
        <v>498</v>
      </c>
      <c r="E47" s="1683"/>
      <c r="F47" s="468" t="s">
        <v>415</v>
      </c>
      <c r="G47" s="1753" t="s">
        <v>479</v>
      </c>
      <c r="H47" s="1759">
        <v>44197</v>
      </c>
      <c r="I47" s="1760">
        <v>45291</v>
      </c>
      <c r="J47" s="1752" t="s">
        <v>499</v>
      </c>
      <c r="K47" s="1752" t="s">
        <v>500</v>
      </c>
      <c r="L47" s="186" t="s">
        <v>482</v>
      </c>
      <c r="M47" s="186" t="s">
        <v>27</v>
      </c>
      <c r="N47" s="186">
        <v>0</v>
      </c>
      <c r="O47" s="253">
        <v>0</v>
      </c>
      <c r="P47" s="186">
        <v>1</v>
      </c>
      <c r="Q47" s="253">
        <v>43235280</v>
      </c>
      <c r="R47" s="186">
        <v>1</v>
      </c>
      <c r="S47" s="253">
        <v>44532338.399999999</v>
      </c>
      <c r="T47" s="186">
        <v>1</v>
      </c>
      <c r="U47" s="253">
        <v>45868308.552000001</v>
      </c>
      <c r="V47" s="316"/>
      <c r="W47" s="253"/>
      <c r="X47" s="404">
        <v>1</v>
      </c>
      <c r="Y47" s="247">
        <f>O47+Q47+S47+U47+W47</f>
        <v>133635926.95200001</v>
      </c>
      <c r="Z47" s="390" t="s">
        <v>131</v>
      </c>
      <c r="AA47" s="405" t="s">
        <v>131</v>
      </c>
      <c r="AB47" s="405" t="s">
        <v>131</v>
      </c>
      <c r="AC47" s="405" t="s">
        <v>131</v>
      </c>
      <c r="AD47" s="405" t="s">
        <v>131</v>
      </c>
      <c r="AE47" s="405" t="s">
        <v>131</v>
      </c>
      <c r="AF47" s="390"/>
      <c r="AG47" s="104">
        <f>IF(Q47=0," ",AF47/Q47)</f>
        <v>0</v>
      </c>
      <c r="AH47" s="99" t="s">
        <v>501</v>
      </c>
      <c r="AI47" s="1595">
        <v>0</v>
      </c>
      <c r="AJ47" s="99" t="s">
        <v>502</v>
      </c>
      <c r="AK47" s="99"/>
      <c r="AL47" s="316">
        <v>0</v>
      </c>
      <c r="AM47" s="317">
        <f>IF(Q47=0," ",AL47/Q47)</f>
        <v>0</v>
      </c>
      <c r="AN47" s="186">
        <v>0</v>
      </c>
      <c r="AO47" s="414">
        <f>IF(P47=0," ",AN47/P47)</f>
        <v>0</v>
      </c>
      <c r="AP47" s="186" t="s">
        <v>503</v>
      </c>
      <c r="AQ47" s="186" t="s">
        <v>504</v>
      </c>
      <c r="AR47" s="390"/>
      <c r="AS47" s="104">
        <f>IF(Q47=0," ",AR47/Q47)</f>
        <v>0</v>
      </c>
      <c r="AT47" s="99"/>
      <c r="AU47" s="1284">
        <f>IF(P47=0," ",AT47/P47)</f>
        <v>0</v>
      </c>
      <c r="AV47" s="99"/>
      <c r="AW47" s="99"/>
      <c r="AX47" s="390"/>
      <c r="AY47" s="437">
        <f>IF(Q47=0," ",AX47/Q47)</f>
        <v>0</v>
      </c>
      <c r="AZ47" s="99"/>
      <c r="BA47" s="1284">
        <f>IF(P47=0," ",AZ47/P47)</f>
        <v>0</v>
      </c>
      <c r="BB47" s="85"/>
      <c r="BC47" s="99"/>
      <c r="BD47" s="172"/>
      <c r="BE47" s="183" t="s">
        <v>486</v>
      </c>
      <c r="BF47" s="183">
        <v>114</v>
      </c>
      <c r="BG47" s="1755" t="s">
        <v>487</v>
      </c>
      <c r="BH47" s="1756" t="s">
        <v>425</v>
      </c>
      <c r="BI47" s="1757" t="s">
        <v>488</v>
      </c>
      <c r="BJ47" s="183" t="s">
        <v>489</v>
      </c>
      <c r="BK47" s="1758" t="s">
        <v>490</v>
      </c>
      <c r="BL47" s="1589">
        <v>3143046792</v>
      </c>
      <c r="BM47" s="1589" t="s">
        <v>491</v>
      </c>
      <c r="BN47" s="392"/>
    </row>
    <row r="48" spans="1:66" ht="24" hidden="1" customHeight="1" x14ac:dyDescent="0.35">
      <c r="A48" s="186"/>
      <c r="B48" s="1752" t="s">
        <v>171</v>
      </c>
      <c r="C48" s="1656" t="s">
        <v>477</v>
      </c>
      <c r="D48" s="1752" t="s">
        <v>505</v>
      </c>
      <c r="E48" s="1683"/>
      <c r="F48" s="468" t="s">
        <v>415</v>
      </c>
      <c r="G48" s="1753" t="s">
        <v>479</v>
      </c>
      <c r="H48" s="1759">
        <v>44197</v>
      </c>
      <c r="I48" s="1760">
        <v>45291</v>
      </c>
      <c r="J48" s="987" t="s">
        <v>506</v>
      </c>
      <c r="K48" s="987" t="s">
        <v>507</v>
      </c>
      <c r="L48" s="186" t="s">
        <v>482</v>
      </c>
      <c r="M48" s="186" t="s">
        <v>27</v>
      </c>
      <c r="N48" s="1749">
        <v>1</v>
      </c>
      <c r="O48" s="253">
        <v>160032</v>
      </c>
      <c r="P48" s="1749">
        <v>1</v>
      </c>
      <c r="Q48" s="253">
        <v>164833</v>
      </c>
      <c r="R48" s="1749">
        <v>1</v>
      </c>
      <c r="S48" s="253">
        <v>169778</v>
      </c>
      <c r="T48" s="1749">
        <v>1</v>
      </c>
      <c r="U48" s="253">
        <v>174871</v>
      </c>
      <c r="V48" s="316"/>
      <c r="W48" s="253"/>
      <c r="X48" s="181">
        <v>1</v>
      </c>
      <c r="Y48" s="247">
        <f>O48+Q48+S48+U48+W48</f>
        <v>669514</v>
      </c>
      <c r="Z48" s="390" t="s">
        <v>131</v>
      </c>
      <c r="AA48" s="405" t="s">
        <v>131</v>
      </c>
      <c r="AB48" s="405" t="s">
        <v>131</v>
      </c>
      <c r="AC48" s="405" t="s">
        <v>131</v>
      </c>
      <c r="AD48" s="405" t="s">
        <v>131</v>
      </c>
      <c r="AE48" s="405" t="s">
        <v>131</v>
      </c>
      <c r="AF48" s="390">
        <v>41208.25</v>
      </c>
      <c r="AG48" s="104">
        <f>IF(Q48=0," ",AF48/Q48)</f>
        <v>0.25</v>
      </c>
      <c r="AH48" s="1748">
        <v>1</v>
      </c>
      <c r="AI48" s="1284">
        <f>IF(P48=0," ",AH48/P48)</f>
        <v>1</v>
      </c>
      <c r="AJ48" s="99" t="s">
        <v>508</v>
      </c>
      <c r="AK48" s="99"/>
      <c r="AL48" s="316">
        <f>28667+AF48</f>
        <v>69875.25</v>
      </c>
      <c r="AM48" s="317">
        <f>IF(Q48=0," ",AL48/Q48)</f>
        <v>0.42391541742248212</v>
      </c>
      <c r="AN48" s="1749">
        <v>1</v>
      </c>
      <c r="AO48" s="414">
        <f>IF(P48=0," ",AN48/P48)</f>
        <v>1</v>
      </c>
      <c r="AP48" s="186" t="s">
        <v>509</v>
      </c>
      <c r="AQ48" s="186" t="s">
        <v>510</v>
      </c>
      <c r="AR48" s="390"/>
      <c r="AS48" s="104">
        <f>IF(Q48=0," ",AR48/Q48)</f>
        <v>0</v>
      </c>
      <c r="AT48" s="99"/>
      <c r="AU48" s="1284">
        <f>IF(P48=0," ",AT48/P48)</f>
        <v>0</v>
      </c>
      <c r="AV48" s="99"/>
      <c r="AW48" s="99"/>
      <c r="AX48" s="390"/>
      <c r="AY48" s="437">
        <f>IF(Q48=0," ",AX48/Q48)</f>
        <v>0</v>
      </c>
      <c r="AZ48" s="99"/>
      <c r="BA48" s="1284">
        <f>IF(P48=0," ",AZ48/P48)</f>
        <v>0</v>
      </c>
      <c r="BB48" s="85"/>
      <c r="BC48" s="99"/>
      <c r="BD48" s="172"/>
      <c r="BE48" s="183" t="s">
        <v>486</v>
      </c>
      <c r="BF48" s="183">
        <v>114</v>
      </c>
      <c r="BG48" s="1755" t="s">
        <v>487</v>
      </c>
      <c r="BH48" s="1756" t="s">
        <v>425</v>
      </c>
      <c r="BI48" s="1757" t="s">
        <v>488</v>
      </c>
      <c r="BJ48" s="183" t="s">
        <v>489</v>
      </c>
      <c r="BK48" s="1758" t="s">
        <v>490</v>
      </c>
      <c r="BL48" s="1589">
        <v>3143046792</v>
      </c>
      <c r="BM48" s="1589" t="s">
        <v>491</v>
      </c>
      <c r="BN48" s="392"/>
    </row>
    <row r="49" spans="1:67" ht="24" hidden="1" customHeight="1" x14ac:dyDescent="0.35">
      <c r="A49" s="406"/>
      <c r="B49" s="1364" t="s">
        <v>171</v>
      </c>
      <c r="C49" s="1364" t="s">
        <v>477</v>
      </c>
      <c r="D49" s="1364" t="s">
        <v>511</v>
      </c>
      <c r="E49" s="1761">
        <v>1</v>
      </c>
      <c r="F49" s="1762" t="s">
        <v>415</v>
      </c>
      <c r="G49" s="1763" t="s">
        <v>416</v>
      </c>
      <c r="H49" s="1764">
        <v>44013</v>
      </c>
      <c r="I49" s="1764">
        <v>45641</v>
      </c>
      <c r="J49" s="1762" t="s">
        <v>512</v>
      </c>
      <c r="K49" s="1762" t="s">
        <v>513</v>
      </c>
      <c r="L49" s="1411" t="s">
        <v>514</v>
      </c>
      <c r="M49" s="1411" t="s">
        <v>27</v>
      </c>
      <c r="N49" s="1410">
        <v>1</v>
      </c>
      <c r="O49" s="1374">
        <v>30325027.97247133</v>
      </c>
      <c r="P49" s="1410">
        <v>1</v>
      </c>
      <c r="Q49" s="1374">
        <v>62801739.90239834</v>
      </c>
      <c r="R49" s="1410">
        <v>1</v>
      </c>
      <c r="S49" s="1374">
        <v>63988079.923253395</v>
      </c>
      <c r="T49" s="1410">
        <v>1</v>
      </c>
      <c r="U49" s="1374">
        <v>63869896.628988534</v>
      </c>
      <c r="V49" s="1410">
        <v>1</v>
      </c>
      <c r="W49" s="1374">
        <v>61322724.226068832</v>
      </c>
      <c r="X49" s="1410">
        <v>1</v>
      </c>
      <c r="Y49" s="1374">
        <v>282307468.65318042</v>
      </c>
      <c r="Z49" s="390" t="s">
        <v>131</v>
      </c>
      <c r="AA49" s="405" t="s">
        <v>131</v>
      </c>
      <c r="AB49" s="405" t="s">
        <v>131</v>
      </c>
      <c r="AC49" s="405" t="s">
        <v>131</v>
      </c>
      <c r="AD49" s="405" t="s">
        <v>131</v>
      </c>
      <c r="AE49" s="405" t="s">
        <v>131</v>
      </c>
      <c r="AF49" s="407">
        <f>2*O49/16</f>
        <v>3790628.4965589163</v>
      </c>
      <c r="AG49" s="1765" t="s">
        <v>515</v>
      </c>
      <c r="AH49" s="408">
        <v>1</v>
      </c>
      <c r="AI49" s="408">
        <v>1</v>
      </c>
      <c r="AJ49" s="1352" t="s">
        <v>516</v>
      </c>
      <c r="AK49" s="1614" t="s">
        <v>517</v>
      </c>
      <c r="AL49" s="1766">
        <f>(2*Q49/16)*2</f>
        <v>15700434.975599585</v>
      </c>
      <c r="AM49" s="410">
        <v>0.25</v>
      </c>
      <c r="AN49" s="409">
        <v>100</v>
      </c>
      <c r="AO49" s="410">
        <v>1</v>
      </c>
      <c r="AP49" s="409" t="s">
        <v>518</v>
      </c>
      <c r="AQ49" s="409"/>
      <c r="AR49" s="390"/>
      <c r="AS49" s="405"/>
      <c r="AT49" s="405"/>
      <c r="AU49" s="405"/>
      <c r="AV49" s="405"/>
      <c r="AW49" s="405"/>
      <c r="AX49" s="390"/>
      <c r="AY49" s="2106"/>
      <c r="AZ49" s="405"/>
      <c r="BA49" s="405"/>
      <c r="BB49" s="886"/>
      <c r="BC49" s="405"/>
      <c r="BD49" s="405"/>
      <c r="BE49" s="1767" t="s">
        <v>519</v>
      </c>
      <c r="BF49" s="1768">
        <v>17</v>
      </c>
      <c r="BG49" s="1769" t="s">
        <v>520</v>
      </c>
      <c r="BH49" s="1770" t="s">
        <v>425</v>
      </c>
      <c r="BI49" s="1770" t="s">
        <v>521</v>
      </c>
      <c r="BJ49" s="1770" t="s">
        <v>522</v>
      </c>
      <c r="BK49" s="1771" t="s">
        <v>523</v>
      </c>
      <c r="BL49" s="1770" t="s">
        <v>524</v>
      </c>
      <c r="BM49" s="1770" t="s">
        <v>525</v>
      </c>
      <c r="BN49" s="392"/>
    </row>
    <row r="50" spans="1:67" ht="24" hidden="1" customHeight="1" x14ac:dyDescent="0.35">
      <c r="A50" s="99"/>
      <c r="B50" s="1364" t="s">
        <v>171</v>
      </c>
      <c r="C50" s="1683" t="s">
        <v>477</v>
      </c>
      <c r="D50" s="1683" t="s">
        <v>526</v>
      </c>
      <c r="E50" s="1683"/>
      <c r="F50" s="1762" t="s">
        <v>415</v>
      </c>
      <c r="G50" s="1740" t="s">
        <v>527</v>
      </c>
      <c r="H50" s="1754">
        <v>44105</v>
      </c>
      <c r="I50" s="1760">
        <v>45444</v>
      </c>
      <c r="J50" s="1683" t="s">
        <v>528</v>
      </c>
      <c r="K50" s="1752" t="s">
        <v>529</v>
      </c>
      <c r="L50" s="186" t="s">
        <v>419</v>
      </c>
      <c r="M50" s="186" t="s">
        <v>27</v>
      </c>
      <c r="N50" s="316"/>
      <c r="O50" s="384"/>
      <c r="P50" s="1749">
        <v>0.55000000000000004</v>
      </c>
      <c r="Q50" s="253">
        <v>2693002.7316663163</v>
      </c>
      <c r="R50" s="1749">
        <v>1</v>
      </c>
      <c r="S50" s="253">
        <v>2792359.1196710486</v>
      </c>
      <c r="T50" s="1749">
        <v>1</v>
      </c>
      <c r="U50" s="253">
        <v>2901518.6629031743</v>
      </c>
      <c r="V50" s="1749">
        <v>1</v>
      </c>
      <c r="W50" s="253">
        <v>3015784.706148786</v>
      </c>
      <c r="X50" s="1749">
        <v>1</v>
      </c>
      <c r="Y50" s="247">
        <v>11402665.220389325</v>
      </c>
      <c r="Z50" s="390" t="s">
        <v>131</v>
      </c>
      <c r="AA50" s="405" t="s">
        <v>131</v>
      </c>
      <c r="AB50" s="405" t="s">
        <v>131</v>
      </c>
      <c r="AC50" s="405" t="s">
        <v>131</v>
      </c>
      <c r="AD50" s="405" t="s">
        <v>131</v>
      </c>
      <c r="AE50" s="405" t="s">
        <v>131</v>
      </c>
      <c r="AF50" s="390">
        <v>0.11</v>
      </c>
      <c r="AG50" s="104">
        <f>IF(Q50=0," ",AF50/Q50)</f>
        <v>4.084659800249688E-8</v>
      </c>
      <c r="AH50" s="1772">
        <v>1E-4</v>
      </c>
      <c r="AI50" s="1284">
        <f>IF(P50=0," ",AH50/P50)</f>
        <v>1.8181818181818181E-4</v>
      </c>
      <c r="AJ50" s="99" t="s">
        <v>530</v>
      </c>
      <c r="AK50" s="99" t="s">
        <v>531</v>
      </c>
      <c r="AL50" s="316">
        <v>1811200</v>
      </c>
      <c r="AM50" s="317">
        <f>IF(Q50=0," ",AL50/Q50)</f>
        <v>0.67255780274656685</v>
      </c>
      <c r="AN50" s="186">
        <v>0</v>
      </c>
      <c r="AO50" s="414">
        <f>IF(P50=0," ",AN50/P50)</f>
        <v>0</v>
      </c>
      <c r="AP50" s="186" t="s">
        <v>532</v>
      </c>
      <c r="AQ50" s="186" t="s">
        <v>180</v>
      </c>
      <c r="AR50" s="390"/>
      <c r="AS50" s="104">
        <f>IF(Q50=0," ",AR50/Q50)</f>
        <v>0</v>
      </c>
      <c r="AT50" s="99"/>
      <c r="AU50" s="1284">
        <f>IF(P50=0," ",AT50/P50)</f>
        <v>0</v>
      </c>
      <c r="AV50" s="99"/>
      <c r="AW50" s="99"/>
      <c r="AX50" s="390"/>
      <c r="AY50" s="437">
        <f>IF(Q50=0," ",AX50/Q50)</f>
        <v>0</v>
      </c>
      <c r="AZ50" s="99"/>
      <c r="BA50" s="1284">
        <f>IF(P50=0," ",AZ50/P50)</f>
        <v>0</v>
      </c>
      <c r="BB50" s="85"/>
      <c r="BC50" s="99"/>
      <c r="BD50" s="172"/>
      <c r="BE50" s="183" t="s">
        <v>533</v>
      </c>
      <c r="BF50" s="183">
        <v>49</v>
      </c>
      <c r="BG50" s="1755" t="s">
        <v>534</v>
      </c>
      <c r="BH50" s="1756" t="s">
        <v>425</v>
      </c>
      <c r="BI50" s="186" t="s">
        <v>535</v>
      </c>
      <c r="BJ50" s="183" t="s">
        <v>536</v>
      </c>
      <c r="BK50" s="1773" t="s">
        <v>537</v>
      </c>
      <c r="BL50" s="183" t="s">
        <v>538</v>
      </c>
      <c r="BM50" s="183" t="s">
        <v>539</v>
      </c>
      <c r="BN50" s="392"/>
    </row>
    <row r="51" spans="1:67" ht="24" hidden="1" customHeight="1" x14ac:dyDescent="0.35">
      <c r="A51" s="99"/>
      <c r="B51" s="1364" t="s">
        <v>171</v>
      </c>
      <c r="C51" s="1683" t="s">
        <v>477</v>
      </c>
      <c r="D51" s="1683" t="s">
        <v>540</v>
      </c>
      <c r="E51" s="1683"/>
      <c r="F51" s="1762" t="s">
        <v>415</v>
      </c>
      <c r="G51" s="1740" t="s">
        <v>527</v>
      </c>
      <c r="H51" s="1754">
        <v>44105</v>
      </c>
      <c r="I51" s="1754">
        <v>45413</v>
      </c>
      <c r="J51" s="1683" t="s">
        <v>541</v>
      </c>
      <c r="K51" s="1752" t="s">
        <v>542</v>
      </c>
      <c r="L51" s="186" t="s">
        <v>419</v>
      </c>
      <c r="M51" s="186" t="s">
        <v>27</v>
      </c>
      <c r="N51" s="186"/>
      <c r="O51" s="253"/>
      <c r="P51" s="1774">
        <v>10</v>
      </c>
      <c r="Q51" s="253">
        <v>311649120</v>
      </c>
      <c r="R51" s="1774">
        <v>10</v>
      </c>
      <c r="S51" s="253">
        <v>323491786.56</v>
      </c>
      <c r="T51" s="1774">
        <v>10</v>
      </c>
      <c r="U51" s="253">
        <v>335784474.44928002</v>
      </c>
      <c r="V51" s="1774">
        <v>10</v>
      </c>
      <c r="W51" s="253">
        <v>348544284.47835267</v>
      </c>
      <c r="X51" s="1774">
        <v>10</v>
      </c>
      <c r="Y51" s="247">
        <v>1319469665.4876328</v>
      </c>
      <c r="Z51" s="390" t="s">
        <v>131</v>
      </c>
      <c r="AA51" s="405" t="s">
        <v>131</v>
      </c>
      <c r="AB51" s="405" t="s">
        <v>131</v>
      </c>
      <c r="AC51" s="405" t="s">
        <v>131</v>
      </c>
      <c r="AD51" s="405" t="s">
        <v>131</v>
      </c>
      <c r="AE51" s="405" t="s">
        <v>131</v>
      </c>
      <c r="AF51" s="412">
        <v>80841000</v>
      </c>
      <c r="AG51" s="104">
        <f t="shared" ref="AG51:AG53" si="18">IF(Q51=0," ",AF51/Q51)</f>
        <v>0.25939749164059889</v>
      </c>
      <c r="AH51" s="99">
        <v>10</v>
      </c>
      <c r="AI51" s="1284">
        <f>IF(P51=0," ",AH51/P51)</f>
        <v>1</v>
      </c>
      <c r="AJ51" s="99" t="s">
        <v>543</v>
      </c>
      <c r="AK51" s="99" t="s">
        <v>544</v>
      </c>
      <c r="AL51" s="316">
        <v>237399000</v>
      </c>
      <c r="AM51" s="317">
        <f t="shared" ref="AM51:AM53" si="19">IF(Q51=0," ",AL51/Q51)</f>
        <v>0.76175090755911645</v>
      </c>
      <c r="AN51" s="186">
        <v>10</v>
      </c>
      <c r="AO51" s="414">
        <f t="shared" ref="AO51:AO52" si="20">IF(P51=0," ",AN51/P51)</f>
        <v>1</v>
      </c>
      <c r="AP51" s="186" t="s">
        <v>545</v>
      </c>
      <c r="AQ51" s="186" t="s">
        <v>546</v>
      </c>
      <c r="AR51" s="390"/>
      <c r="AS51" s="104">
        <f t="shared" ref="AS51:AS53" si="21">IF(Q51=0," ",AR51/Q51)</f>
        <v>0</v>
      </c>
      <c r="AT51" s="99"/>
      <c r="AU51" s="1284">
        <f t="shared" ref="AU51:AU53" si="22">IF(P51=0," ",AT51/P51)</f>
        <v>0</v>
      </c>
      <c r="AV51" s="99"/>
      <c r="AW51" s="99"/>
      <c r="AX51" s="390"/>
      <c r="AY51" s="437">
        <f t="shared" ref="AY51:AY53" si="23">IF(Q51=0," ",AX51/Q51)</f>
        <v>0</v>
      </c>
      <c r="AZ51" s="99"/>
      <c r="BA51" s="1284">
        <f t="shared" ref="BA51:BA53" si="24">IF(P51=0," ",AZ51/P51)</f>
        <v>0</v>
      </c>
      <c r="BB51" s="85"/>
      <c r="BC51" s="99"/>
      <c r="BD51" s="172"/>
      <c r="BE51" s="183" t="s">
        <v>533</v>
      </c>
      <c r="BF51" s="183">
        <v>60</v>
      </c>
      <c r="BG51" s="1755" t="s">
        <v>534</v>
      </c>
      <c r="BH51" s="1756" t="s">
        <v>425</v>
      </c>
      <c r="BI51" s="1757" t="s">
        <v>488</v>
      </c>
      <c r="BJ51" s="183" t="s">
        <v>536</v>
      </c>
      <c r="BK51" s="1773" t="s">
        <v>537</v>
      </c>
      <c r="BL51" s="183" t="s">
        <v>538</v>
      </c>
      <c r="BM51" s="183" t="s">
        <v>539</v>
      </c>
      <c r="BN51" s="392"/>
    </row>
    <row r="52" spans="1:67" ht="24" hidden="1" customHeight="1" x14ac:dyDescent="0.35">
      <c r="A52" s="99"/>
      <c r="B52" s="1364" t="s">
        <v>171</v>
      </c>
      <c r="C52" s="1116" t="s">
        <v>477</v>
      </c>
      <c r="D52" s="1116" t="s">
        <v>547</v>
      </c>
      <c r="E52" s="1683"/>
      <c r="F52" s="1762" t="s">
        <v>415</v>
      </c>
      <c r="G52" s="1740" t="s">
        <v>527</v>
      </c>
      <c r="H52" s="1754">
        <v>44105</v>
      </c>
      <c r="I52" s="1754">
        <v>45413</v>
      </c>
      <c r="J52" s="1752" t="s">
        <v>548</v>
      </c>
      <c r="K52" s="1752" t="s">
        <v>549</v>
      </c>
      <c r="L52" s="186" t="s">
        <v>419</v>
      </c>
      <c r="M52" s="186" t="s">
        <v>29</v>
      </c>
      <c r="N52" s="186"/>
      <c r="O52" s="253"/>
      <c r="P52" s="1749">
        <v>1</v>
      </c>
      <c r="Q52" s="253">
        <v>55000000</v>
      </c>
      <c r="R52" s="1749">
        <v>1</v>
      </c>
      <c r="S52" s="253">
        <v>55000000</v>
      </c>
      <c r="T52" s="1749">
        <v>1</v>
      </c>
      <c r="U52" s="253">
        <v>55000000</v>
      </c>
      <c r="V52" s="181">
        <v>1</v>
      </c>
      <c r="W52" s="253">
        <v>55000000</v>
      </c>
      <c r="X52" s="181">
        <v>1</v>
      </c>
      <c r="Y52" s="247">
        <v>220000000</v>
      </c>
      <c r="Z52" s="390" t="s">
        <v>131</v>
      </c>
      <c r="AA52" s="405" t="s">
        <v>131</v>
      </c>
      <c r="AB52" s="405" t="s">
        <v>131</v>
      </c>
      <c r="AC52" s="405" t="s">
        <v>131</v>
      </c>
      <c r="AD52" s="405" t="s">
        <v>131</v>
      </c>
      <c r="AE52" s="405" t="s">
        <v>131</v>
      </c>
      <c r="AF52" s="390">
        <v>0.11</v>
      </c>
      <c r="AG52" s="104">
        <f t="shared" si="18"/>
        <v>2.0000000000000001E-9</v>
      </c>
      <c r="AH52" s="1772">
        <v>0</v>
      </c>
      <c r="AI52" s="1284">
        <f>IF(P52=0," ",AH52/P52)</f>
        <v>0</v>
      </c>
      <c r="AJ52" s="99" t="s">
        <v>550</v>
      </c>
      <c r="AK52" s="99" t="s">
        <v>551</v>
      </c>
      <c r="AL52" s="316">
        <v>0</v>
      </c>
      <c r="AM52" s="317">
        <f t="shared" si="19"/>
        <v>0</v>
      </c>
      <c r="AN52" s="186">
        <v>0.3</v>
      </c>
      <c r="AO52" s="414">
        <f t="shared" si="20"/>
        <v>0.3</v>
      </c>
      <c r="AP52" s="186" t="s">
        <v>552</v>
      </c>
      <c r="AQ52" s="186" t="s">
        <v>553</v>
      </c>
      <c r="AR52" s="390"/>
      <c r="AS52" s="104">
        <f t="shared" si="21"/>
        <v>0</v>
      </c>
      <c r="AT52" s="99"/>
      <c r="AU52" s="1284">
        <f t="shared" si="22"/>
        <v>0</v>
      </c>
      <c r="AV52" s="99"/>
      <c r="AW52" s="99"/>
      <c r="AX52" s="390"/>
      <c r="AY52" s="437">
        <f t="shared" si="23"/>
        <v>0</v>
      </c>
      <c r="AZ52" s="99"/>
      <c r="BA52" s="1284">
        <f t="shared" si="24"/>
        <v>0</v>
      </c>
      <c r="BB52" s="85"/>
      <c r="BC52" s="99"/>
      <c r="BD52" s="172"/>
      <c r="BE52" s="183" t="s">
        <v>533</v>
      </c>
      <c r="BF52" s="183">
        <v>60</v>
      </c>
      <c r="BG52" s="1755" t="s">
        <v>534</v>
      </c>
      <c r="BH52" s="1756" t="s">
        <v>425</v>
      </c>
      <c r="BI52" s="1757" t="s">
        <v>488</v>
      </c>
      <c r="BJ52" s="183" t="s">
        <v>536</v>
      </c>
      <c r="BK52" s="1773" t="s">
        <v>537</v>
      </c>
      <c r="BL52" s="183" t="s">
        <v>538</v>
      </c>
      <c r="BM52" s="183" t="s">
        <v>539</v>
      </c>
      <c r="BN52" s="392"/>
    </row>
    <row r="53" spans="1:67" ht="24" hidden="1" customHeight="1" x14ac:dyDescent="0.35">
      <c r="A53" s="99"/>
      <c r="B53" s="1364" t="s">
        <v>171</v>
      </c>
      <c r="C53" s="1116" t="s">
        <v>554</v>
      </c>
      <c r="D53" s="1116" t="s">
        <v>555</v>
      </c>
      <c r="E53" s="1683"/>
      <c r="F53" s="1762" t="s">
        <v>415</v>
      </c>
      <c r="G53" s="1740" t="s">
        <v>527</v>
      </c>
      <c r="H53" s="1754">
        <v>44198</v>
      </c>
      <c r="I53" s="1754">
        <v>45444</v>
      </c>
      <c r="J53" s="1752" t="s">
        <v>556</v>
      </c>
      <c r="K53" s="1752" t="s">
        <v>557</v>
      </c>
      <c r="L53" s="186" t="s">
        <v>419</v>
      </c>
      <c r="M53" s="186" t="s">
        <v>27</v>
      </c>
      <c r="N53" s="186"/>
      <c r="O53" s="253"/>
      <c r="P53" s="1749">
        <v>1</v>
      </c>
      <c r="Q53" s="253">
        <v>469762470</v>
      </c>
      <c r="R53" s="1749">
        <v>1</v>
      </c>
      <c r="S53" s="253">
        <v>527791330.62</v>
      </c>
      <c r="T53" s="1749">
        <v>1</v>
      </c>
      <c r="U53" s="253">
        <v>589552047.64044011</v>
      </c>
      <c r="V53" s="1749">
        <v>1</v>
      </c>
      <c r="W53" s="253">
        <v>637535139.05482852</v>
      </c>
      <c r="X53" s="1749">
        <v>1</v>
      </c>
      <c r="Y53" s="247">
        <v>2224640987.3152685</v>
      </c>
      <c r="Z53" s="390" t="s">
        <v>131</v>
      </c>
      <c r="AA53" s="405" t="s">
        <v>131</v>
      </c>
      <c r="AB53" s="405" t="s">
        <v>131</v>
      </c>
      <c r="AC53" s="405" t="s">
        <v>131</v>
      </c>
      <c r="AD53" s="405" t="s">
        <v>131</v>
      </c>
      <c r="AE53" s="405" t="s">
        <v>131</v>
      </c>
      <c r="AF53" s="390">
        <v>75375000</v>
      </c>
      <c r="AG53" s="104">
        <f t="shared" si="18"/>
        <v>0.1604534308583655</v>
      </c>
      <c r="AH53" s="99">
        <v>2.1999999999999999E-2</v>
      </c>
      <c r="AI53" s="1284">
        <f>IF(P53=0," ",AH53/P53)</f>
        <v>2.1999999999999999E-2</v>
      </c>
      <c r="AJ53" s="99" t="s">
        <v>558</v>
      </c>
      <c r="AK53" s="99" t="s">
        <v>559</v>
      </c>
      <c r="AL53" s="413">
        <v>153750000</v>
      </c>
      <c r="AM53" s="414">
        <f t="shared" si="19"/>
        <v>0.32729306792004903</v>
      </c>
      <c r="AN53" s="186">
        <v>100</v>
      </c>
      <c r="AO53" s="414">
        <v>1</v>
      </c>
      <c r="AP53" s="186" t="s">
        <v>560</v>
      </c>
      <c r="AQ53" s="186" t="s">
        <v>561</v>
      </c>
      <c r="AR53" s="390"/>
      <c r="AS53" s="104">
        <f t="shared" si="21"/>
        <v>0</v>
      </c>
      <c r="AT53" s="99"/>
      <c r="AU53" s="1284">
        <f t="shared" si="22"/>
        <v>0</v>
      </c>
      <c r="AV53" s="99"/>
      <c r="AW53" s="99"/>
      <c r="AX53" s="390"/>
      <c r="AY53" s="437">
        <f t="shared" si="23"/>
        <v>0</v>
      </c>
      <c r="AZ53" s="99"/>
      <c r="BA53" s="1284">
        <f t="shared" si="24"/>
        <v>0</v>
      </c>
      <c r="BB53" s="85"/>
      <c r="BC53" s="99"/>
      <c r="BD53" s="172"/>
      <c r="BE53" s="183" t="s">
        <v>533</v>
      </c>
      <c r="BF53" s="183">
        <v>61</v>
      </c>
      <c r="BG53" s="1755" t="s">
        <v>534</v>
      </c>
      <c r="BH53" s="1756" t="s">
        <v>425</v>
      </c>
      <c r="BI53" s="1757" t="s">
        <v>488</v>
      </c>
      <c r="BJ53" s="183" t="s">
        <v>536</v>
      </c>
      <c r="BK53" s="1773" t="s">
        <v>537</v>
      </c>
      <c r="BL53" s="183" t="s">
        <v>538</v>
      </c>
      <c r="BM53" s="183" t="s">
        <v>539</v>
      </c>
      <c r="BN53" s="392"/>
    </row>
    <row r="54" spans="1:67" ht="24" hidden="1" customHeight="1" x14ac:dyDescent="0.35">
      <c r="A54" s="99"/>
      <c r="B54" s="1683" t="s">
        <v>562</v>
      </c>
      <c r="C54" s="1683" t="s">
        <v>563</v>
      </c>
      <c r="D54" s="1683" t="s">
        <v>564</v>
      </c>
      <c r="E54" s="1683"/>
      <c r="F54" s="464" t="s">
        <v>415</v>
      </c>
      <c r="G54" s="1740" t="s">
        <v>565</v>
      </c>
      <c r="H54" s="1741">
        <v>44136</v>
      </c>
      <c r="I54" s="1741">
        <v>45473</v>
      </c>
      <c r="J54" s="1683" t="s">
        <v>566</v>
      </c>
      <c r="K54" s="1683" t="s">
        <v>567</v>
      </c>
      <c r="L54" s="99" t="s">
        <v>568</v>
      </c>
      <c r="M54" s="99" t="s">
        <v>27</v>
      </c>
      <c r="N54" s="99">
        <v>1</v>
      </c>
      <c r="O54" s="390">
        <v>800000</v>
      </c>
      <c r="P54" s="99">
        <v>4</v>
      </c>
      <c r="Q54" s="390">
        <v>4000000</v>
      </c>
      <c r="R54" s="99">
        <v>4</v>
      </c>
      <c r="S54" s="390">
        <v>4000000</v>
      </c>
      <c r="T54" s="99">
        <v>4</v>
      </c>
      <c r="U54" s="390">
        <v>4000000</v>
      </c>
      <c r="V54" s="172">
        <v>1</v>
      </c>
      <c r="W54" s="390">
        <v>4000000</v>
      </c>
      <c r="X54" s="172">
        <v>14</v>
      </c>
      <c r="Y54" s="415">
        <v>16800000</v>
      </c>
      <c r="Z54" s="390">
        <v>800000</v>
      </c>
      <c r="AA54" s="104" t="s">
        <v>569</v>
      </c>
      <c r="AB54" s="99">
        <v>1</v>
      </c>
      <c r="AC54" s="1284">
        <v>1</v>
      </c>
      <c r="AD54" s="99" t="s">
        <v>570</v>
      </c>
      <c r="AE54" s="99" t="s">
        <v>131</v>
      </c>
      <c r="AF54" s="390">
        <v>1000000</v>
      </c>
      <c r="AG54" s="104">
        <v>0.25</v>
      </c>
      <c r="AH54" s="99">
        <v>1</v>
      </c>
      <c r="AI54" s="1595">
        <v>0.25</v>
      </c>
      <c r="AJ54" s="186" t="s">
        <v>571</v>
      </c>
      <c r="AK54" s="99" t="s">
        <v>572</v>
      </c>
      <c r="AL54" s="393">
        <v>1000000</v>
      </c>
      <c r="AM54" s="317">
        <v>0.25</v>
      </c>
      <c r="AN54" s="186">
        <v>1</v>
      </c>
      <c r="AO54" s="414">
        <v>0.25</v>
      </c>
      <c r="AP54" s="186" t="s">
        <v>571</v>
      </c>
      <c r="AQ54" s="186" t="s">
        <v>573</v>
      </c>
      <c r="AR54" s="390"/>
      <c r="AS54" s="104">
        <v>0</v>
      </c>
      <c r="AT54" s="99"/>
      <c r="AU54" s="1284">
        <v>0</v>
      </c>
      <c r="AV54" s="99"/>
      <c r="AW54" s="99"/>
      <c r="AX54" s="390"/>
      <c r="AY54" s="437">
        <v>0</v>
      </c>
      <c r="AZ54" s="99"/>
      <c r="BA54" s="1284">
        <v>0</v>
      </c>
      <c r="BB54" s="85"/>
      <c r="BC54" s="99"/>
      <c r="BD54" s="172"/>
      <c r="BE54" s="172" t="s">
        <v>574</v>
      </c>
      <c r="BF54" s="172" t="s">
        <v>575</v>
      </c>
      <c r="BG54" s="1775" t="s">
        <v>576</v>
      </c>
      <c r="BH54" s="172" t="s">
        <v>425</v>
      </c>
      <c r="BI54" s="172" t="s">
        <v>488</v>
      </c>
      <c r="BJ54" s="172" t="s">
        <v>577</v>
      </c>
      <c r="BK54" s="1746" t="s">
        <v>578</v>
      </c>
      <c r="BL54" s="1503" t="s">
        <v>579</v>
      </c>
      <c r="BM54" s="1503" t="s">
        <v>580</v>
      </c>
      <c r="BN54" s="392"/>
    </row>
    <row r="55" spans="1:67" ht="24" hidden="1" customHeight="1" x14ac:dyDescent="0.35">
      <c r="A55" s="99"/>
      <c r="B55" s="1683" t="s">
        <v>171</v>
      </c>
      <c r="C55" s="1683" t="s">
        <v>471</v>
      </c>
      <c r="D55" s="1683" t="s">
        <v>581</v>
      </c>
      <c r="E55" s="1683"/>
      <c r="F55" s="464" t="s">
        <v>415</v>
      </c>
      <c r="G55" s="1740" t="s">
        <v>565</v>
      </c>
      <c r="H55" s="1741">
        <v>44136</v>
      </c>
      <c r="I55" s="1741">
        <v>45473</v>
      </c>
      <c r="J55" s="1683" t="s">
        <v>582</v>
      </c>
      <c r="K55" s="1683" t="s">
        <v>583</v>
      </c>
      <c r="L55" s="99" t="s">
        <v>568</v>
      </c>
      <c r="M55" s="99" t="s">
        <v>27</v>
      </c>
      <c r="N55" s="1748">
        <v>0.05</v>
      </c>
      <c r="O55" s="390">
        <v>800000</v>
      </c>
      <c r="P55" s="1748">
        <v>0.2</v>
      </c>
      <c r="Q55" s="390">
        <v>4000000</v>
      </c>
      <c r="R55" s="1748">
        <v>0.3</v>
      </c>
      <c r="S55" s="390">
        <v>4000000</v>
      </c>
      <c r="T55" s="1748">
        <v>0.3</v>
      </c>
      <c r="U55" s="390">
        <v>4000000</v>
      </c>
      <c r="V55" s="185">
        <v>0.15</v>
      </c>
      <c r="W55" s="390">
        <v>4000000</v>
      </c>
      <c r="X55" s="185">
        <v>1</v>
      </c>
      <c r="Y55" s="415">
        <v>16800000</v>
      </c>
      <c r="Z55" s="390">
        <v>800000</v>
      </c>
      <c r="AA55" s="104">
        <v>0.05</v>
      </c>
      <c r="AB55" s="99">
        <v>5</v>
      </c>
      <c r="AC55" s="1284">
        <v>1</v>
      </c>
      <c r="AD55" s="99" t="s">
        <v>584</v>
      </c>
      <c r="AE55" s="99" t="s">
        <v>131</v>
      </c>
      <c r="AF55" s="390">
        <v>1000000</v>
      </c>
      <c r="AG55" s="104">
        <v>0.25</v>
      </c>
      <c r="AH55" s="1748">
        <v>0.05</v>
      </c>
      <c r="AI55" s="1284">
        <v>0.25</v>
      </c>
      <c r="AJ55" s="99" t="s">
        <v>585</v>
      </c>
      <c r="AK55" s="99" t="s">
        <v>586</v>
      </c>
      <c r="AL55" s="393">
        <v>1000000</v>
      </c>
      <c r="AM55" s="317">
        <v>0.25</v>
      </c>
      <c r="AN55" s="1749">
        <v>0.05</v>
      </c>
      <c r="AO55" s="414">
        <v>0.25</v>
      </c>
      <c r="AP55" s="186" t="s">
        <v>585</v>
      </c>
      <c r="AQ55" s="186" t="s">
        <v>586</v>
      </c>
      <c r="AR55" s="390"/>
      <c r="AS55" s="104">
        <v>0</v>
      </c>
      <c r="AT55" s="99"/>
      <c r="AU55" s="1284">
        <v>0</v>
      </c>
      <c r="AV55" s="99"/>
      <c r="AW55" s="99"/>
      <c r="AX55" s="390"/>
      <c r="AY55" s="437">
        <v>0</v>
      </c>
      <c r="AZ55" s="99"/>
      <c r="BA55" s="1284">
        <v>0</v>
      </c>
      <c r="BB55" s="85"/>
      <c r="BC55" s="99"/>
      <c r="BD55" s="172"/>
      <c r="BE55" s="172" t="s">
        <v>574</v>
      </c>
      <c r="BF55" s="172" t="s">
        <v>575</v>
      </c>
      <c r="BG55" s="1775" t="s">
        <v>576</v>
      </c>
      <c r="BH55" s="172" t="s">
        <v>425</v>
      </c>
      <c r="BI55" s="172" t="s">
        <v>488</v>
      </c>
      <c r="BJ55" s="172" t="s">
        <v>577</v>
      </c>
      <c r="BK55" s="1746" t="s">
        <v>578</v>
      </c>
      <c r="BL55" s="1503" t="s">
        <v>579</v>
      </c>
      <c r="BM55" s="1503" t="s">
        <v>580</v>
      </c>
      <c r="BN55" s="392"/>
    </row>
    <row r="56" spans="1:67" ht="24" hidden="1" customHeight="1" x14ac:dyDescent="0.35">
      <c r="A56" s="99"/>
      <c r="B56" s="1683" t="s">
        <v>587</v>
      </c>
      <c r="C56" s="1752" t="s">
        <v>588</v>
      </c>
      <c r="D56" s="1776" t="s">
        <v>589</v>
      </c>
      <c r="E56" s="1776"/>
      <c r="F56" s="466" t="s">
        <v>415</v>
      </c>
      <c r="G56" s="1777" t="s">
        <v>527</v>
      </c>
      <c r="H56" s="465">
        <v>2021</v>
      </c>
      <c r="I56" s="465">
        <v>2023</v>
      </c>
      <c r="J56" s="1776" t="s">
        <v>590</v>
      </c>
      <c r="K56" s="465" t="s">
        <v>591</v>
      </c>
      <c r="L56" s="396"/>
      <c r="M56" s="396" t="s">
        <v>29</v>
      </c>
      <c r="N56" s="396"/>
      <c r="O56" s="1743"/>
      <c r="P56" s="396">
        <v>3</v>
      </c>
      <c r="Q56" s="417">
        <v>19760000</v>
      </c>
      <c r="R56" s="396"/>
      <c r="S56" s="417"/>
      <c r="T56" s="396"/>
      <c r="U56" s="417"/>
      <c r="V56" s="396"/>
      <c r="W56" s="417"/>
      <c r="X56" s="396">
        <v>3</v>
      </c>
      <c r="Y56" s="415">
        <v>19760000</v>
      </c>
      <c r="Z56" s="391"/>
      <c r="AA56" s="104"/>
      <c r="AB56" s="104"/>
      <c r="AC56" s="104"/>
      <c r="AD56" s="104"/>
      <c r="AE56" s="104"/>
      <c r="AF56" s="390">
        <v>0.11</v>
      </c>
      <c r="AG56" s="104">
        <f>IF(Q56=0," ",AF56/Q56)</f>
        <v>5.5668016194331981E-9</v>
      </c>
      <c r="AH56" s="1772">
        <v>1E-4</v>
      </c>
      <c r="AI56" s="1772">
        <v>1E-4</v>
      </c>
      <c r="AJ56" s="1778" t="s">
        <v>592</v>
      </c>
      <c r="AK56" s="1765" t="s">
        <v>593</v>
      </c>
      <c r="AL56" s="419">
        <v>285886.45833333337</v>
      </c>
      <c r="AM56" s="420">
        <f>+AL56/Q56</f>
        <v>1.4467938174763835E-2</v>
      </c>
      <c r="AN56" s="421">
        <v>1</v>
      </c>
      <c r="AO56" s="420">
        <v>0.33329999999999999</v>
      </c>
      <c r="AP56" s="317" t="s">
        <v>594</v>
      </c>
      <c r="AQ56" s="317" t="s">
        <v>595</v>
      </c>
      <c r="AR56" s="391">
        <v>0</v>
      </c>
      <c r="AS56" s="104">
        <v>0</v>
      </c>
      <c r="AT56" s="104">
        <v>0</v>
      </c>
      <c r="AU56" s="104">
        <v>0</v>
      </c>
      <c r="AV56" s="104">
        <v>0</v>
      </c>
      <c r="AW56" s="104">
        <v>0</v>
      </c>
      <c r="AX56" s="391">
        <v>0</v>
      </c>
      <c r="AY56" s="437">
        <v>0</v>
      </c>
      <c r="AZ56" s="104">
        <v>0</v>
      </c>
      <c r="BA56" s="104">
        <v>0</v>
      </c>
      <c r="BB56" s="853">
        <v>0</v>
      </c>
      <c r="BC56" s="104">
        <v>0</v>
      </c>
      <c r="BD56" s="104">
        <v>0</v>
      </c>
      <c r="BE56" s="943" t="s">
        <v>596</v>
      </c>
      <c r="BF56" s="943" t="s">
        <v>597</v>
      </c>
      <c r="BG56" s="1779" t="s">
        <v>598</v>
      </c>
      <c r="BH56" s="1780" t="s">
        <v>425</v>
      </c>
      <c r="BI56" s="1780" t="s">
        <v>488</v>
      </c>
      <c r="BJ56" s="943" t="s">
        <v>599</v>
      </c>
      <c r="BK56" s="1479" t="s">
        <v>600</v>
      </c>
      <c r="BL56" s="396">
        <v>3105612240</v>
      </c>
      <c r="BM56" s="396" t="s">
        <v>601</v>
      </c>
      <c r="BN56" s="392"/>
    </row>
    <row r="57" spans="1:67" ht="24" hidden="1" customHeight="1" x14ac:dyDescent="0.35">
      <c r="A57" s="99"/>
      <c r="B57" s="1683" t="s">
        <v>171</v>
      </c>
      <c r="C57" s="1656" t="s">
        <v>554</v>
      </c>
      <c r="D57" s="1776" t="s">
        <v>602</v>
      </c>
      <c r="E57" s="1776"/>
      <c r="F57" s="466" t="s">
        <v>603</v>
      </c>
      <c r="G57" s="1777" t="s">
        <v>527</v>
      </c>
      <c r="H57" s="467">
        <v>44166</v>
      </c>
      <c r="I57" s="467">
        <v>45473</v>
      </c>
      <c r="J57" s="1776" t="s">
        <v>604</v>
      </c>
      <c r="K57" s="465" t="s">
        <v>605</v>
      </c>
      <c r="L57" s="396"/>
      <c r="M57" s="396" t="s">
        <v>29</v>
      </c>
      <c r="N57" s="396">
        <v>1</v>
      </c>
      <c r="O57" s="417">
        <v>2085000</v>
      </c>
      <c r="P57" s="396">
        <v>1</v>
      </c>
      <c r="Q57" s="417">
        <v>25828980</v>
      </c>
      <c r="R57" s="396">
        <v>1</v>
      </c>
      <c r="S57" s="417">
        <v>26664117</v>
      </c>
      <c r="T57" s="396">
        <v>1</v>
      </c>
      <c r="U57" s="417">
        <v>27526256</v>
      </c>
      <c r="V57" s="396">
        <v>1</v>
      </c>
      <c r="W57" s="417">
        <v>14208136</v>
      </c>
      <c r="X57" s="396">
        <v>1</v>
      </c>
      <c r="Y57" s="415">
        <v>96312489</v>
      </c>
      <c r="Z57" s="391"/>
      <c r="AA57" s="104"/>
      <c r="AB57" s="104"/>
      <c r="AC57" s="104"/>
      <c r="AD57" s="104"/>
      <c r="AE57" s="104"/>
      <c r="AF57" s="390">
        <v>0.11</v>
      </c>
      <c r="AG57" s="104">
        <f>IF(Q57=0," ",AF57/Q57)</f>
        <v>4.2587821896180184E-9</v>
      </c>
      <c r="AH57" s="1772">
        <v>1E-4</v>
      </c>
      <c r="AI57" s="1772">
        <v>1E-4</v>
      </c>
      <c r="AJ57" s="1614" t="s">
        <v>606</v>
      </c>
      <c r="AK57" s="1765" t="s">
        <v>607</v>
      </c>
      <c r="AL57" s="1781">
        <v>6242003</v>
      </c>
      <c r="AM57" s="420">
        <f>+AL57/Q57</f>
        <v>0.2416666473085658</v>
      </c>
      <c r="AN57" s="1774">
        <v>1</v>
      </c>
      <c r="AO57" s="414">
        <v>0.2</v>
      </c>
      <c r="AP57" s="433" t="s">
        <v>608</v>
      </c>
      <c r="AQ57" s="433" t="s">
        <v>609</v>
      </c>
      <c r="AR57" s="391">
        <v>0</v>
      </c>
      <c r="AS57" s="104">
        <v>0</v>
      </c>
      <c r="AT57" s="104">
        <v>0</v>
      </c>
      <c r="AU57" s="104">
        <v>0</v>
      </c>
      <c r="AV57" s="104">
        <v>0</v>
      </c>
      <c r="AW57" s="104">
        <v>0</v>
      </c>
      <c r="AX57" s="391">
        <v>0</v>
      </c>
      <c r="AY57" s="437">
        <v>0</v>
      </c>
      <c r="AZ57" s="104">
        <v>0</v>
      </c>
      <c r="BA57" s="104">
        <v>0</v>
      </c>
      <c r="BB57" s="853">
        <v>0</v>
      </c>
      <c r="BC57" s="104">
        <v>0</v>
      </c>
      <c r="BD57" s="104">
        <v>0</v>
      </c>
      <c r="BE57" s="943" t="s">
        <v>596</v>
      </c>
      <c r="BF57" s="943" t="s">
        <v>597</v>
      </c>
      <c r="BG57" s="1779" t="s">
        <v>598</v>
      </c>
      <c r="BH57" s="1780" t="s">
        <v>425</v>
      </c>
      <c r="BI57" s="1780" t="s">
        <v>488</v>
      </c>
      <c r="BJ57" s="943" t="s">
        <v>599</v>
      </c>
      <c r="BK57" s="1479" t="s">
        <v>600</v>
      </c>
      <c r="BL57" s="396">
        <v>3105612240</v>
      </c>
      <c r="BM57" s="396" t="s">
        <v>601</v>
      </c>
      <c r="BN57" s="392"/>
    </row>
    <row r="58" spans="1:67" ht="24" hidden="1" customHeight="1" x14ac:dyDescent="0.35">
      <c r="A58" s="99"/>
      <c r="B58" s="1683" t="s">
        <v>171</v>
      </c>
      <c r="C58" s="1776" t="s">
        <v>554</v>
      </c>
      <c r="D58" s="1776" t="s">
        <v>610</v>
      </c>
      <c r="E58" s="1776"/>
      <c r="F58" s="466" t="s">
        <v>415</v>
      </c>
      <c r="G58" s="1777" t="s">
        <v>527</v>
      </c>
      <c r="H58" s="465">
        <v>2021</v>
      </c>
      <c r="I58" s="465">
        <v>2023</v>
      </c>
      <c r="J58" s="1776" t="s">
        <v>611</v>
      </c>
      <c r="K58" s="465" t="s">
        <v>612</v>
      </c>
      <c r="L58" s="396"/>
      <c r="M58" s="396" t="s">
        <v>29</v>
      </c>
      <c r="N58" s="396"/>
      <c r="O58" s="1743">
        <v>2233778</v>
      </c>
      <c r="P58" s="1782">
        <v>1</v>
      </c>
      <c r="Q58" s="417">
        <v>2306003</v>
      </c>
      <c r="R58" s="1782">
        <v>1</v>
      </c>
      <c r="S58" s="417">
        <v>2380564</v>
      </c>
      <c r="T58" s="1782">
        <v>1</v>
      </c>
      <c r="U58" s="417">
        <v>2457536</v>
      </c>
      <c r="V58" s="1782">
        <v>1</v>
      </c>
      <c r="W58" s="417">
        <v>2536996</v>
      </c>
      <c r="X58" s="1782">
        <v>1</v>
      </c>
      <c r="Y58" s="415">
        <v>11914877</v>
      </c>
      <c r="Z58" s="391"/>
      <c r="AA58" s="104"/>
      <c r="AB58" s="104"/>
      <c r="AC58" s="104"/>
      <c r="AD58" s="104"/>
      <c r="AE58" s="104"/>
      <c r="AF58" s="390">
        <v>0.11</v>
      </c>
      <c r="AG58" s="104">
        <f>IF(Q58=0," ",AF58/Q58)</f>
        <v>4.7701585817537966E-8</v>
      </c>
      <c r="AH58" s="1772">
        <v>1E-4</v>
      </c>
      <c r="AI58" s="1772">
        <v>1E-4</v>
      </c>
      <c r="AJ58" s="1614" t="s">
        <v>613</v>
      </c>
      <c r="AK58" s="1614" t="s">
        <v>614</v>
      </c>
      <c r="AL58" s="419">
        <v>0</v>
      </c>
      <c r="AM58" s="420">
        <f>+AL58/Q58</f>
        <v>0</v>
      </c>
      <c r="AN58" s="183">
        <v>33</v>
      </c>
      <c r="AO58" s="1749">
        <v>0.33</v>
      </c>
      <c r="AP58" s="422" t="s">
        <v>615</v>
      </c>
      <c r="AQ58" s="422" t="s">
        <v>616</v>
      </c>
      <c r="AR58" s="391">
        <v>0</v>
      </c>
      <c r="AS58" s="104">
        <v>0</v>
      </c>
      <c r="AT58" s="104">
        <v>0</v>
      </c>
      <c r="AU58" s="104">
        <v>0</v>
      </c>
      <c r="AV58" s="104">
        <v>0</v>
      </c>
      <c r="AW58" s="104">
        <v>0</v>
      </c>
      <c r="AX58" s="391">
        <v>0</v>
      </c>
      <c r="AY58" s="437">
        <v>0</v>
      </c>
      <c r="AZ58" s="104">
        <v>0</v>
      </c>
      <c r="BA58" s="104">
        <v>0</v>
      </c>
      <c r="BB58" s="853">
        <v>0</v>
      </c>
      <c r="BC58" s="104">
        <v>0</v>
      </c>
      <c r="BD58" s="104">
        <v>0</v>
      </c>
      <c r="BE58" s="943" t="s">
        <v>596</v>
      </c>
      <c r="BF58" s="943" t="s">
        <v>617</v>
      </c>
      <c r="BG58" s="1779" t="s">
        <v>598</v>
      </c>
      <c r="BH58" s="1780" t="s">
        <v>425</v>
      </c>
      <c r="BI58" s="1780" t="s">
        <v>488</v>
      </c>
      <c r="BJ58" s="943" t="s">
        <v>599</v>
      </c>
      <c r="BK58" s="1479" t="s">
        <v>600</v>
      </c>
      <c r="BL58" s="396">
        <v>3105612240</v>
      </c>
      <c r="BM58" s="396" t="s">
        <v>601</v>
      </c>
      <c r="BN58" s="392"/>
    </row>
    <row r="59" spans="1:67" ht="24" hidden="1" customHeight="1" x14ac:dyDescent="0.35">
      <c r="A59" s="99"/>
      <c r="B59" s="1683" t="s">
        <v>171</v>
      </c>
      <c r="C59" s="1776" t="s">
        <v>554</v>
      </c>
      <c r="D59" s="1776" t="s">
        <v>618</v>
      </c>
      <c r="E59" s="1776"/>
      <c r="F59" s="466" t="s">
        <v>415</v>
      </c>
      <c r="G59" s="1777" t="s">
        <v>527</v>
      </c>
      <c r="H59" s="465">
        <v>2021</v>
      </c>
      <c r="I59" s="465">
        <v>2023</v>
      </c>
      <c r="J59" s="1776" t="s">
        <v>619</v>
      </c>
      <c r="K59" s="465" t="s">
        <v>620</v>
      </c>
      <c r="L59" s="396"/>
      <c r="M59" s="396" t="s">
        <v>29</v>
      </c>
      <c r="N59" s="1782">
        <v>1</v>
      </c>
      <c r="O59" s="1743">
        <v>2954538</v>
      </c>
      <c r="P59" s="1782">
        <v>1</v>
      </c>
      <c r="Q59" s="417">
        <v>3050068</v>
      </c>
      <c r="R59" s="1782">
        <v>1</v>
      </c>
      <c r="S59" s="417">
        <v>3148687</v>
      </c>
      <c r="T59" s="1782">
        <v>1</v>
      </c>
      <c r="U59" s="417">
        <v>3250494</v>
      </c>
      <c r="V59" s="1782">
        <v>1</v>
      </c>
      <c r="W59" s="417">
        <v>3355594</v>
      </c>
      <c r="X59" s="1782">
        <v>1</v>
      </c>
      <c r="Y59" s="415">
        <v>15759381</v>
      </c>
      <c r="Z59" s="391"/>
      <c r="AA59" s="104"/>
      <c r="AB59" s="104"/>
      <c r="AC59" s="104"/>
      <c r="AD59" s="104"/>
      <c r="AE59" s="104"/>
      <c r="AF59" s="390">
        <v>0.11</v>
      </c>
      <c r="AG59" s="104">
        <f>IF(Q59=0," ",AF59/Q59)</f>
        <v>3.6064769703495136E-8</v>
      </c>
      <c r="AH59" s="1772">
        <v>1E-4</v>
      </c>
      <c r="AI59" s="104">
        <f>IF(S59=0," ",AH59/S59)</f>
        <v>3.17592698162758E-11</v>
      </c>
      <c r="AJ59" s="1614" t="s">
        <v>621</v>
      </c>
      <c r="AK59" s="1614" t="s">
        <v>622</v>
      </c>
      <c r="AL59" s="419">
        <v>0</v>
      </c>
      <c r="AM59" s="420">
        <f>+AL59/Q59</f>
        <v>0</v>
      </c>
      <c r="AN59" s="1749">
        <v>0</v>
      </c>
      <c r="AO59" s="1749">
        <v>0</v>
      </c>
      <c r="AP59" s="317" t="s">
        <v>623</v>
      </c>
      <c r="AQ59" s="317" t="s">
        <v>624</v>
      </c>
      <c r="AR59" s="391">
        <v>0</v>
      </c>
      <c r="AS59" s="104">
        <v>0</v>
      </c>
      <c r="AT59" s="104">
        <v>0</v>
      </c>
      <c r="AU59" s="104">
        <v>0</v>
      </c>
      <c r="AV59" s="104">
        <v>0</v>
      </c>
      <c r="AW59" s="104">
        <v>0</v>
      </c>
      <c r="AX59" s="391">
        <v>0</v>
      </c>
      <c r="AY59" s="437">
        <v>0</v>
      </c>
      <c r="AZ59" s="104">
        <v>0</v>
      </c>
      <c r="BA59" s="104">
        <v>0</v>
      </c>
      <c r="BB59" s="853">
        <v>0</v>
      </c>
      <c r="BC59" s="104">
        <v>0</v>
      </c>
      <c r="BD59" s="104">
        <v>0</v>
      </c>
      <c r="BE59" s="943" t="s">
        <v>596</v>
      </c>
      <c r="BF59" s="943" t="s">
        <v>625</v>
      </c>
      <c r="BG59" s="1779" t="s">
        <v>598</v>
      </c>
      <c r="BH59" s="1780" t="s">
        <v>425</v>
      </c>
      <c r="BI59" s="1780" t="s">
        <v>488</v>
      </c>
      <c r="BJ59" s="943" t="s">
        <v>599</v>
      </c>
      <c r="BK59" s="1479" t="s">
        <v>600</v>
      </c>
      <c r="BL59" s="396">
        <v>3105612240</v>
      </c>
      <c r="BM59" s="396" t="s">
        <v>601</v>
      </c>
      <c r="BN59" s="392"/>
    </row>
    <row r="60" spans="1:67" ht="24" hidden="1" customHeight="1" x14ac:dyDescent="0.35">
      <c r="A60" s="99"/>
      <c r="B60" s="1683" t="s">
        <v>587</v>
      </c>
      <c r="C60" s="1752" t="s">
        <v>626</v>
      </c>
      <c r="D60" s="1752" t="s">
        <v>627</v>
      </c>
      <c r="E60" s="1752"/>
      <c r="F60" s="468" t="s">
        <v>415</v>
      </c>
      <c r="G60" s="1753" t="s">
        <v>527</v>
      </c>
      <c r="H60" s="1754">
        <v>44228</v>
      </c>
      <c r="I60" s="1754">
        <v>44561</v>
      </c>
      <c r="J60" s="987" t="s">
        <v>628</v>
      </c>
      <c r="K60" s="987" t="s">
        <v>629</v>
      </c>
      <c r="L60" s="186"/>
      <c r="M60" s="186" t="s">
        <v>27</v>
      </c>
      <c r="N60" s="186"/>
      <c r="O60" s="253"/>
      <c r="P60" s="186">
        <v>3</v>
      </c>
      <c r="Q60" s="253">
        <v>19760000</v>
      </c>
      <c r="R60" s="186"/>
      <c r="S60" s="253"/>
      <c r="T60" s="186"/>
      <c r="U60" s="253"/>
      <c r="V60" s="186"/>
      <c r="W60" s="253"/>
      <c r="X60" s="186">
        <v>3</v>
      </c>
      <c r="Y60" s="383">
        <f t="shared" ref="Y60" si="25">O60+Q60+S60+U60+W60</f>
        <v>19760000</v>
      </c>
      <c r="Z60" s="391"/>
      <c r="AA60" s="104"/>
      <c r="AB60" s="104"/>
      <c r="AC60" s="104"/>
      <c r="AD60" s="104"/>
      <c r="AE60" s="104"/>
      <c r="AF60" s="390">
        <v>0.11</v>
      </c>
      <c r="AG60" s="104">
        <f>IF(Q60=0," ",AF60/Q60)</f>
        <v>5.5668016194331981E-9</v>
      </c>
      <c r="AH60" s="1772">
        <v>1E-4</v>
      </c>
      <c r="AI60" s="1772">
        <v>1E-4</v>
      </c>
      <c r="AJ60" s="1614" t="s">
        <v>630</v>
      </c>
      <c r="AK60" s="1614" t="s">
        <v>631</v>
      </c>
      <c r="AL60" s="419">
        <v>285886.45833333337</v>
      </c>
      <c r="AM60" s="420">
        <f>+AL60/Q60</f>
        <v>1.4467938174763835E-2</v>
      </c>
      <c r="AN60" s="186">
        <v>1</v>
      </c>
      <c r="AO60" s="1749">
        <v>0.33329999999999999</v>
      </c>
      <c r="AP60" s="317" t="s">
        <v>630</v>
      </c>
      <c r="AQ60" s="317" t="s">
        <v>632</v>
      </c>
      <c r="AR60" s="391">
        <v>0</v>
      </c>
      <c r="AS60" s="104">
        <v>0</v>
      </c>
      <c r="AT60" s="104">
        <v>0</v>
      </c>
      <c r="AU60" s="104">
        <v>0</v>
      </c>
      <c r="AV60" s="104">
        <v>0</v>
      </c>
      <c r="AW60" s="104">
        <v>0</v>
      </c>
      <c r="AX60" s="391">
        <v>0</v>
      </c>
      <c r="AY60" s="437">
        <v>0</v>
      </c>
      <c r="AZ60" s="104">
        <v>0</v>
      </c>
      <c r="BA60" s="104">
        <v>0</v>
      </c>
      <c r="BB60" s="853">
        <v>0</v>
      </c>
      <c r="BC60" s="104">
        <v>0</v>
      </c>
      <c r="BD60" s="104">
        <v>0</v>
      </c>
      <c r="BE60" s="943" t="s">
        <v>596</v>
      </c>
      <c r="BF60" s="943" t="s">
        <v>625</v>
      </c>
      <c r="BG60" s="1779" t="s">
        <v>598</v>
      </c>
      <c r="BH60" s="1780" t="s">
        <v>425</v>
      </c>
      <c r="BI60" s="1780" t="s">
        <v>488</v>
      </c>
      <c r="BJ60" s="943" t="s">
        <v>599</v>
      </c>
      <c r="BK60" s="1479" t="s">
        <v>600</v>
      </c>
      <c r="BL60" s="396">
        <v>3105612240</v>
      </c>
      <c r="BM60" s="396" t="s">
        <v>601</v>
      </c>
      <c r="BN60" s="392"/>
    </row>
    <row r="61" spans="1:67" ht="24" hidden="1" customHeight="1" x14ac:dyDescent="0.35">
      <c r="A61" s="99"/>
      <c r="B61" s="1683" t="s">
        <v>171</v>
      </c>
      <c r="C61" s="1656" t="s">
        <v>477</v>
      </c>
      <c r="D61" s="1752" t="s">
        <v>633</v>
      </c>
      <c r="E61" s="1752"/>
      <c r="F61" s="468" t="s">
        <v>415</v>
      </c>
      <c r="G61" s="1753" t="s">
        <v>634</v>
      </c>
      <c r="H61" s="1783">
        <v>44228</v>
      </c>
      <c r="I61" s="1783">
        <v>45443</v>
      </c>
      <c r="J61" s="987" t="s">
        <v>635</v>
      </c>
      <c r="K61" s="987" t="s">
        <v>636</v>
      </c>
      <c r="L61" s="186" t="s">
        <v>637</v>
      </c>
      <c r="M61" s="186" t="s">
        <v>27</v>
      </c>
      <c r="N61" s="186">
        <v>1</v>
      </c>
      <c r="O61" s="253">
        <v>25840000</v>
      </c>
      <c r="P61" s="186">
        <v>4</v>
      </c>
      <c r="Q61" s="253">
        <v>129340000</v>
      </c>
      <c r="R61" s="186">
        <v>4</v>
      </c>
      <c r="S61" s="253">
        <v>133210000</v>
      </c>
      <c r="T61" s="186">
        <v>4</v>
      </c>
      <c r="U61" s="253">
        <v>137220000</v>
      </c>
      <c r="V61" s="1784">
        <v>4</v>
      </c>
      <c r="W61" s="253">
        <v>42399000</v>
      </c>
      <c r="X61" s="1784">
        <v>4</v>
      </c>
      <c r="Y61" s="247">
        <v>442169000</v>
      </c>
      <c r="Z61" s="390">
        <v>16020800</v>
      </c>
      <c r="AA61" s="104">
        <f>16020000/25840000</f>
        <v>0.61996904024767807</v>
      </c>
      <c r="AB61" s="99">
        <v>1</v>
      </c>
      <c r="AC61" s="1284">
        <v>1</v>
      </c>
      <c r="AD61" s="186" t="s">
        <v>638</v>
      </c>
      <c r="AE61" s="186" t="s">
        <v>639</v>
      </c>
      <c r="AF61" s="390">
        <v>9819200</v>
      </c>
      <c r="AG61" s="104">
        <v>1</v>
      </c>
      <c r="AH61" s="99">
        <v>1</v>
      </c>
      <c r="AI61" s="1284">
        <v>0.25</v>
      </c>
      <c r="AJ61" s="186" t="s">
        <v>640</v>
      </c>
      <c r="AK61" s="186" t="s">
        <v>641</v>
      </c>
      <c r="AL61" s="425">
        <f>6996600+0+2303000+4551167+AF61</f>
        <v>23669967</v>
      </c>
      <c r="AM61" s="317">
        <f>AL61/Q61</f>
        <v>0.18300577547549096</v>
      </c>
      <c r="AN61" s="186">
        <v>4</v>
      </c>
      <c r="AO61" s="414">
        <f>AN61/P61</f>
        <v>1</v>
      </c>
      <c r="AP61" s="186" t="s">
        <v>642</v>
      </c>
      <c r="AQ61" s="186" t="s">
        <v>643</v>
      </c>
      <c r="AR61" s="390"/>
      <c r="AS61" s="104"/>
      <c r="AT61" s="99"/>
      <c r="AU61" s="1284"/>
      <c r="AV61" s="99"/>
      <c r="AW61" s="99"/>
      <c r="AX61" s="390"/>
      <c r="AY61" s="437"/>
      <c r="AZ61" s="99"/>
      <c r="BA61" s="1284"/>
      <c r="BB61" s="85"/>
      <c r="BC61" s="99"/>
      <c r="BD61" s="172"/>
      <c r="BE61" s="183" t="s">
        <v>644</v>
      </c>
      <c r="BF61" s="1756" t="s">
        <v>645</v>
      </c>
      <c r="BG61" s="1785" t="s">
        <v>646</v>
      </c>
      <c r="BH61" s="1756" t="s">
        <v>425</v>
      </c>
      <c r="BI61" s="1757" t="s">
        <v>488</v>
      </c>
      <c r="BJ61" s="183" t="s">
        <v>647</v>
      </c>
      <c r="BK61" s="1786" t="s">
        <v>648</v>
      </c>
      <c r="BL61" s="221" t="s">
        <v>649</v>
      </c>
      <c r="BM61" s="221" t="s">
        <v>650</v>
      </c>
      <c r="BN61" s="392"/>
    </row>
    <row r="62" spans="1:67" ht="24" hidden="1" customHeight="1" x14ac:dyDescent="0.35">
      <c r="A62" s="1787"/>
      <c r="B62" s="1683" t="s">
        <v>171</v>
      </c>
      <c r="C62" s="1656" t="s">
        <v>477</v>
      </c>
      <c r="D62" s="1752" t="s">
        <v>651</v>
      </c>
      <c r="E62" s="1752"/>
      <c r="F62" s="468" t="s">
        <v>652</v>
      </c>
      <c r="G62" s="1753" t="s">
        <v>653</v>
      </c>
      <c r="H62" s="1754">
        <v>44136</v>
      </c>
      <c r="I62" s="1754">
        <v>45443</v>
      </c>
      <c r="J62" s="987" t="s">
        <v>654</v>
      </c>
      <c r="K62" s="987" t="s">
        <v>655</v>
      </c>
      <c r="L62" s="186" t="s">
        <v>656</v>
      </c>
      <c r="M62" s="186" t="s">
        <v>27</v>
      </c>
      <c r="N62" s="1719">
        <v>1</v>
      </c>
      <c r="O62" s="1788">
        <v>11172075</v>
      </c>
      <c r="P62" s="1749">
        <v>1</v>
      </c>
      <c r="Q62" s="253">
        <v>23400000</v>
      </c>
      <c r="R62" s="1749">
        <v>1</v>
      </c>
      <c r="S62" s="253">
        <v>24600000</v>
      </c>
      <c r="T62" s="1749">
        <v>1</v>
      </c>
      <c r="U62" s="253">
        <v>21000000</v>
      </c>
      <c r="V62" s="1749">
        <v>1</v>
      </c>
      <c r="W62" s="253">
        <v>21750000</v>
      </c>
      <c r="X62" s="181">
        <v>1</v>
      </c>
      <c r="Y62" s="247">
        <v>101922075</v>
      </c>
      <c r="Z62" s="1789">
        <v>10431000</v>
      </c>
      <c r="AA62" s="1600">
        <f>49/49*1</f>
        <v>1</v>
      </c>
      <c r="AB62" s="1790">
        <v>49</v>
      </c>
      <c r="AC62" s="1600">
        <v>1</v>
      </c>
      <c r="AD62" s="1790" t="s">
        <v>657</v>
      </c>
      <c r="AE62" s="1790" t="s">
        <v>658</v>
      </c>
      <c r="AF62" s="253">
        <v>19327800</v>
      </c>
      <c r="AG62" s="385">
        <v>1</v>
      </c>
      <c r="AH62" s="186">
        <v>84</v>
      </c>
      <c r="AI62" s="1595">
        <v>1</v>
      </c>
      <c r="AJ62" s="186" t="s">
        <v>659</v>
      </c>
      <c r="AK62" s="186" t="s">
        <v>660</v>
      </c>
      <c r="AL62" s="314">
        <f>6887520+AF62</f>
        <v>26215320</v>
      </c>
      <c r="AM62" s="317">
        <f>AL62/Q62</f>
        <v>1.1203128205128206</v>
      </c>
      <c r="AN62" s="315">
        <v>1</v>
      </c>
      <c r="AO62" s="414">
        <f>159/159*1</f>
        <v>1</v>
      </c>
      <c r="AP62" s="423" t="s">
        <v>661</v>
      </c>
      <c r="AQ62" s="423"/>
      <c r="AR62" s="253"/>
      <c r="AS62" s="385"/>
      <c r="AT62" s="186"/>
      <c r="AU62" s="1595"/>
      <c r="AV62" s="186"/>
      <c r="AW62" s="186"/>
      <c r="AX62" s="253"/>
      <c r="AY62" s="431"/>
      <c r="AZ62" s="186"/>
      <c r="BA62" s="1595"/>
      <c r="BB62" s="2076"/>
      <c r="BC62" s="186"/>
      <c r="BD62" s="183"/>
      <c r="BE62" s="1756" t="s">
        <v>662</v>
      </c>
      <c r="BF62" s="183">
        <v>63</v>
      </c>
      <c r="BG62" s="1785" t="s">
        <v>663</v>
      </c>
      <c r="BH62" s="1756" t="s">
        <v>425</v>
      </c>
      <c r="BI62" s="1757" t="s">
        <v>488</v>
      </c>
      <c r="BJ62" s="183" t="s">
        <v>647</v>
      </c>
      <c r="BK62" s="1786" t="s">
        <v>648</v>
      </c>
      <c r="BL62" s="221" t="s">
        <v>649</v>
      </c>
      <c r="BM62" s="221" t="s">
        <v>650</v>
      </c>
      <c r="BN62" s="424"/>
    </row>
    <row r="63" spans="1:67" ht="24" hidden="1" customHeight="1" x14ac:dyDescent="0.35">
      <c r="A63" s="99"/>
      <c r="B63" s="1683" t="s">
        <v>664</v>
      </c>
      <c r="C63" s="1683" t="s">
        <v>665</v>
      </c>
      <c r="D63" s="1683" t="s">
        <v>666</v>
      </c>
      <c r="E63" s="1791">
        <v>1</v>
      </c>
      <c r="F63" s="1683" t="s">
        <v>667</v>
      </c>
      <c r="G63" s="1683" t="s">
        <v>668</v>
      </c>
      <c r="H63" s="1741">
        <v>44197</v>
      </c>
      <c r="I63" s="1741">
        <v>45442</v>
      </c>
      <c r="J63" s="1683" t="s">
        <v>669</v>
      </c>
      <c r="K63" s="1683" t="s">
        <v>670</v>
      </c>
      <c r="L63" s="99" t="s">
        <v>671</v>
      </c>
      <c r="M63" s="99" t="s">
        <v>27</v>
      </c>
      <c r="N63" s="99"/>
      <c r="O63" s="390"/>
      <c r="P63" s="1748">
        <v>1</v>
      </c>
      <c r="Q63" s="1489">
        <v>2713501000</v>
      </c>
      <c r="R63" s="1748">
        <v>1</v>
      </c>
      <c r="S63" s="1489">
        <v>3887731000</v>
      </c>
      <c r="T63" s="1748">
        <v>1</v>
      </c>
      <c r="U63" s="1489">
        <v>3003158000</v>
      </c>
      <c r="V63" s="1748">
        <v>1</v>
      </c>
      <c r="W63" s="1489">
        <v>3589141000</v>
      </c>
      <c r="X63" s="1748">
        <v>1</v>
      </c>
      <c r="Y63" s="1743">
        <v>13193531000</v>
      </c>
      <c r="Z63" s="390"/>
      <c r="AA63" s="104" t="str">
        <f>IF(O63=0," ",Z63/O63)</f>
        <v xml:space="preserve"> </v>
      </c>
      <c r="AB63" s="99"/>
      <c r="AC63" s="1284" t="str">
        <f>IF(N63=0," ",AB63/N63)</f>
        <v xml:space="preserve"> </v>
      </c>
      <c r="AD63" s="99"/>
      <c r="AE63" s="99"/>
      <c r="AF63" s="390">
        <v>4084115832.4000001</v>
      </c>
      <c r="AG63" s="104">
        <f>IF(Q63=0," ",AF63/Q63)</f>
        <v>1.5051093890881191</v>
      </c>
      <c r="AH63" s="1748">
        <v>1</v>
      </c>
      <c r="AI63" s="1284">
        <f>IF(P63=0," ",AH63/P63)</f>
        <v>1</v>
      </c>
      <c r="AJ63" s="99" t="s">
        <v>672</v>
      </c>
      <c r="AK63" s="99" t="s">
        <v>673</v>
      </c>
      <c r="AL63" s="425">
        <f>941487888.6+AF63</f>
        <v>5025603721</v>
      </c>
      <c r="AM63" s="317">
        <f>IF(Q63=0," ",AL63/Q63)</f>
        <v>1.8520736572420649</v>
      </c>
      <c r="AN63" s="1749">
        <v>1</v>
      </c>
      <c r="AO63" s="414">
        <f>IF(P63=0," ",AN63/P63)</f>
        <v>1</v>
      </c>
      <c r="AP63" s="186" t="s">
        <v>674</v>
      </c>
      <c r="AQ63" s="186" t="s">
        <v>675</v>
      </c>
      <c r="AR63" s="390"/>
      <c r="AS63" s="104">
        <f>IF(Q63=0," ",AR63/Q63)</f>
        <v>0</v>
      </c>
      <c r="AT63" s="99"/>
      <c r="AU63" s="1284">
        <f>IF(P63=0," ",AT63/P63)</f>
        <v>0</v>
      </c>
      <c r="AV63" s="99"/>
      <c r="AW63" s="99"/>
      <c r="AX63" s="390"/>
      <c r="AY63" s="437">
        <f>IF(Q63=0," ",AX63/Q63)</f>
        <v>0</v>
      </c>
      <c r="AZ63" s="99"/>
      <c r="BA63" s="1284">
        <f>IF(P63=0," ",AZ63/P63)</f>
        <v>0</v>
      </c>
      <c r="BB63" s="85"/>
      <c r="BC63" s="99"/>
      <c r="BD63" s="172"/>
      <c r="BE63" s="1792" t="s">
        <v>676</v>
      </c>
      <c r="BF63" s="172">
        <v>51</v>
      </c>
      <c r="BG63" s="1793" t="s">
        <v>677</v>
      </c>
      <c r="BH63" s="1792" t="s">
        <v>425</v>
      </c>
      <c r="BI63" s="1745" t="s">
        <v>488</v>
      </c>
      <c r="BJ63" s="172" t="s">
        <v>678</v>
      </c>
      <c r="BK63" s="1746" t="s">
        <v>679</v>
      </c>
      <c r="BL63" s="1503" t="s">
        <v>680</v>
      </c>
      <c r="BM63" s="1794" t="s">
        <v>681</v>
      </c>
      <c r="BN63" s="426"/>
      <c r="BO63" s="381"/>
    </row>
    <row r="64" spans="1:67" ht="24" hidden="1" customHeight="1" x14ac:dyDescent="0.35">
      <c r="A64" s="99"/>
      <c r="B64" s="1683" t="s">
        <v>664</v>
      </c>
      <c r="C64" s="1683" t="s">
        <v>665</v>
      </c>
      <c r="D64" s="1683" t="s">
        <v>682</v>
      </c>
      <c r="E64" s="1791">
        <v>1</v>
      </c>
      <c r="F64" s="1683" t="s">
        <v>667</v>
      </c>
      <c r="G64" s="1683" t="s">
        <v>668</v>
      </c>
      <c r="H64" s="1741">
        <v>44197</v>
      </c>
      <c r="I64" s="1741">
        <v>45442</v>
      </c>
      <c r="J64" s="1683" t="s">
        <v>683</v>
      </c>
      <c r="K64" s="1683" t="s">
        <v>684</v>
      </c>
      <c r="L64" s="99" t="s">
        <v>685</v>
      </c>
      <c r="M64" s="99" t="s">
        <v>27</v>
      </c>
      <c r="N64" s="99"/>
      <c r="O64" s="390"/>
      <c r="P64" s="1748">
        <v>1</v>
      </c>
      <c r="Q64" s="1489">
        <v>1956000000</v>
      </c>
      <c r="R64" s="1748">
        <v>1</v>
      </c>
      <c r="S64" s="1489">
        <v>2014680000</v>
      </c>
      <c r="T64" s="1748">
        <v>1</v>
      </c>
      <c r="U64" s="1489">
        <v>2075120400</v>
      </c>
      <c r="V64" s="1748">
        <v>1</v>
      </c>
      <c r="W64" s="1489">
        <v>2137374012</v>
      </c>
      <c r="X64" s="1748">
        <v>1</v>
      </c>
      <c r="Y64" s="1743">
        <v>8183174412</v>
      </c>
      <c r="Z64" s="390"/>
      <c r="AA64" s="104" t="str">
        <f t="shared" ref="AA64:AA65" si="26">IF(O64=0," ",Z64/O64)</f>
        <v xml:space="preserve"> </v>
      </c>
      <c r="AB64" s="99"/>
      <c r="AC64" s="1284" t="str">
        <f t="shared" ref="AC64:AC65" si="27">IF(N64=0," ",AB64/N64)</f>
        <v xml:space="preserve"> </v>
      </c>
      <c r="AD64" s="99"/>
      <c r="AE64" s="99"/>
      <c r="AF64" s="390">
        <v>597719836</v>
      </c>
      <c r="AG64" s="104">
        <f t="shared" ref="AG64:AG65" si="28">IF(Q64=0," ",AF64/Q64)</f>
        <v>0.30558273824130877</v>
      </c>
      <c r="AH64" s="1748">
        <v>1</v>
      </c>
      <c r="AI64" s="1284">
        <f t="shared" ref="AI64:AI65" si="29">IF(P64=0," ",AH64/P64)</f>
        <v>1</v>
      </c>
      <c r="AJ64" s="99" t="s">
        <v>686</v>
      </c>
      <c r="AK64" s="99" t="s">
        <v>687</v>
      </c>
      <c r="AL64" s="425">
        <f>443100000+AF64</f>
        <v>1040819836</v>
      </c>
      <c r="AM64" s="317">
        <f t="shared" ref="AM64:AM65" si="30">IF(Q64=0," ",AL64/Q64)</f>
        <v>0.53211648057259708</v>
      </c>
      <c r="AN64" s="1749">
        <v>1</v>
      </c>
      <c r="AO64" s="414">
        <f t="shared" ref="AO64:AO65" si="31">IF(P64=0," ",AN64/P64)</f>
        <v>1</v>
      </c>
      <c r="AP64" s="186" t="s">
        <v>688</v>
      </c>
      <c r="AQ64" s="186" t="s">
        <v>689</v>
      </c>
      <c r="AR64" s="390"/>
      <c r="AS64" s="104">
        <f t="shared" ref="AS64:AS65" si="32">IF(Q64=0," ",AR64/Q64)</f>
        <v>0</v>
      </c>
      <c r="AT64" s="99"/>
      <c r="AU64" s="1284">
        <f t="shared" ref="AU64:AU65" si="33">IF(P64=0," ",AT64/P64)</f>
        <v>0</v>
      </c>
      <c r="AV64" s="99"/>
      <c r="AW64" s="99"/>
      <c r="AX64" s="390"/>
      <c r="AY64" s="437">
        <f t="shared" ref="AY64:AY65" si="34">IF(Q64=0," ",AX64/Q64)</f>
        <v>0</v>
      </c>
      <c r="AZ64" s="99"/>
      <c r="BA64" s="1284">
        <f t="shared" ref="BA64:BA65" si="35">IF(P64=0," ",AZ64/P64)</f>
        <v>0</v>
      </c>
      <c r="BB64" s="85"/>
      <c r="BC64" s="99"/>
      <c r="BD64" s="172"/>
      <c r="BE64" s="1745" t="s">
        <v>676</v>
      </c>
      <c r="BF64" s="99">
        <v>51</v>
      </c>
      <c r="BG64" s="1795" t="s">
        <v>677</v>
      </c>
      <c r="BH64" s="1745" t="s">
        <v>425</v>
      </c>
      <c r="BI64" s="1745" t="s">
        <v>488</v>
      </c>
      <c r="BJ64" s="99" t="s">
        <v>678</v>
      </c>
      <c r="BK64" s="1746" t="s">
        <v>679</v>
      </c>
      <c r="BL64" s="1503" t="s">
        <v>680</v>
      </c>
      <c r="BM64" s="1794" t="s">
        <v>681</v>
      </c>
      <c r="BN64" s="426"/>
      <c r="BO64" s="381"/>
    </row>
    <row r="65" spans="1:67" ht="24" hidden="1" customHeight="1" x14ac:dyDescent="0.35">
      <c r="A65" s="99"/>
      <c r="B65" s="1683" t="s">
        <v>664</v>
      </c>
      <c r="C65" s="1683" t="s">
        <v>665</v>
      </c>
      <c r="D65" s="1683" t="s">
        <v>690</v>
      </c>
      <c r="E65" s="1791">
        <v>1</v>
      </c>
      <c r="F65" s="1683" t="s">
        <v>691</v>
      </c>
      <c r="G65" s="1683" t="s">
        <v>668</v>
      </c>
      <c r="H65" s="1741">
        <v>44197</v>
      </c>
      <c r="I65" s="1741">
        <v>45442</v>
      </c>
      <c r="J65" s="1683" t="s">
        <v>692</v>
      </c>
      <c r="K65" s="1683" t="s">
        <v>693</v>
      </c>
      <c r="L65" s="99" t="s">
        <v>694</v>
      </c>
      <c r="M65" s="99" t="s">
        <v>27</v>
      </c>
      <c r="N65" s="99"/>
      <c r="O65" s="390"/>
      <c r="P65" s="99">
        <v>146</v>
      </c>
      <c r="Q65" s="1489">
        <v>2713501000</v>
      </c>
      <c r="R65" s="99">
        <v>146</v>
      </c>
      <c r="S65" s="1489">
        <v>3887731000</v>
      </c>
      <c r="T65" s="99">
        <v>146</v>
      </c>
      <c r="U65" s="1489">
        <v>3003158000</v>
      </c>
      <c r="V65" s="99">
        <v>146</v>
      </c>
      <c r="W65" s="1489">
        <v>3589141000</v>
      </c>
      <c r="X65" s="99">
        <v>584</v>
      </c>
      <c r="Y65" s="1743">
        <v>13193531000</v>
      </c>
      <c r="Z65" s="390"/>
      <c r="AA65" s="104" t="str">
        <f t="shared" si="26"/>
        <v xml:space="preserve"> </v>
      </c>
      <c r="AB65" s="99"/>
      <c r="AC65" s="1284" t="str">
        <f t="shared" si="27"/>
        <v xml:space="preserve"> </v>
      </c>
      <c r="AD65" s="99"/>
      <c r="AE65" s="99"/>
      <c r="AF65" s="390">
        <v>696960873.28767133</v>
      </c>
      <c r="AG65" s="104">
        <f t="shared" si="28"/>
        <v>0.25684931506849318</v>
      </c>
      <c r="AH65" s="99">
        <v>150</v>
      </c>
      <c r="AI65" s="1284">
        <f t="shared" si="29"/>
        <v>1.0273972602739727</v>
      </c>
      <c r="AJ65" s="99" t="s">
        <v>695</v>
      </c>
      <c r="AK65" s="99" t="s">
        <v>696</v>
      </c>
      <c r="AL65" s="393">
        <v>1254529571.9200001</v>
      </c>
      <c r="AM65" s="317">
        <f t="shared" si="30"/>
        <v>0.46232876712409543</v>
      </c>
      <c r="AN65" s="186">
        <v>120</v>
      </c>
      <c r="AO65" s="414">
        <f t="shared" si="31"/>
        <v>0.82191780821917804</v>
      </c>
      <c r="AP65" s="186" t="s">
        <v>697</v>
      </c>
      <c r="AQ65" s="186" t="s">
        <v>698</v>
      </c>
      <c r="AR65" s="390"/>
      <c r="AS65" s="104">
        <f t="shared" si="32"/>
        <v>0</v>
      </c>
      <c r="AT65" s="99"/>
      <c r="AU65" s="1284">
        <f t="shared" si="33"/>
        <v>0</v>
      </c>
      <c r="AV65" s="99"/>
      <c r="AW65" s="99"/>
      <c r="AX65" s="390"/>
      <c r="AY65" s="437">
        <f t="shared" si="34"/>
        <v>0</v>
      </c>
      <c r="AZ65" s="99"/>
      <c r="BA65" s="1284">
        <f t="shared" si="35"/>
        <v>0</v>
      </c>
      <c r="BB65" s="85"/>
      <c r="BC65" s="99"/>
      <c r="BD65" s="172"/>
      <c r="BE65" s="1792" t="s">
        <v>676</v>
      </c>
      <c r="BF65" s="172">
        <v>51</v>
      </c>
      <c r="BG65" s="1793" t="s">
        <v>677</v>
      </c>
      <c r="BH65" s="1792" t="s">
        <v>425</v>
      </c>
      <c r="BI65" s="1745" t="s">
        <v>488</v>
      </c>
      <c r="BJ65" s="172" t="s">
        <v>678</v>
      </c>
      <c r="BK65" s="1746" t="s">
        <v>679</v>
      </c>
      <c r="BL65" s="1503" t="s">
        <v>680</v>
      </c>
      <c r="BM65" s="1794" t="s">
        <v>681</v>
      </c>
      <c r="BN65" s="426"/>
      <c r="BO65" s="381"/>
    </row>
    <row r="66" spans="1:67" ht="24" hidden="1" customHeight="1" x14ac:dyDescent="0.35">
      <c r="A66" s="99"/>
      <c r="B66" s="1683" t="s">
        <v>664</v>
      </c>
      <c r="C66" s="1656" t="s">
        <v>477</v>
      </c>
      <c r="D66" s="463" t="s">
        <v>699</v>
      </c>
      <c r="E66" s="1683"/>
      <c r="F66" s="464" t="s">
        <v>652</v>
      </c>
      <c r="G66" s="1796" t="s">
        <v>700</v>
      </c>
      <c r="H66" s="1797">
        <v>44197</v>
      </c>
      <c r="I66" s="1797">
        <v>45412</v>
      </c>
      <c r="J66" s="1798" t="s">
        <v>701</v>
      </c>
      <c r="K66" s="1798" t="s">
        <v>702</v>
      </c>
      <c r="L66" s="382" t="s">
        <v>703</v>
      </c>
      <c r="M66" s="382" t="s">
        <v>27</v>
      </c>
      <c r="N66" s="1799">
        <v>0.22</v>
      </c>
      <c r="O66" s="253">
        <v>94248000</v>
      </c>
      <c r="P66" s="1799">
        <v>0.22</v>
      </c>
      <c r="Q66" s="253">
        <v>94248000</v>
      </c>
      <c r="R66" s="1799">
        <v>0.22</v>
      </c>
      <c r="S66" s="253">
        <v>94248000</v>
      </c>
      <c r="T66" s="1799">
        <v>0.22</v>
      </c>
      <c r="U66" s="253">
        <v>94248000</v>
      </c>
      <c r="V66" s="1799">
        <v>0.22</v>
      </c>
      <c r="W66" s="253">
        <v>94248000</v>
      </c>
      <c r="X66" s="1800">
        <v>22</v>
      </c>
      <c r="Y66" s="247">
        <v>471240000</v>
      </c>
      <c r="Z66" s="390" t="s">
        <v>704</v>
      </c>
      <c r="AA66" s="104" t="e">
        <f>IF(O66=0," ",Z66/O66)</f>
        <v>#VALUE!</v>
      </c>
      <c r="AB66" s="405" t="s">
        <v>704</v>
      </c>
      <c r="AC66" s="1284" t="e">
        <f>IF(N66=0," ",AB66/N66)</f>
        <v>#VALUE!</v>
      </c>
      <c r="AD66" s="405" t="s">
        <v>704</v>
      </c>
      <c r="AE66" s="405" t="s">
        <v>704</v>
      </c>
      <c r="AF66" s="390">
        <v>14291455</v>
      </c>
      <c r="AG66" s="104">
        <f>IF(Q66=0," ",AF66/Q66)</f>
        <v>0.15163669255581019</v>
      </c>
      <c r="AH66" s="427">
        <v>5</v>
      </c>
      <c r="AI66" s="1595">
        <v>0.1</v>
      </c>
      <c r="AJ66" s="99" t="s">
        <v>705</v>
      </c>
      <c r="AK66" s="99" t="s">
        <v>706</v>
      </c>
      <c r="AL66" s="428">
        <v>29559677</v>
      </c>
      <c r="AM66" s="429">
        <f>IF(Q66=0," ",AL66/Q66)</f>
        <v>0.31363718062982771</v>
      </c>
      <c r="AN66" s="99">
        <v>10</v>
      </c>
      <c r="AO66" s="1801">
        <f>(10/72)</f>
        <v>0.1388888888888889</v>
      </c>
      <c r="AP66" s="99" t="s">
        <v>707</v>
      </c>
      <c r="AQ66" s="99" t="s">
        <v>708</v>
      </c>
      <c r="AR66" s="390"/>
      <c r="AS66" s="104">
        <f>IF(Q66=0," ",AR66/Q66)</f>
        <v>0</v>
      </c>
      <c r="AT66" s="99"/>
      <c r="AU66" s="1284">
        <f>IF(P66=0," ",AT66/P66)</f>
        <v>0</v>
      </c>
      <c r="AV66" s="99"/>
      <c r="AW66" s="99"/>
      <c r="AX66" s="390"/>
      <c r="AY66" s="437">
        <f>IF(Q66=0," ",AX66/Q66)</f>
        <v>0</v>
      </c>
      <c r="AZ66" s="99"/>
      <c r="BA66" s="1284">
        <f>IF(P66=0," ",AZ66/P66)</f>
        <v>0</v>
      </c>
      <c r="BB66" s="85"/>
      <c r="BC66" s="99"/>
      <c r="BD66" s="172"/>
      <c r="BE66" s="82" t="s">
        <v>486</v>
      </c>
      <c r="BF66" s="82">
        <v>116</v>
      </c>
      <c r="BG66" s="1718" t="s">
        <v>709</v>
      </c>
      <c r="BH66" s="1756" t="s">
        <v>425</v>
      </c>
      <c r="BI66" s="1757" t="s">
        <v>710</v>
      </c>
      <c r="BJ66" s="82" t="s">
        <v>711</v>
      </c>
      <c r="BK66" s="1758" t="s">
        <v>712</v>
      </c>
      <c r="BL66" s="1589" t="s">
        <v>713</v>
      </c>
      <c r="BM66" s="1794" t="s">
        <v>714</v>
      </c>
      <c r="BN66" s="426"/>
      <c r="BO66" s="381"/>
    </row>
    <row r="67" spans="1:67" ht="24" hidden="1" customHeight="1" x14ac:dyDescent="0.35">
      <c r="A67" s="1802"/>
      <c r="B67" s="1803" t="s">
        <v>715</v>
      </c>
      <c r="C67" s="1752" t="s">
        <v>716</v>
      </c>
      <c r="D67" s="1752" t="s">
        <v>717</v>
      </c>
      <c r="E67" s="1752"/>
      <c r="F67" s="1752" t="s">
        <v>718</v>
      </c>
      <c r="G67" s="1752" t="s">
        <v>719</v>
      </c>
      <c r="H67" s="1754">
        <v>44197</v>
      </c>
      <c r="I67" s="1754">
        <v>45473</v>
      </c>
      <c r="J67" s="1752" t="s">
        <v>720</v>
      </c>
      <c r="K67" s="1752" t="s">
        <v>721</v>
      </c>
      <c r="L67" s="186" t="s">
        <v>722</v>
      </c>
      <c r="M67" s="186" t="s">
        <v>723</v>
      </c>
      <c r="N67" s="181"/>
      <c r="O67" s="384">
        <v>0</v>
      </c>
      <c r="P67" s="181">
        <v>0.25</v>
      </c>
      <c r="Q67" s="384">
        <v>0</v>
      </c>
      <c r="R67" s="181">
        <v>0.25</v>
      </c>
      <c r="S67" s="384">
        <v>0</v>
      </c>
      <c r="T67" s="181">
        <v>0.25</v>
      </c>
      <c r="U67" s="384">
        <v>0</v>
      </c>
      <c r="V67" s="181">
        <v>0.25</v>
      </c>
      <c r="W67" s="384">
        <v>0</v>
      </c>
      <c r="X67" s="181">
        <v>1</v>
      </c>
      <c r="Y67" s="247">
        <f>O67+Q67+S67+U67+W67</f>
        <v>0</v>
      </c>
      <c r="Z67" s="384"/>
      <c r="AA67" s="385" t="str">
        <f t="shared" ref="AA67:AA73" si="36">IF(O67=0," ",Z67/O67)</f>
        <v xml:space="preserve"> </v>
      </c>
      <c r="AB67" s="183"/>
      <c r="AC67" s="1595"/>
      <c r="AD67" s="183"/>
      <c r="AE67" s="439"/>
      <c r="AF67" s="430">
        <v>0</v>
      </c>
      <c r="AG67" s="1804">
        <v>0</v>
      </c>
      <c r="AH67" s="1805">
        <v>6.25E-2</v>
      </c>
      <c r="AI67" s="1284" t="s">
        <v>724</v>
      </c>
      <c r="AJ67" s="99" t="s">
        <v>725</v>
      </c>
      <c r="AK67" s="403" t="s">
        <v>726</v>
      </c>
      <c r="AL67" s="1806">
        <f>5934*(1003370.4/2)</f>
        <v>2976999976.8000002</v>
      </c>
      <c r="AM67" s="1807" t="str">
        <f>IFERROR(AL67/$Q67,"")</f>
        <v/>
      </c>
      <c r="AN67" s="1808">
        <v>4.5999999999999999E-2</v>
      </c>
      <c r="AO67" s="1807">
        <f>IFERROR(AN67/$P67,"")</f>
        <v>0.184</v>
      </c>
      <c r="AP67" s="1809" t="s">
        <v>727</v>
      </c>
      <c r="AQ67" s="1810" t="s">
        <v>728</v>
      </c>
      <c r="AR67" s="1811" t="s">
        <v>729</v>
      </c>
      <c r="AS67" s="1812" t="s">
        <v>730</v>
      </c>
      <c r="AT67" s="1813">
        <v>4.6879999999999998E-2</v>
      </c>
      <c r="AU67" s="1814">
        <v>0.19</v>
      </c>
      <c r="AV67" s="1815" t="s">
        <v>731</v>
      </c>
      <c r="AW67" s="1815" t="s">
        <v>732</v>
      </c>
      <c r="AX67" s="253"/>
      <c r="AY67" s="431" t="str">
        <f t="shared" ref="AY67:AY73" si="37">IF(Q67=0," ",AX67/Q67)</f>
        <v xml:space="preserve"> </v>
      </c>
      <c r="AZ67" s="186"/>
      <c r="BA67" s="1816">
        <f t="shared" ref="BA67:BA73" si="38">IF(P67=0," ",AZ67/P67)</f>
        <v>0</v>
      </c>
      <c r="BB67" s="2077"/>
      <c r="BC67" s="186"/>
      <c r="BD67" s="183"/>
      <c r="BE67" s="186" t="s">
        <v>733</v>
      </c>
      <c r="BF67" s="186" t="s">
        <v>734</v>
      </c>
      <c r="BG67" s="186">
        <v>7822</v>
      </c>
      <c r="BH67" s="186" t="s">
        <v>735</v>
      </c>
      <c r="BI67" s="186" t="s">
        <v>736</v>
      </c>
      <c r="BJ67" s="186" t="s">
        <v>737</v>
      </c>
      <c r="BK67" s="221" t="s">
        <v>738</v>
      </c>
      <c r="BL67" s="221" t="s">
        <v>739</v>
      </c>
      <c r="BM67" s="1817" t="s">
        <v>740</v>
      </c>
      <c r="BN67" s="1818" t="s">
        <v>741</v>
      </c>
      <c r="BO67" s="381"/>
    </row>
    <row r="68" spans="1:67" ht="24" hidden="1" customHeight="1" x14ac:dyDescent="0.35">
      <c r="A68" s="1802"/>
      <c r="B68" s="1803" t="s">
        <v>715</v>
      </c>
      <c r="C68" s="1752" t="s">
        <v>742</v>
      </c>
      <c r="D68" s="1752" t="s">
        <v>743</v>
      </c>
      <c r="E68" s="1752"/>
      <c r="F68" s="1752" t="s">
        <v>718</v>
      </c>
      <c r="G68" s="1752" t="s">
        <v>719</v>
      </c>
      <c r="H68" s="1754">
        <v>44197</v>
      </c>
      <c r="I68" s="1754">
        <v>45473</v>
      </c>
      <c r="J68" s="1752" t="s">
        <v>744</v>
      </c>
      <c r="K68" s="1752" t="s">
        <v>745</v>
      </c>
      <c r="L68" s="186" t="s">
        <v>722</v>
      </c>
      <c r="M68" s="186" t="s">
        <v>723</v>
      </c>
      <c r="N68" s="181"/>
      <c r="O68" s="384">
        <v>0</v>
      </c>
      <c r="P68" s="183">
        <v>1</v>
      </c>
      <c r="Q68" s="384">
        <v>0</v>
      </c>
      <c r="R68" s="183">
        <v>1</v>
      </c>
      <c r="S68" s="384">
        <v>0</v>
      </c>
      <c r="T68" s="183">
        <v>1</v>
      </c>
      <c r="U68" s="384">
        <v>0</v>
      </c>
      <c r="V68" s="183">
        <v>1</v>
      </c>
      <c r="W68" s="384">
        <v>0</v>
      </c>
      <c r="X68" s="183">
        <v>4</v>
      </c>
      <c r="Y68" s="247">
        <f t="shared" ref="Y68:Y73" si="39">O68+Q68+S68+U68+W68</f>
        <v>0</v>
      </c>
      <c r="Z68" s="384"/>
      <c r="AA68" s="385" t="str">
        <f t="shared" si="36"/>
        <v xml:space="preserve"> </v>
      </c>
      <c r="AB68" s="183"/>
      <c r="AC68" s="1595"/>
      <c r="AD68" s="183"/>
      <c r="AE68" s="439"/>
      <c r="AF68" s="253">
        <v>0</v>
      </c>
      <c r="AG68" s="385">
        <v>0</v>
      </c>
      <c r="AH68" s="99">
        <v>2</v>
      </c>
      <c r="AI68" s="1284" t="s">
        <v>724</v>
      </c>
      <c r="AJ68" s="99" t="s">
        <v>746</v>
      </c>
      <c r="AK68" s="172" t="s">
        <v>747</v>
      </c>
      <c r="AL68" s="1806" t="s">
        <v>748</v>
      </c>
      <c r="AM68" s="1807" t="str">
        <f t="shared" ref="AM68" si="40">IFERROR(AL68/$Q68,"")</f>
        <v/>
      </c>
      <c r="AN68" s="1819">
        <v>0</v>
      </c>
      <c r="AO68" s="1807">
        <f t="shared" ref="AO68" si="41">IFERROR(AN68/$P68,"")</f>
        <v>0</v>
      </c>
      <c r="AP68" s="1810" t="s">
        <v>749</v>
      </c>
      <c r="AQ68" s="1810" t="s">
        <v>750</v>
      </c>
      <c r="AR68" s="1820" t="s">
        <v>751</v>
      </c>
      <c r="AS68" s="1821" t="s">
        <v>730</v>
      </c>
      <c r="AT68" s="1822" t="s">
        <v>751</v>
      </c>
      <c r="AU68" s="1822" t="s">
        <v>751</v>
      </c>
      <c r="AV68" s="1822" t="s">
        <v>751</v>
      </c>
      <c r="AW68" s="1822" t="s">
        <v>751</v>
      </c>
      <c r="AX68" s="253"/>
      <c r="AY68" s="431" t="str">
        <f t="shared" si="37"/>
        <v xml:space="preserve"> </v>
      </c>
      <c r="AZ68" s="186"/>
      <c r="BA68" s="1816">
        <f t="shared" si="38"/>
        <v>0</v>
      </c>
      <c r="BB68" s="2077"/>
      <c r="BC68" s="186"/>
      <c r="BD68" s="183"/>
      <c r="BE68" s="186" t="s">
        <v>733</v>
      </c>
      <c r="BF68" s="186" t="s">
        <v>734</v>
      </c>
      <c r="BG68" s="186">
        <v>7822</v>
      </c>
      <c r="BH68" s="186" t="s">
        <v>735</v>
      </c>
      <c r="BI68" s="186" t="s">
        <v>736</v>
      </c>
      <c r="BJ68" s="186" t="s">
        <v>752</v>
      </c>
      <c r="BK68" s="186" t="s">
        <v>753</v>
      </c>
      <c r="BL68" s="186" t="s">
        <v>754</v>
      </c>
      <c r="BM68" s="1823" t="s">
        <v>755</v>
      </c>
      <c r="BN68" s="432"/>
      <c r="BO68" s="381"/>
    </row>
    <row r="69" spans="1:67" ht="24" hidden="1" customHeight="1" x14ac:dyDescent="0.35">
      <c r="A69" s="1802"/>
      <c r="B69" s="1803" t="s">
        <v>715</v>
      </c>
      <c r="C69" s="1752" t="s">
        <v>756</v>
      </c>
      <c r="D69" s="1752" t="s">
        <v>757</v>
      </c>
      <c r="E69" s="1752"/>
      <c r="F69" s="1752" t="s">
        <v>758</v>
      </c>
      <c r="G69" s="1752" t="s">
        <v>759</v>
      </c>
      <c r="H69" s="1754">
        <v>44228</v>
      </c>
      <c r="I69" s="1754">
        <v>45290</v>
      </c>
      <c r="J69" s="1752" t="s">
        <v>760</v>
      </c>
      <c r="K69" s="1752" t="s">
        <v>761</v>
      </c>
      <c r="L69" s="186" t="s">
        <v>722</v>
      </c>
      <c r="M69" s="186" t="s">
        <v>27</v>
      </c>
      <c r="N69" s="181"/>
      <c r="O69" s="384">
        <v>0</v>
      </c>
      <c r="P69" s="183">
        <v>0.25</v>
      </c>
      <c r="Q69" s="253">
        <v>9129600</v>
      </c>
      <c r="R69" s="183">
        <v>0.25</v>
      </c>
      <c r="S69" s="253">
        <v>9129600</v>
      </c>
      <c r="T69" s="183">
        <v>0.5</v>
      </c>
      <c r="U69" s="253">
        <v>9129600</v>
      </c>
      <c r="V69" s="183"/>
      <c r="W69" s="384">
        <v>0</v>
      </c>
      <c r="X69" s="183">
        <v>1</v>
      </c>
      <c r="Y69" s="247">
        <f t="shared" si="39"/>
        <v>27388800</v>
      </c>
      <c r="Z69" s="384"/>
      <c r="AA69" s="385" t="str">
        <f t="shared" si="36"/>
        <v xml:space="preserve"> </v>
      </c>
      <c r="AB69" s="183"/>
      <c r="AC69" s="1595"/>
      <c r="AD69" s="183"/>
      <c r="AE69" s="439"/>
      <c r="AF69" s="253"/>
      <c r="AG69" s="385">
        <f t="shared" ref="AG69:AG73" si="42">IF(Q69=0," ",AF69/Q69)</f>
        <v>0</v>
      </c>
      <c r="AH69" s="99"/>
      <c r="AI69" s="1284">
        <f t="shared" ref="AI69:AI73" si="43">IF(P69=0," ",AH69/P69)</f>
        <v>0</v>
      </c>
      <c r="AJ69" s="99"/>
      <c r="AK69" s="99"/>
      <c r="AL69" s="412"/>
      <c r="AM69" s="431">
        <f t="shared" ref="AM69" si="44">IF(Q69=0," ",AL69/Q69)</f>
        <v>0</v>
      </c>
      <c r="AN69" s="186"/>
      <c r="AO69" s="1816">
        <f t="shared" ref="AO69" si="45">IF(P69=0," ",AN69/P69)</f>
        <v>0</v>
      </c>
      <c r="AP69" s="433"/>
      <c r="AQ69" s="433"/>
      <c r="AR69" s="1340">
        <v>6847200</v>
      </c>
      <c r="AS69" s="1341">
        <v>0.75</v>
      </c>
      <c r="AT69" s="1342">
        <v>0.18</v>
      </c>
      <c r="AU69" s="1341">
        <v>0.18</v>
      </c>
      <c r="AV69" s="1824" t="s">
        <v>762</v>
      </c>
      <c r="AW69" s="1825" t="s">
        <v>180</v>
      </c>
      <c r="AX69" s="253"/>
      <c r="AY69" s="431">
        <f t="shared" si="37"/>
        <v>0</v>
      </c>
      <c r="AZ69" s="186"/>
      <c r="BA69" s="1816">
        <f t="shared" si="38"/>
        <v>0</v>
      </c>
      <c r="BB69" s="2077"/>
      <c r="BC69" s="186"/>
      <c r="BD69" s="183"/>
      <c r="BE69" s="186" t="s">
        <v>763</v>
      </c>
      <c r="BF69" s="186" t="s">
        <v>764</v>
      </c>
      <c r="BG69" s="186">
        <v>7750</v>
      </c>
      <c r="BH69" s="186" t="s">
        <v>735</v>
      </c>
      <c r="BI69" s="186" t="s">
        <v>765</v>
      </c>
      <c r="BJ69" s="186" t="s">
        <v>766</v>
      </c>
      <c r="BK69" s="186" t="s">
        <v>767</v>
      </c>
      <c r="BL69" s="186" t="s">
        <v>768</v>
      </c>
      <c r="BM69" s="1823" t="s">
        <v>769</v>
      </c>
      <c r="BN69" s="432" t="s">
        <v>770</v>
      </c>
      <c r="BO69" s="381"/>
    </row>
    <row r="70" spans="1:67" ht="24" hidden="1" customHeight="1" x14ac:dyDescent="0.35">
      <c r="A70" s="1802"/>
      <c r="B70" s="1803" t="s">
        <v>715</v>
      </c>
      <c r="C70" s="1752" t="s">
        <v>771</v>
      </c>
      <c r="D70" s="1752" t="s">
        <v>772</v>
      </c>
      <c r="E70" s="1752"/>
      <c r="F70" s="1752" t="s">
        <v>718</v>
      </c>
      <c r="G70" s="1752" t="s">
        <v>719</v>
      </c>
      <c r="H70" s="1754">
        <v>44228</v>
      </c>
      <c r="I70" s="1754">
        <v>45290</v>
      </c>
      <c r="J70" s="1752" t="s">
        <v>773</v>
      </c>
      <c r="K70" s="1752" t="s">
        <v>774</v>
      </c>
      <c r="L70" s="186" t="s">
        <v>775</v>
      </c>
      <c r="M70" s="186" t="s">
        <v>27</v>
      </c>
      <c r="N70" s="181"/>
      <c r="O70" s="253"/>
      <c r="P70" s="181">
        <v>0.3</v>
      </c>
      <c r="Q70" s="253">
        <v>44000000</v>
      </c>
      <c r="R70" s="181">
        <v>0.35</v>
      </c>
      <c r="S70" s="253">
        <v>48000000</v>
      </c>
      <c r="T70" s="181">
        <v>0.35</v>
      </c>
      <c r="U70" s="253">
        <v>52000000</v>
      </c>
      <c r="V70" s="183"/>
      <c r="W70" s="384"/>
      <c r="X70" s="181">
        <v>1</v>
      </c>
      <c r="Y70" s="247">
        <f>O70+Q70+S70+U70+W70</f>
        <v>144000000</v>
      </c>
      <c r="Z70" s="384"/>
      <c r="AA70" s="385" t="str">
        <f>IF(O70=0," ",Z70/O70)</f>
        <v xml:space="preserve"> </v>
      </c>
      <c r="AB70" s="183"/>
      <c r="AC70" s="1595"/>
      <c r="AD70" s="183"/>
      <c r="AE70" s="439"/>
      <c r="AF70" s="253"/>
      <c r="AG70" s="385">
        <f>IF(Q70=0," ",AF70/Q70)</f>
        <v>0</v>
      </c>
      <c r="AH70" s="99"/>
      <c r="AI70" s="1284">
        <f>IF(P70=0," ",AH70/P70)</f>
        <v>0</v>
      </c>
      <c r="AJ70" s="99"/>
      <c r="AK70" s="99"/>
      <c r="AL70" s="1806">
        <v>25850000</v>
      </c>
      <c r="AM70" s="1807">
        <f t="shared" ref="AM70:AM73" si="46">IFERROR(AL70/$Q70,"")</f>
        <v>0.58750000000000002</v>
      </c>
      <c r="AN70" s="1826">
        <v>0.15</v>
      </c>
      <c r="AO70" s="1807">
        <f t="shared" ref="AO70:AO73" si="47">IFERROR(AN70/$P70,"")</f>
        <v>0.5</v>
      </c>
      <c r="AP70" s="1827" t="s">
        <v>776</v>
      </c>
      <c r="AQ70" s="1827" t="s">
        <v>777</v>
      </c>
      <c r="AR70" s="1820" t="s">
        <v>778</v>
      </c>
      <c r="AS70" s="1828">
        <v>0.59</v>
      </c>
      <c r="AT70" s="1829">
        <v>0.23</v>
      </c>
      <c r="AU70" s="1829">
        <v>0.75</v>
      </c>
      <c r="AV70" s="1822" t="s">
        <v>779</v>
      </c>
      <c r="AW70" s="1813" t="s">
        <v>780</v>
      </c>
      <c r="AX70" s="253"/>
      <c r="AY70" s="431">
        <f t="shared" si="37"/>
        <v>0</v>
      </c>
      <c r="AZ70" s="186"/>
      <c r="BA70" s="1816">
        <f t="shared" si="38"/>
        <v>0</v>
      </c>
      <c r="BB70" s="2077"/>
      <c r="BC70" s="186"/>
      <c r="BD70" s="183"/>
      <c r="BE70" s="186" t="s">
        <v>781</v>
      </c>
      <c r="BF70" s="186" t="s">
        <v>782</v>
      </c>
      <c r="BG70" s="186">
        <v>7904</v>
      </c>
      <c r="BH70" s="186" t="s">
        <v>735</v>
      </c>
      <c r="BI70" s="186" t="s">
        <v>765</v>
      </c>
      <c r="BJ70" s="186" t="s">
        <v>783</v>
      </c>
      <c r="BK70" s="186" t="s">
        <v>784</v>
      </c>
      <c r="BL70" s="186" t="s">
        <v>785</v>
      </c>
      <c r="BM70" s="1823" t="s">
        <v>786</v>
      </c>
      <c r="BN70" s="432" t="s">
        <v>770</v>
      </c>
      <c r="BO70" s="381"/>
    </row>
    <row r="71" spans="1:67" ht="24" hidden="1" customHeight="1" x14ac:dyDescent="0.35">
      <c r="A71" s="1802"/>
      <c r="B71" s="1803" t="s">
        <v>715</v>
      </c>
      <c r="C71" s="1752" t="s">
        <v>787</v>
      </c>
      <c r="D71" s="1752" t="s">
        <v>788</v>
      </c>
      <c r="E71" s="1752"/>
      <c r="F71" s="1752" t="s">
        <v>758</v>
      </c>
      <c r="G71" s="1752" t="s">
        <v>719</v>
      </c>
      <c r="H71" s="1754">
        <v>44228</v>
      </c>
      <c r="I71" s="1754" t="s">
        <v>789</v>
      </c>
      <c r="J71" s="1752" t="s">
        <v>790</v>
      </c>
      <c r="K71" s="1752" t="s">
        <v>791</v>
      </c>
      <c r="L71" s="186" t="s">
        <v>792</v>
      </c>
      <c r="M71" s="186" t="s">
        <v>27</v>
      </c>
      <c r="N71" s="181"/>
      <c r="O71" s="384">
        <v>0</v>
      </c>
      <c r="P71" s="183">
        <v>1</v>
      </c>
      <c r="Q71" s="253">
        <v>150144000</v>
      </c>
      <c r="R71" s="183"/>
      <c r="S71" s="384">
        <v>0</v>
      </c>
      <c r="T71" s="183">
        <v>1</v>
      </c>
      <c r="U71" s="253">
        <v>159287000</v>
      </c>
      <c r="V71" s="183"/>
      <c r="W71" s="384">
        <v>0</v>
      </c>
      <c r="X71" s="183">
        <v>2</v>
      </c>
      <c r="Y71" s="247">
        <f t="shared" si="39"/>
        <v>309431000</v>
      </c>
      <c r="Z71" s="384"/>
      <c r="AA71" s="385" t="str">
        <f t="shared" si="36"/>
        <v xml:space="preserve"> </v>
      </c>
      <c r="AB71" s="183"/>
      <c r="AC71" s="1595"/>
      <c r="AD71" s="183"/>
      <c r="AE71" s="439"/>
      <c r="AF71" s="253"/>
      <c r="AG71" s="385">
        <f t="shared" si="42"/>
        <v>0</v>
      </c>
      <c r="AH71" s="99"/>
      <c r="AI71" s="1284">
        <f t="shared" si="43"/>
        <v>0</v>
      </c>
      <c r="AJ71" s="99"/>
      <c r="AK71" s="99"/>
      <c r="AL71" s="1806">
        <v>0</v>
      </c>
      <c r="AM71" s="1807">
        <f t="shared" si="46"/>
        <v>0</v>
      </c>
      <c r="AN71" s="1830">
        <v>0</v>
      </c>
      <c r="AO71" s="1807">
        <f t="shared" si="47"/>
        <v>0</v>
      </c>
      <c r="AP71" s="1810" t="s">
        <v>180</v>
      </c>
      <c r="AQ71" s="1810" t="s">
        <v>793</v>
      </c>
      <c r="AR71" s="1820" t="s">
        <v>794</v>
      </c>
      <c r="AS71" s="1821" t="s">
        <v>751</v>
      </c>
      <c r="AT71" s="1822" t="s">
        <v>751</v>
      </c>
      <c r="AU71" s="1822" t="s">
        <v>751</v>
      </c>
      <c r="AV71" s="1822" t="s">
        <v>795</v>
      </c>
      <c r="AW71" s="1822" t="s">
        <v>796</v>
      </c>
      <c r="AX71" s="253"/>
      <c r="AY71" s="431">
        <f t="shared" si="37"/>
        <v>0</v>
      </c>
      <c r="AZ71" s="186"/>
      <c r="BA71" s="1816">
        <f t="shared" si="38"/>
        <v>0</v>
      </c>
      <c r="BB71" s="2077"/>
      <c r="BC71" s="186"/>
      <c r="BD71" s="183"/>
      <c r="BE71" s="186" t="s">
        <v>733</v>
      </c>
      <c r="BF71" s="186" t="s">
        <v>797</v>
      </c>
      <c r="BG71" s="186">
        <v>7828</v>
      </c>
      <c r="BH71" s="186" t="s">
        <v>735</v>
      </c>
      <c r="BI71" s="186" t="s">
        <v>765</v>
      </c>
      <c r="BJ71" s="186" t="s">
        <v>798</v>
      </c>
      <c r="BK71" s="186" t="s">
        <v>799</v>
      </c>
      <c r="BL71" s="186" t="s">
        <v>800</v>
      </c>
      <c r="BM71" s="1823" t="s">
        <v>801</v>
      </c>
      <c r="BN71" s="432" t="s">
        <v>770</v>
      </c>
      <c r="BO71" s="381"/>
    </row>
    <row r="72" spans="1:67" ht="24" hidden="1" customHeight="1" x14ac:dyDescent="0.35">
      <c r="A72" s="1802"/>
      <c r="B72" s="1803" t="s">
        <v>715</v>
      </c>
      <c r="C72" s="1752" t="s">
        <v>787</v>
      </c>
      <c r="D72" s="1752" t="s">
        <v>802</v>
      </c>
      <c r="E72" s="1752"/>
      <c r="F72" s="1752" t="s">
        <v>758</v>
      </c>
      <c r="G72" s="1752" t="s">
        <v>719</v>
      </c>
      <c r="H72" s="1754">
        <v>44228</v>
      </c>
      <c r="I72" s="1754">
        <v>45473</v>
      </c>
      <c r="J72" s="1752" t="s">
        <v>803</v>
      </c>
      <c r="K72" s="1752" t="s">
        <v>804</v>
      </c>
      <c r="L72" s="186" t="s">
        <v>805</v>
      </c>
      <c r="M72" s="186" t="s">
        <v>27</v>
      </c>
      <c r="N72" s="181"/>
      <c r="O72" s="384">
        <v>0</v>
      </c>
      <c r="P72" s="181">
        <v>0.25</v>
      </c>
      <c r="Q72" s="253">
        <v>1589760000</v>
      </c>
      <c r="R72" s="181">
        <v>0.25</v>
      </c>
      <c r="S72" s="253">
        <v>1637453000</v>
      </c>
      <c r="T72" s="181">
        <v>0.25</v>
      </c>
      <c r="U72" s="253">
        <v>1686577000</v>
      </c>
      <c r="V72" s="181">
        <v>0.25</v>
      </c>
      <c r="W72" s="253">
        <v>1737174000</v>
      </c>
      <c r="X72" s="181">
        <v>1</v>
      </c>
      <c r="Y72" s="247">
        <f t="shared" si="39"/>
        <v>6650964000</v>
      </c>
      <c r="Z72" s="384"/>
      <c r="AA72" s="385" t="str">
        <f t="shared" si="36"/>
        <v xml:space="preserve"> </v>
      </c>
      <c r="AB72" s="183"/>
      <c r="AC72" s="1595"/>
      <c r="AD72" s="183"/>
      <c r="AE72" s="439"/>
      <c r="AF72" s="253"/>
      <c r="AG72" s="385">
        <f t="shared" si="42"/>
        <v>0</v>
      </c>
      <c r="AH72" s="99"/>
      <c r="AI72" s="1284">
        <f t="shared" si="43"/>
        <v>0</v>
      </c>
      <c r="AJ72" s="99"/>
      <c r="AK72" s="99"/>
      <c r="AL72" s="1806">
        <v>271236916</v>
      </c>
      <c r="AM72" s="1807">
        <f t="shared" si="46"/>
        <v>0.1706150085547504</v>
      </c>
      <c r="AN72" s="1831">
        <v>0</v>
      </c>
      <c r="AO72" s="1807">
        <f t="shared" si="47"/>
        <v>0</v>
      </c>
      <c r="AP72" s="1810" t="s">
        <v>806</v>
      </c>
      <c r="AQ72" s="1830" t="s">
        <v>807</v>
      </c>
      <c r="AR72" s="1832" t="s">
        <v>808</v>
      </c>
      <c r="AS72" s="1828">
        <v>0.44</v>
      </c>
      <c r="AT72" s="1833">
        <v>6.25E-2</v>
      </c>
      <c r="AU72" s="1829">
        <v>0.25</v>
      </c>
      <c r="AV72" s="1822" t="s">
        <v>809</v>
      </c>
      <c r="AW72" s="1822" t="s">
        <v>810</v>
      </c>
      <c r="AX72" s="253"/>
      <c r="AY72" s="431">
        <f t="shared" si="37"/>
        <v>0</v>
      </c>
      <c r="AZ72" s="186"/>
      <c r="BA72" s="1816">
        <f t="shared" si="38"/>
        <v>0</v>
      </c>
      <c r="BB72" s="2077"/>
      <c r="BC72" s="186"/>
      <c r="BD72" s="183"/>
      <c r="BE72" s="186" t="s">
        <v>811</v>
      </c>
      <c r="BF72" s="186" t="s">
        <v>812</v>
      </c>
      <c r="BG72" s="186">
        <v>7829</v>
      </c>
      <c r="BH72" s="186" t="s">
        <v>735</v>
      </c>
      <c r="BI72" s="186" t="s">
        <v>765</v>
      </c>
      <c r="BJ72" s="186" t="s">
        <v>798</v>
      </c>
      <c r="BK72" s="186" t="s">
        <v>799</v>
      </c>
      <c r="BL72" s="186" t="s">
        <v>800</v>
      </c>
      <c r="BM72" s="1823" t="s">
        <v>801</v>
      </c>
      <c r="BN72" s="432" t="s">
        <v>770</v>
      </c>
      <c r="BO72" s="381"/>
    </row>
    <row r="73" spans="1:67" ht="24" hidden="1" customHeight="1" x14ac:dyDescent="0.35">
      <c r="A73" s="1802"/>
      <c r="B73" s="1803" t="s">
        <v>715</v>
      </c>
      <c r="C73" s="1752" t="s">
        <v>813</v>
      </c>
      <c r="D73" s="1752" t="s">
        <v>814</v>
      </c>
      <c r="E73" s="1752"/>
      <c r="F73" s="1752" t="s">
        <v>815</v>
      </c>
      <c r="G73" s="1752" t="s">
        <v>759</v>
      </c>
      <c r="H73" s="1754">
        <v>44576</v>
      </c>
      <c r="I73" s="1752" t="s">
        <v>816</v>
      </c>
      <c r="J73" s="1752" t="s">
        <v>817</v>
      </c>
      <c r="K73" s="1752" t="s">
        <v>818</v>
      </c>
      <c r="L73" s="186" t="s">
        <v>722</v>
      </c>
      <c r="M73" s="186" t="s">
        <v>27</v>
      </c>
      <c r="N73" s="183">
        <v>0</v>
      </c>
      <c r="O73" s="384">
        <v>0</v>
      </c>
      <c r="P73" s="183">
        <v>0</v>
      </c>
      <c r="Q73" s="384">
        <v>0</v>
      </c>
      <c r="R73" s="183">
        <v>14</v>
      </c>
      <c r="S73" s="253">
        <v>152000000</v>
      </c>
      <c r="T73" s="183">
        <v>0</v>
      </c>
      <c r="U73" s="384">
        <v>0</v>
      </c>
      <c r="V73" s="183">
        <v>0</v>
      </c>
      <c r="W73" s="384">
        <v>0</v>
      </c>
      <c r="X73" s="183">
        <v>14</v>
      </c>
      <c r="Y73" s="247">
        <f t="shared" si="39"/>
        <v>152000000</v>
      </c>
      <c r="Z73" s="384"/>
      <c r="AA73" s="385" t="str">
        <f t="shared" si="36"/>
        <v xml:space="preserve"> </v>
      </c>
      <c r="AB73" s="183"/>
      <c r="AC73" s="1595"/>
      <c r="AD73" s="183"/>
      <c r="AE73" s="439"/>
      <c r="AF73" s="253"/>
      <c r="AG73" s="385" t="str">
        <f t="shared" si="42"/>
        <v xml:space="preserve"> </v>
      </c>
      <c r="AH73" s="99"/>
      <c r="AI73" s="1284" t="str">
        <f t="shared" si="43"/>
        <v xml:space="preserve"> </v>
      </c>
      <c r="AJ73" s="99"/>
      <c r="AK73" s="99"/>
      <c r="AL73" s="1806">
        <v>0</v>
      </c>
      <c r="AM73" s="1807" t="str">
        <f t="shared" si="46"/>
        <v/>
      </c>
      <c r="AN73" s="1834">
        <v>0</v>
      </c>
      <c r="AO73" s="1807" t="str">
        <f t="shared" si="47"/>
        <v/>
      </c>
      <c r="AP73" s="1810" t="s">
        <v>819</v>
      </c>
      <c r="AQ73" s="1830" t="s">
        <v>820</v>
      </c>
      <c r="AR73" s="1820" t="s">
        <v>751</v>
      </c>
      <c r="AS73" s="1821" t="s">
        <v>730</v>
      </c>
      <c r="AT73" s="1822" t="s">
        <v>751</v>
      </c>
      <c r="AU73" s="1822" t="s">
        <v>730</v>
      </c>
      <c r="AV73" s="1822" t="s">
        <v>821</v>
      </c>
      <c r="AW73" s="1822" t="s">
        <v>822</v>
      </c>
      <c r="AX73" s="253"/>
      <c r="AY73" s="431" t="str">
        <f t="shared" si="37"/>
        <v xml:space="preserve"> </v>
      </c>
      <c r="AZ73" s="186"/>
      <c r="BA73" s="1816" t="str">
        <f t="shared" si="38"/>
        <v xml:space="preserve"> </v>
      </c>
      <c r="BB73" s="2077"/>
      <c r="BC73" s="186"/>
      <c r="BD73" s="183"/>
      <c r="BE73" s="186" t="s">
        <v>763</v>
      </c>
      <c r="BF73" s="186" t="s">
        <v>764</v>
      </c>
      <c r="BG73" s="186">
        <v>7750</v>
      </c>
      <c r="BH73" s="186" t="s">
        <v>823</v>
      </c>
      <c r="BI73" s="186" t="s">
        <v>824</v>
      </c>
      <c r="BJ73" s="186" t="s">
        <v>825</v>
      </c>
      <c r="BK73" s="186" t="s">
        <v>826</v>
      </c>
      <c r="BL73" s="186" t="s">
        <v>827</v>
      </c>
      <c r="BM73" s="1823" t="s">
        <v>828</v>
      </c>
      <c r="BN73" s="432" t="s">
        <v>770</v>
      </c>
      <c r="BO73" s="381"/>
    </row>
    <row r="74" spans="1:67" ht="24" hidden="1" customHeight="1" x14ac:dyDescent="0.35">
      <c r="A74" s="1357"/>
      <c r="B74" s="1364" t="s">
        <v>829</v>
      </c>
      <c r="C74" s="1364" t="s">
        <v>830</v>
      </c>
      <c r="D74" s="1364" t="s">
        <v>831</v>
      </c>
      <c r="E74" s="1364"/>
      <c r="F74" s="1364" t="s">
        <v>415</v>
      </c>
      <c r="G74" s="1364" t="s">
        <v>832</v>
      </c>
      <c r="H74" s="1764">
        <v>44256</v>
      </c>
      <c r="I74" s="1835">
        <v>45473</v>
      </c>
      <c r="J74" s="1836" t="s">
        <v>833</v>
      </c>
      <c r="K74" s="1836" t="s">
        <v>834</v>
      </c>
      <c r="L74" s="1357" t="s">
        <v>835</v>
      </c>
      <c r="M74" s="1357" t="s">
        <v>27</v>
      </c>
      <c r="N74" s="1357"/>
      <c r="O74" s="1837"/>
      <c r="P74" s="1372">
        <v>320</v>
      </c>
      <c r="Q74" s="1374">
        <v>64567370</v>
      </c>
      <c r="R74" s="1372">
        <v>400</v>
      </c>
      <c r="S74" s="1374">
        <v>77456842</v>
      </c>
      <c r="T74" s="1372">
        <v>320</v>
      </c>
      <c r="U74" s="1374">
        <v>77456842</v>
      </c>
      <c r="V74" s="1372">
        <v>80</v>
      </c>
      <c r="W74" s="1374">
        <v>12909474</v>
      </c>
      <c r="X74" s="1352">
        <v>1120</v>
      </c>
      <c r="Y74" s="1374">
        <v>232390528</v>
      </c>
      <c r="Z74" s="251" t="s">
        <v>131</v>
      </c>
      <c r="AA74" s="118" t="s">
        <v>131</v>
      </c>
      <c r="AB74" s="117" t="s">
        <v>131</v>
      </c>
      <c r="AC74" s="118" t="s">
        <v>131</v>
      </c>
      <c r="AD74" s="117" t="s">
        <v>131</v>
      </c>
      <c r="AE74" s="117" t="s">
        <v>131</v>
      </c>
      <c r="AF74" s="1374" t="s">
        <v>181</v>
      </c>
      <c r="AG74" s="1359">
        <v>0</v>
      </c>
      <c r="AH74" s="1372">
        <v>32</v>
      </c>
      <c r="AI74" s="1359">
        <v>0.1</v>
      </c>
      <c r="AJ74" s="1352" t="s">
        <v>836</v>
      </c>
      <c r="AK74" s="1838" t="s">
        <v>837</v>
      </c>
      <c r="AL74" s="1838">
        <v>0</v>
      </c>
      <c r="AM74" s="1839">
        <v>0</v>
      </c>
      <c r="AN74" s="1840">
        <v>0</v>
      </c>
      <c r="AO74" s="1839">
        <v>0</v>
      </c>
      <c r="AP74" s="1841" t="s">
        <v>838</v>
      </c>
      <c r="AQ74" s="1841" t="s">
        <v>839</v>
      </c>
      <c r="AR74" s="1614" t="s">
        <v>840</v>
      </c>
      <c r="AS74" s="1841" t="s">
        <v>841</v>
      </c>
      <c r="AT74" s="1841" t="s">
        <v>841</v>
      </c>
      <c r="AU74" s="1841" t="s">
        <v>841</v>
      </c>
      <c r="AV74" s="1352" t="s">
        <v>842</v>
      </c>
      <c r="AW74" s="1357" t="s">
        <v>843</v>
      </c>
      <c r="AX74" s="1837"/>
      <c r="AY74" s="2107">
        <v>0</v>
      </c>
      <c r="AZ74" s="1357"/>
      <c r="BA74" s="1842">
        <v>0</v>
      </c>
      <c r="BB74" s="1364"/>
      <c r="BC74" s="1357"/>
      <c r="BD74" s="1357"/>
      <c r="BE74" s="1357" t="s">
        <v>844</v>
      </c>
      <c r="BF74" s="1357" t="s">
        <v>845</v>
      </c>
      <c r="BG74" s="1352">
        <v>7617</v>
      </c>
      <c r="BH74" s="1352" t="s">
        <v>846</v>
      </c>
      <c r="BI74" s="1352" t="s">
        <v>847</v>
      </c>
      <c r="BJ74" s="1352" t="s">
        <v>848</v>
      </c>
      <c r="BK74" s="1352" t="s">
        <v>849</v>
      </c>
      <c r="BL74" s="1352">
        <v>3795750</v>
      </c>
      <c r="BM74" s="1431" t="s">
        <v>850</v>
      </c>
      <c r="BN74" s="1357" t="s">
        <v>851</v>
      </c>
      <c r="BO74" s="381"/>
    </row>
    <row r="75" spans="1:67" ht="24" hidden="1" customHeight="1" x14ac:dyDescent="0.35">
      <c r="A75" s="1352"/>
      <c r="B75" s="1364" t="s">
        <v>829</v>
      </c>
      <c r="C75" s="1364" t="s">
        <v>852</v>
      </c>
      <c r="D75" s="1364" t="s">
        <v>853</v>
      </c>
      <c r="E75" s="1364"/>
      <c r="F75" s="1364" t="s">
        <v>415</v>
      </c>
      <c r="G75" s="1364" t="s">
        <v>832</v>
      </c>
      <c r="H75" s="1764">
        <v>44256</v>
      </c>
      <c r="I75" s="1835">
        <v>45473</v>
      </c>
      <c r="J75" s="1836" t="s">
        <v>854</v>
      </c>
      <c r="K75" s="1836" t="s">
        <v>834</v>
      </c>
      <c r="L75" s="1352" t="s">
        <v>835</v>
      </c>
      <c r="M75" s="1352" t="s">
        <v>27</v>
      </c>
      <c r="N75" s="1352"/>
      <c r="O75" s="1374"/>
      <c r="P75" s="1372">
        <v>320</v>
      </c>
      <c r="Q75" s="1374">
        <v>64567370</v>
      </c>
      <c r="R75" s="1372">
        <v>400</v>
      </c>
      <c r="S75" s="1374">
        <v>77456842</v>
      </c>
      <c r="T75" s="1372">
        <v>320</v>
      </c>
      <c r="U75" s="1374">
        <v>77456842</v>
      </c>
      <c r="V75" s="1372">
        <v>80</v>
      </c>
      <c r="W75" s="1374">
        <v>12909474</v>
      </c>
      <c r="X75" s="1352">
        <v>1120</v>
      </c>
      <c r="Y75" s="1374">
        <v>232390528</v>
      </c>
      <c r="Z75" s="251" t="s">
        <v>131</v>
      </c>
      <c r="AA75" s="118" t="s">
        <v>131</v>
      </c>
      <c r="AB75" s="117" t="s">
        <v>131</v>
      </c>
      <c r="AC75" s="118" t="s">
        <v>131</v>
      </c>
      <c r="AD75" s="117" t="s">
        <v>131</v>
      </c>
      <c r="AE75" s="117" t="s">
        <v>131</v>
      </c>
      <c r="AF75" s="1374" t="s">
        <v>181</v>
      </c>
      <c r="AG75" s="1359">
        <v>0</v>
      </c>
      <c r="AH75" s="1372">
        <v>32</v>
      </c>
      <c r="AI75" s="1359">
        <v>0.1</v>
      </c>
      <c r="AJ75" s="1352" t="s">
        <v>855</v>
      </c>
      <c r="AK75" s="1838" t="s">
        <v>856</v>
      </c>
      <c r="AL75" s="1843">
        <v>0</v>
      </c>
      <c r="AM75" s="1844">
        <v>0</v>
      </c>
      <c r="AN75" s="1843">
        <v>0</v>
      </c>
      <c r="AO75" s="1844">
        <v>0</v>
      </c>
      <c r="AP75" s="1841" t="s">
        <v>857</v>
      </c>
      <c r="AQ75" s="1841" t="s">
        <v>839</v>
      </c>
      <c r="AR75" s="1614" t="s">
        <v>840</v>
      </c>
      <c r="AS75" s="1841" t="s">
        <v>841</v>
      </c>
      <c r="AT75" s="1841" t="s">
        <v>841</v>
      </c>
      <c r="AU75" s="1841" t="s">
        <v>841</v>
      </c>
      <c r="AV75" s="1352" t="s">
        <v>858</v>
      </c>
      <c r="AW75" s="1352" t="s">
        <v>859</v>
      </c>
      <c r="AX75" s="1374"/>
      <c r="AY75" s="2108">
        <v>0</v>
      </c>
      <c r="AZ75" s="1352"/>
      <c r="BA75" s="1359">
        <v>0</v>
      </c>
      <c r="BB75" s="1362"/>
      <c r="BC75" s="1352"/>
      <c r="BD75" s="1352"/>
      <c r="BE75" s="1352" t="s">
        <v>860</v>
      </c>
      <c r="BF75" s="1352" t="s">
        <v>861</v>
      </c>
      <c r="BG75" s="1352">
        <v>7619</v>
      </c>
      <c r="BH75" s="1352" t="s">
        <v>846</v>
      </c>
      <c r="BI75" s="1352" t="s">
        <v>847</v>
      </c>
      <c r="BJ75" s="1352" t="s">
        <v>848</v>
      </c>
      <c r="BK75" s="1352" t="s">
        <v>849</v>
      </c>
      <c r="BL75" s="1352">
        <v>3795750</v>
      </c>
      <c r="BM75" s="1431" t="s">
        <v>850</v>
      </c>
      <c r="BN75" s="1357" t="s">
        <v>851</v>
      </c>
      <c r="BO75" s="381"/>
    </row>
    <row r="76" spans="1:67" ht="24" hidden="1" customHeight="1" x14ac:dyDescent="0.35">
      <c r="A76" s="1352"/>
      <c r="B76" s="1364" t="s">
        <v>829</v>
      </c>
      <c r="C76" s="1364" t="s">
        <v>862</v>
      </c>
      <c r="D76" s="1364" t="s">
        <v>863</v>
      </c>
      <c r="E76" s="1364"/>
      <c r="F76" s="1364" t="s">
        <v>415</v>
      </c>
      <c r="G76" s="1763" t="s">
        <v>864</v>
      </c>
      <c r="H76" s="1835">
        <v>44013</v>
      </c>
      <c r="I76" s="1835">
        <v>45442</v>
      </c>
      <c r="J76" s="1364" t="s">
        <v>865</v>
      </c>
      <c r="K76" s="1364" t="s">
        <v>866</v>
      </c>
      <c r="L76" s="1352"/>
      <c r="M76" s="1352" t="s">
        <v>27</v>
      </c>
      <c r="N76" s="1352">
        <v>1</v>
      </c>
      <c r="O76" s="1374">
        <v>100000000</v>
      </c>
      <c r="P76" s="1352">
        <v>1</v>
      </c>
      <c r="Q76" s="1374">
        <v>90000000</v>
      </c>
      <c r="R76" s="1352">
        <v>1</v>
      </c>
      <c r="S76" s="1374">
        <v>90000000</v>
      </c>
      <c r="T76" s="1352">
        <v>1</v>
      </c>
      <c r="U76" s="1374">
        <v>90000000</v>
      </c>
      <c r="V76" s="1389">
        <v>1</v>
      </c>
      <c r="W76" s="1374">
        <v>90000000</v>
      </c>
      <c r="X76" s="1389">
        <v>3</v>
      </c>
      <c r="Y76" s="1374">
        <v>460000000</v>
      </c>
      <c r="Z76" s="1374">
        <v>100000000</v>
      </c>
      <c r="AA76" s="1359">
        <v>1</v>
      </c>
      <c r="AB76" s="1352">
        <v>100</v>
      </c>
      <c r="AC76" s="1359">
        <v>1</v>
      </c>
      <c r="AD76" s="1352" t="s">
        <v>867</v>
      </c>
      <c r="AE76" s="1352" t="s">
        <v>868</v>
      </c>
      <c r="AF76" s="1374">
        <v>0</v>
      </c>
      <c r="AG76" s="1359">
        <v>0</v>
      </c>
      <c r="AH76" s="1352">
        <v>0</v>
      </c>
      <c r="AI76" s="1359">
        <v>0</v>
      </c>
      <c r="AJ76" s="1352" t="s">
        <v>869</v>
      </c>
      <c r="AK76" s="1352" t="s">
        <v>870</v>
      </c>
      <c r="AL76" s="1845">
        <v>0</v>
      </c>
      <c r="AM76" s="1843">
        <v>0</v>
      </c>
      <c r="AN76" s="1844">
        <v>0.1</v>
      </c>
      <c r="AO76" s="1843">
        <v>0.1</v>
      </c>
      <c r="AP76" s="1840" t="s">
        <v>871</v>
      </c>
      <c r="AQ76" s="1840" t="s">
        <v>872</v>
      </c>
      <c r="AR76" s="1614" t="s">
        <v>840</v>
      </c>
      <c r="AS76" s="1621" t="s">
        <v>873</v>
      </c>
      <c r="AT76" s="1614">
        <v>0.5</v>
      </c>
      <c r="AU76" s="1621">
        <v>0.5</v>
      </c>
      <c r="AV76" s="1614" t="s">
        <v>874</v>
      </c>
      <c r="AW76" s="1614" t="s">
        <v>875</v>
      </c>
      <c r="AX76" s="1374"/>
      <c r="AY76" s="2108">
        <v>0</v>
      </c>
      <c r="AZ76" s="1352"/>
      <c r="BA76" s="1359">
        <v>0</v>
      </c>
      <c r="BB76" s="1362"/>
      <c r="BC76" s="1352"/>
      <c r="BD76" s="1352"/>
      <c r="BE76" s="1352" t="s">
        <v>876</v>
      </c>
      <c r="BF76" s="1352" t="s">
        <v>877</v>
      </c>
      <c r="BG76" s="1352" t="s">
        <v>878</v>
      </c>
      <c r="BH76" s="1352" t="s">
        <v>846</v>
      </c>
      <c r="BI76" s="1352" t="s">
        <v>879</v>
      </c>
      <c r="BJ76" s="1352" t="s">
        <v>880</v>
      </c>
      <c r="BK76" s="406" t="s">
        <v>881</v>
      </c>
      <c r="BL76" s="1352">
        <v>3274850</v>
      </c>
      <c r="BM76" s="1846" t="s">
        <v>882</v>
      </c>
      <c r="BN76" s="1357" t="s">
        <v>883</v>
      </c>
      <c r="BO76" s="381"/>
    </row>
    <row r="77" spans="1:67" ht="24" hidden="1" customHeight="1" x14ac:dyDescent="0.35">
      <c r="A77" s="1352"/>
      <c r="B77" s="1364" t="s">
        <v>829</v>
      </c>
      <c r="C77" s="1364" t="s">
        <v>884</v>
      </c>
      <c r="D77" s="1364" t="s">
        <v>885</v>
      </c>
      <c r="E77" s="1364"/>
      <c r="F77" s="1364" t="s">
        <v>415</v>
      </c>
      <c r="G77" s="1763" t="s">
        <v>864</v>
      </c>
      <c r="H77" s="1835">
        <v>44013</v>
      </c>
      <c r="I77" s="1835">
        <v>45291</v>
      </c>
      <c r="J77" s="1364" t="s">
        <v>886</v>
      </c>
      <c r="K77" s="1364" t="s">
        <v>887</v>
      </c>
      <c r="L77" s="1352"/>
      <c r="M77" s="1352" t="s">
        <v>27</v>
      </c>
      <c r="N77" s="1352">
        <v>1</v>
      </c>
      <c r="O77" s="1374">
        <v>21000000</v>
      </c>
      <c r="P77" s="1352">
        <v>1</v>
      </c>
      <c r="Q77" s="1374">
        <v>10000000</v>
      </c>
      <c r="R77" s="1352">
        <v>1</v>
      </c>
      <c r="S77" s="1374">
        <v>10000000</v>
      </c>
      <c r="T77" s="1352">
        <v>1</v>
      </c>
      <c r="U77" s="1374">
        <v>10000000</v>
      </c>
      <c r="V77" s="1847">
        <v>0</v>
      </c>
      <c r="W77" s="1374"/>
      <c r="X77" s="1389">
        <v>4</v>
      </c>
      <c r="Y77" s="1374">
        <v>51000000</v>
      </c>
      <c r="Z77" s="1374">
        <v>21000000</v>
      </c>
      <c r="AA77" s="1359">
        <v>1</v>
      </c>
      <c r="AB77" s="1352">
        <v>100</v>
      </c>
      <c r="AC77" s="1359">
        <v>1</v>
      </c>
      <c r="AD77" s="1352" t="s">
        <v>888</v>
      </c>
      <c r="AE77" s="1352" t="s">
        <v>889</v>
      </c>
      <c r="AF77" s="1374">
        <v>0</v>
      </c>
      <c r="AG77" s="1359">
        <v>0</v>
      </c>
      <c r="AH77" s="1352">
        <v>0</v>
      </c>
      <c r="AI77" s="1359">
        <v>0</v>
      </c>
      <c r="AJ77" s="1352" t="s">
        <v>890</v>
      </c>
      <c r="AK77" s="1352" t="s">
        <v>891</v>
      </c>
      <c r="AL77" s="1845">
        <v>0</v>
      </c>
      <c r="AM77" s="1843">
        <v>0</v>
      </c>
      <c r="AN77" s="1844">
        <v>0.1</v>
      </c>
      <c r="AO77" s="1843">
        <v>0.1</v>
      </c>
      <c r="AP77" s="1840" t="s">
        <v>892</v>
      </c>
      <c r="AQ77" s="1840" t="s">
        <v>872</v>
      </c>
      <c r="AR77" s="1614" t="s">
        <v>840</v>
      </c>
      <c r="AS77" s="1621" t="s">
        <v>873</v>
      </c>
      <c r="AT77" s="1614">
        <v>0.5</v>
      </c>
      <c r="AU77" s="1621">
        <v>0.5</v>
      </c>
      <c r="AV77" s="1614" t="s">
        <v>874</v>
      </c>
      <c r="AW77" s="1614" t="s">
        <v>875</v>
      </c>
      <c r="AX77" s="1374"/>
      <c r="AY77" s="2108">
        <v>0</v>
      </c>
      <c r="AZ77" s="1352"/>
      <c r="BA77" s="1359">
        <v>0</v>
      </c>
      <c r="BB77" s="1362"/>
      <c r="BC77" s="1352"/>
      <c r="BD77" s="1352"/>
      <c r="BE77" s="1352" t="s">
        <v>876</v>
      </c>
      <c r="BF77" s="1352" t="s">
        <v>877</v>
      </c>
      <c r="BG77" s="1352" t="s">
        <v>878</v>
      </c>
      <c r="BH77" s="1352" t="s">
        <v>846</v>
      </c>
      <c r="BI77" s="1352" t="s">
        <v>879</v>
      </c>
      <c r="BJ77" s="1352" t="s">
        <v>880</v>
      </c>
      <c r="BK77" s="1352" t="s">
        <v>881</v>
      </c>
      <c r="BL77" s="1352">
        <v>3274850</v>
      </c>
      <c r="BM77" s="1848" t="s">
        <v>882</v>
      </c>
      <c r="BN77" s="1357" t="s">
        <v>883</v>
      </c>
      <c r="BO77" s="381"/>
    </row>
    <row r="78" spans="1:67" ht="24" hidden="1" customHeight="1" x14ac:dyDescent="0.35">
      <c r="A78" s="1352"/>
      <c r="B78" s="1364" t="s">
        <v>829</v>
      </c>
      <c r="C78" s="1364" t="s">
        <v>893</v>
      </c>
      <c r="D78" s="1364" t="s">
        <v>894</v>
      </c>
      <c r="E78" s="1364"/>
      <c r="F78" s="1364" t="s">
        <v>415</v>
      </c>
      <c r="G78" s="1763" t="s">
        <v>864</v>
      </c>
      <c r="H78" s="1835">
        <v>44013</v>
      </c>
      <c r="I78" s="1835">
        <v>45291</v>
      </c>
      <c r="J78" s="1364" t="s">
        <v>895</v>
      </c>
      <c r="K78" s="1364" t="s">
        <v>887</v>
      </c>
      <c r="L78" s="1352"/>
      <c r="M78" s="1352" t="s">
        <v>27</v>
      </c>
      <c r="N78" s="1352">
        <v>1</v>
      </c>
      <c r="O78" s="1374">
        <v>10000000</v>
      </c>
      <c r="P78" s="1352">
        <v>1</v>
      </c>
      <c r="Q78" s="1374">
        <v>10000000</v>
      </c>
      <c r="R78" s="1352">
        <v>1</v>
      </c>
      <c r="S78" s="1374">
        <v>10000000</v>
      </c>
      <c r="T78" s="1352">
        <v>1</v>
      </c>
      <c r="U78" s="1374">
        <v>10000000</v>
      </c>
      <c r="V78" s="1847">
        <v>0</v>
      </c>
      <c r="W78" s="1374"/>
      <c r="X78" s="1389">
        <v>4</v>
      </c>
      <c r="Y78" s="1374">
        <v>40000000</v>
      </c>
      <c r="Z78" s="1374">
        <v>10000000</v>
      </c>
      <c r="AA78" s="1359">
        <v>1</v>
      </c>
      <c r="AB78" s="1352">
        <v>100</v>
      </c>
      <c r="AC78" s="1359">
        <v>1</v>
      </c>
      <c r="AD78" s="1352" t="s">
        <v>896</v>
      </c>
      <c r="AE78" s="1352" t="s">
        <v>897</v>
      </c>
      <c r="AF78" s="1374">
        <v>0</v>
      </c>
      <c r="AG78" s="1359">
        <v>0</v>
      </c>
      <c r="AH78" s="1352">
        <v>0</v>
      </c>
      <c r="AI78" s="1359">
        <v>0</v>
      </c>
      <c r="AJ78" s="1352" t="s">
        <v>898</v>
      </c>
      <c r="AK78" s="1352" t="s">
        <v>899</v>
      </c>
      <c r="AL78" s="1845">
        <v>0</v>
      </c>
      <c r="AM78" s="1843">
        <v>0</v>
      </c>
      <c r="AN78" s="1844">
        <v>0.1</v>
      </c>
      <c r="AO78" s="1843">
        <v>0.1</v>
      </c>
      <c r="AP78" s="1840" t="s">
        <v>900</v>
      </c>
      <c r="AQ78" s="1840" t="s">
        <v>901</v>
      </c>
      <c r="AR78" s="1849">
        <v>15000000</v>
      </c>
      <c r="AS78" s="1359">
        <v>0.2</v>
      </c>
      <c r="AT78" s="1352">
        <v>0.8</v>
      </c>
      <c r="AU78" s="1359">
        <v>0.8</v>
      </c>
      <c r="AV78" s="1352" t="s">
        <v>902</v>
      </c>
      <c r="AW78" s="1352" t="s">
        <v>903</v>
      </c>
      <c r="AX78" s="1374"/>
      <c r="AY78" s="2108">
        <v>0</v>
      </c>
      <c r="AZ78" s="1352"/>
      <c r="BA78" s="1359">
        <v>0</v>
      </c>
      <c r="BB78" s="1362"/>
      <c r="BC78" s="1352"/>
      <c r="BD78" s="1352"/>
      <c r="BE78" s="1352" t="s">
        <v>876</v>
      </c>
      <c r="BF78" s="1352" t="s">
        <v>877</v>
      </c>
      <c r="BG78" s="1352" t="s">
        <v>878</v>
      </c>
      <c r="BH78" s="1352" t="s">
        <v>846</v>
      </c>
      <c r="BI78" s="1352" t="s">
        <v>879</v>
      </c>
      <c r="BJ78" s="1352" t="s">
        <v>880</v>
      </c>
      <c r="BK78" s="406" t="s">
        <v>881</v>
      </c>
      <c r="BL78" s="1352">
        <v>3274850</v>
      </c>
      <c r="BM78" s="1850" t="s">
        <v>882</v>
      </c>
      <c r="BN78" s="1357" t="s">
        <v>904</v>
      </c>
      <c r="BO78" s="381"/>
    </row>
    <row r="79" spans="1:67" ht="24" hidden="1" customHeight="1" x14ac:dyDescent="0.35">
      <c r="A79" s="1352"/>
      <c r="B79" s="1364" t="s">
        <v>829</v>
      </c>
      <c r="C79" s="1364" t="s">
        <v>852</v>
      </c>
      <c r="D79" s="1364" t="s">
        <v>905</v>
      </c>
      <c r="E79" s="1364"/>
      <c r="F79" s="1364" t="s">
        <v>906</v>
      </c>
      <c r="G79" s="1364" t="s">
        <v>907</v>
      </c>
      <c r="H79" s="1764">
        <v>44197</v>
      </c>
      <c r="I79" s="1764">
        <v>45473</v>
      </c>
      <c r="J79" s="1364" t="s">
        <v>908</v>
      </c>
      <c r="K79" s="1364" t="s">
        <v>909</v>
      </c>
      <c r="L79" s="1352" t="s">
        <v>910</v>
      </c>
      <c r="M79" s="1352" t="s">
        <v>27</v>
      </c>
      <c r="N79" s="1352">
        <v>0</v>
      </c>
      <c r="O79" s="1374">
        <v>0</v>
      </c>
      <c r="P79" s="1352">
        <v>1</v>
      </c>
      <c r="Q79" s="1374">
        <v>20192308</v>
      </c>
      <c r="R79" s="1352">
        <v>1</v>
      </c>
      <c r="S79" s="1374">
        <v>20798077</v>
      </c>
      <c r="T79" s="1352">
        <v>1</v>
      </c>
      <c r="U79" s="1374">
        <v>21422019</v>
      </c>
      <c r="V79" s="1352">
        <v>1</v>
      </c>
      <c r="W79" s="1374">
        <v>22064608</v>
      </c>
      <c r="X79" s="1352">
        <v>4</v>
      </c>
      <c r="Y79" s="1374">
        <v>84477012</v>
      </c>
      <c r="Z79" s="1374"/>
      <c r="AA79" s="1359" t="s">
        <v>730</v>
      </c>
      <c r="AB79" s="1352"/>
      <c r="AC79" s="1359"/>
      <c r="AD79" s="1352"/>
      <c r="AE79" s="1851"/>
      <c r="AF79" s="1374"/>
      <c r="AG79" s="1359">
        <v>0</v>
      </c>
      <c r="AH79" s="1352"/>
      <c r="AI79" s="1359">
        <v>0</v>
      </c>
      <c r="AJ79" s="1614" t="s">
        <v>911</v>
      </c>
      <c r="AK79" s="1614" t="s">
        <v>912</v>
      </c>
      <c r="AL79" s="1852">
        <v>0</v>
      </c>
      <c r="AM79" s="1843">
        <v>0</v>
      </c>
      <c r="AN79" s="1844">
        <v>0</v>
      </c>
      <c r="AO79" s="1843">
        <v>0</v>
      </c>
      <c r="AP79" s="1840"/>
      <c r="AQ79" s="1853"/>
      <c r="AR79" s="1854" t="s">
        <v>913</v>
      </c>
      <c r="AS79" s="1622" t="s">
        <v>873</v>
      </c>
      <c r="AT79" s="1481" t="s">
        <v>914</v>
      </c>
      <c r="AU79" s="1481" t="s">
        <v>873</v>
      </c>
      <c r="AV79" s="1352" t="s">
        <v>915</v>
      </c>
      <c r="AW79" s="1352"/>
      <c r="AX79" s="1374"/>
      <c r="AY79" s="2108">
        <v>0</v>
      </c>
      <c r="AZ79" s="1352"/>
      <c r="BA79" s="1359">
        <v>0</v>
      </c>
      <c r="BB79" s="1362"/>
      <c r="BC79" s="1352"/>
      <c r="BD79" s="1352"/>
      <c r="BE79" s="1352" t="s">
        <v>916</v>
      </c>
      <c r="BF79" s="1352" t="s">
        <v>917</v>
      </c>
      <c r="BG79" s="1352" t="s">
        <v>918</v>
      </c>
      <c r="BH79" s="1352" t="s">
        <v>846</v>
      </c>
      <c r="BI79" s="1352" t="s">
        <v>919</v>
      </c>
      <c r="BJ79" s="1352" t="s">
        <v>920</v>
      </c>
      <c r="BK79" s="1352" t="s">
        <v>921</v>
      </c>
      <c r="BL79" s="1352" t="s">
        <v>922</v>
      </c>
      <c r="BM79" s="1431" t="s">
        <v>923</v>
      </c>
      <c r="BN79" s="1357" t="s">
        <v>924</v>
      </c>
      <c r="BO79" s="381"/>
    </row>
    <row r="80" spans="1:67" ht="24" hidden="1" customHeight="1" x14ac:dyDescent="0.35">
      <c r="A80" s="1851"/>
      <c r="B80" s="1364" t="s">
        <v>829</v>
      </c>
      <c r="C80" s="1364" t="s">
        <v>925</v>
      </c>
      <c r="D80" s="1364" t="s">
        <v>926</v>
      </c>
      <c r="E80" s="1364"/>
      <c r="F80" s="1364" t="s">
        <v>155</v>
      </c>
      <c r="G80" s="1364" t="s">
        <v>864</v>
      </c>
      <c r="H80" s="1764">
        <v>44206</v>
      </c>
      <c r="I80" s="1764">
        <v>45473</v>
      </c>
      <c r="J80" s="1364" t="s">
        <v>927</v>
      </c>
      <c r="K80" s="1364" t="s">
        <v>928</v>
      </c>
      <c r="L80" s="1352" t="s">
        <v>929</v>
      </c>
      <c r="M80" s="1352" t="s">
        <v>27</v>
      </c>
      <c r="N80" s="1352"/>
      <c r="O80" s="1374"/>
      <c r="P80" s="1359">
        <v>1</v>
      </c>
      <c r="Q80" s="1374">
        <v>20000000</v>
      </c>
      <c r="R80" s="1359">
        <v>1</v>
      </c>
      <c r="S80" s="1374">
        <v>20000000</v>
      </c>
      <c r="T80" s="1359">
        <v>1</v>
      </c>
      <c r="U80" s="1374">
        <v>20000000</v>
      </c>
      <c r="V80" s="1359">
        <v>1</v>
      </c>
      <c r="W80" s="1374">
        <v>20000000</v>
      </c>
      <c r="X80" s="1359">
        <v>1</v>
      </c>
      <c r="Y80" s="1374">
        <v>80000000</v>
      </c>
      <c r="Z80" s="1374"/>
      <c r="AA80" s="1359" t="s">
        <v>730</v>
      </c>
      <c r="AB80" s="1352"/>
      <c r="AC80" s="1359"/>
      <c r="AD80" s="1352"/>
      <c r="AE80" s="1851"/>
      <c r="AF80" s="1374"/>
      <c r="AG80" s="1359">
        <v>0</v>
      </c>
      <c r="AH80" s="1352"/>
      <c r="AI80" s="1359">
        <v>0</v>
      </c>
      <c r="AJ80" s="406" t="s">
        <v>930</v>
      </c>
      <c r="AK80" s="1352"/>
      <c r="AL80" s="1855"/>
      <c r="AM80" s="1856">
        <v>0</v>
      </c>
      <c r="AN80" s="1857"/>
      <c r="AO80" s="1856">
        <v>0</v>
      </c>
      <c r="AP80" s="1858" t="s">
        <v>931</v>
      </c>
      <c r="AQ80" s="1859"/>
      <c r="AR80" s="1374" t="s">
        <v>840</v>
      </c>
      <c r="AS80" s="1359" t="s">
        <v>873</v>
      </c>
      <c r="AT80" s="1352" t="s">
        <v>914</v>
      </c>
      <c r="AU80" s="1359">
        <v>0.2</v>
      </c>
      <c r="AV80" s="1362" t="s">
        <v>932</v>
      </c>
      <c r="AW80" s="1362" t="s">
        <v>933</v>
      </c>
      <c r="AX80" s="1374"/>
      <c r="AY80" s="2108">
        <v>0</v>
      </c>
      <c r="AZ80" s="1352"/>
      <c r="BA80" s="1359">
        <v>0</v>
      </c>
      <c r="BB80" s="1362"/>
      <c r="BC80" s="1352"/>
      <c r="BD80" s="1352"/>
      <c r="BE80" s="1352" t="s">
        <v>934</v>
      </c>
      <c r="BF80" s="1352" t="s">
        <v>935</v>
      </c>
      <c r="BG80" s="1352" t="s">
        <v>936</v>
      </c>
      <c r="BH80" s="1352" t="s">
        <v>846</v>
      </c>
      <c r="BI80" s="1352" t="s">
        <v>937</v>
      </c>
      <c r="BJ80" s="1352" t="s">
        <v>938</v>
      </c>
      <c r="BK80" s="1352" t="s">
        <v>939</v>
      </c>
      <c r="BL80" s="1352" t="s">
        <v>940</v>
      </c>
      <c r="BM80" s="1431" t="s">
        <v>941</v>
      </c>
      <c r="BN80" s="1357"/>
      <c r="BO80" s="381"/>
    </row>
    <row r="81" spans="1:67" ht="24" hidden="1" customHeight="1" x14ac:dyDescent="0.35">
      <c r="A81" s="1851"/>
      <c r="B81" s="1364" t="s">
        <v>829</v>
      </c>
      <c r="C81" s="1364" t="s">
        <v>852</v>
      </c>
      <c r="D81" s="1364" t="s">
        <v>942</v>
      </c>
      <c r="E81" s="1364"/>
      <c r="F81" s="1364" t="s">
        <v>943</v>
      </c>
      <c r="G81" s="1364" t="s">
        <v>864</v>
      </c>
      <c r="H81" s="1764">
        <v>44197</v>
      </c>
      <c r="I81" s="1764">
        <v>45473</v>
      </c>
      <c r="J81" s="1364" t="s">
        <v>944</v>
      </c>
      <c r="K81" s="1364" t="s">
        <v>945</v>
      </c>
      <c r="L81" s="1352">
        <v>0</v>
      </c>
      <c r="M81" s="1352" t="s">
        <v>27</v>
      </c>
      <c r="N81" s="1352"/>
      <c r="O81" s="1374"/>
      <c r="P81" s="1352">
        <v>1</v>
      </c>
      <c r="Q81" s="1374">
        <v>14000000</v>
      </c>
      <c r="R81" s="1352">
        <v>1</v>
      </c>
      <c r="S81" s="1374">
        <v>14000000</v>
      </c>
      <c r="T81" s="1352">
        <v>1</v>
      </c>
      <c r="U81" s="1374">
        <v>14000000</v>
      </c>
      <c r="V81" s="1352">
        <v>1</v>
      </c>
      <c r="W81" s="1374">
        <v>14000000</v>
      </c>
      <c r="X81" s="1352">
        <v>4</v>
      </c>
      <c r="Y81" s="1374">
        <v>56000000</v>
      </c>
      <c r="Z81" s="1374"/>
      <c r="AA81" s="1359" t="s">
        <v>730</v>
      </c>
      <c r="AB81" s="1352"/>
      <c r="AC81" s="1359"/>
      <c r="AD81" s="1352"/>
      <c r="AE81" s="1851"/>
      <c r="AF81" s="407">
        <v>0</v>
      </c>
      <c r="AG81" s="1410">
        <v>0</v>
      </c>
      <c r="AH81" s="1411">
        <v>0</v>
      </c>
      <c r="AI81" s="1410">
        <v>0</v>
      </c>
      <c r="AJ81" s="1411" t="s">
        <v>946</v>
      </c>
      <c r="AK81" s="1411"/>
      <c r="AL81" s="1860">
        <v>0</v>
      </c>
      <c r="AM81" s="1861">
        <v>0</v>
      </c>
      <c r="AN81" s="1862">
        <v>0</v>
      </c>
      <c r="AO81" s="1834">
        <v>0</v>
      </c>
      <c r="AP81" s="1863" t="s">
        <v>947</v>
      </c>
      <c r="AQ81" s="1863" t="s">
        <v>948</v>
      </c>
      <c r="AR81" s="1864" t="s">
        <v>873</v>
      </c>
      <c r="AS81" s="1865" t="s">
        <v>873</v>
      </c>
      <c r="AT81" s="1866" t="s">
        <v>841</v>
      </c>
      <c r="AU81" s="1865" t="s">
        <v>873</v>
      </c>
      <c r="AV81" s="1867" t="s">
        <v>949</v>
      </c>
      <c r="AW81" s="1868" t="s">
        <v>948</v>
      </c>
      <c r="AX81" s="1374"/>
      <c r="AY81" s="2108">
        <v>0</v>
      </c>
      <c r="AZ81" s="1352"/>
      <c r="BA81" s="1359">
        <v>0</v>
      </c>
      <c r="BB81" s="1362"/>
      <c r="BC81" s="1352"/>
      <c r="BD81" s="1352"/>
      <c r="BE81" s="1352" t="s">
        <v>950</v>
      </c>
      <c r="BF81" s="1352" t="s">
        <v>951</v>
      </c>
      <c r="BG81" s="1352" t="s">
        <v>952</v>
      </c>
      <c r="BH81" s="1352" t="s">
        <v>846</v>
      </c>
      <c r="BI81" s="1352" t="s">
        <v>953</v>
      </c>
      <c r="BJ81" s="1352" t="s">
        <v>954</v>
      </c>
      <c r="BK81" s="1352" t="s">
        <v>955</v>
      </c>
      <c r="BL81" s="1352">
        <v>4320410</v>
      </c>
      <c r="BM81" s="1431" t="s">
        <v>956</v>
      </c>
      <c r="BN81" s="1357" t="s">
        <v>957</v>
      </c>
      <c r="BO81" s="381"/>
    </row>
    <row r="82" spans="1:67" ht="24" hidden="1" customHeight="1" x14ac:dyDescent="0.35">
      <c r="A82" s="1851"/>
      <c r="B82" s="1364" t="s">
        <v>829</v>
      </c>
      <c r="C82" s="1364" t="s">
        <v>958</v>
      </c>
      <c r="D82" s="1364" t="s">
        <v>959</v>
      </c>
      <c r="E82" s="1364"/>
      <c r="F82" s="1364" t="s">
        <v>415</v>
      </c>
      <c r="G82" s="1364" t="s">
        <v>960</v>
      </c>
      <c r="H82" s="1764">
        <v>44256</v>
      </c>
      <c r="I82" s="1835">
        <v>45473</v>
      </c>
      <c r="J82" s="1364" t="s">
        <v>961</v>
      </c>
      <c r="K82" s="1836" t="s">
        <v>962</v>
      </c>
      <c r="L82" s="1352" t="s">
        <v>963</v>
      </c>
      <c r="M82" s="1352" t="s">
        <v>27</v>
      </c>
      <c r="N82" s="1352">
        <v>14</v>
      </c>
      <c r="O82" s="1374">
        <v>140000000</v>
      </c>
      <c r="P82" s="1352">
        <v>14</v>
      </c>
      <c r="Q82" s="1374">
        <v>140000000</v>
      </c>
      <c r="R82" s="1352">
        <v>14</v>
      </c>
      <c r="S82" s="1374">
        <v>140000000</v>
      </c>
      <c r="T82" s="1352">
        <v>14</v>
      </c>
      <c r="U82" s="1374">
        <v>140000000</v>
      </c>
      <c r="V82" s="1352">
        <v>14</v>
      </c>
      <c r="W82" s="1374">
        <v>140000000</v>
      </c>
      <c r="X82" s="1352">
        <v>14</v>
      </c>
      <c r="Y82" s="1374">
        <v>700000000</v>
      </c>
      <c r="Z82" s="1374">
        <v>0</v>
      </c>
      <c r="AA82" s="1359">
        <v>0</v>
      </c>
      <c r="AB82" s="1359">
        <v>1</v>
      </c>
      <c r="AC82" s="1359">
        <v>1</v>
      </c>
      <c r="AD82" s="1617" t="s">
        <v>964</v>
      </c>
      <c r="AE82" s="1617" t="s">
        <v>965</v>
      </c>
      <c r="AF82" s="1374" t="s">
        <v>181</v>
      </c>
      <c r="AG82" s="1359">
        <v>0</v>
      </c>
      <c r="AH82" s="1352">
        <v>1.4</v>
      </c>
      <c r="AI82" s="1359">
        <v>0.1</v>
      </c>
      <c r="AJ82" s="1352" t="s">
        <v>966</v>
      </c>
      <c r="AK82" s="1352" t="s">
        <v>837</v>
      </c>
      <c r="AL82" s="1852"/>
      <c r="AM82" s="1843">
        <v>0</v>
      </c>
      <c r="AN82" s="1869">
        <v>0</v>
      </c>
      <c r="AO82" s="1843">
        <v>0</v>
      </c>
      <c r="AP82" s="1858" t="s">
        <v>967</v>
      </c>
      <c r="AQ82" s="1858" t="s">
        <v>968</v>
      </c>
      <c r="AR82" s="1374" t="s">
        <v>840</v>
      </c>
      <c r="AS82" s="1841" t="s">
        <v>841</v>
      </c>
      <c r="AT82" s="1841" t="s">
        <v>841</v>
      </c>
      <c r="AU82" s="1841" t="s">
        <v>841</v>
      </c>
      <c r="AV82" s="1352" t="s">
        <v>969</v>
      </c>
      <c r="AW82" s="1352" t="s">
        <v>970</v>
      </c>
      <c r="AX82" s="1374"/>
      <c r="AY82" s="2108">
        <v>0</v>
      </c>
      <c r="AZ82" s="1352"/>
      <c r="BA82" s="1359">
        <v>0</v>
      </c>
      <c r="BB82" s="1362"/>
      <c r="BC82" s="1352"/>
      <c r="BD82" s="1352"/>
      <c r="BE82" s="1352" t="s">
        <v>971</v>
      </c>
      <c r="BF82" s="1352" t="s">
        <v>972</v>
      </c>
      <c r="BG82" s="1352">
        <v>7585</v>
      </c>
      <c r="BH82" s="1352" t="s">
        <v>846</v>
      </c>
      <c r="BI82" s="1352" t="s">
        <v>847</v>
      </c>
      <c r="BJ82" s="1352" t="s">
        <v>973</v>
      </c>
      <c r="BK82" s="1352" t="s">
        <v>974</v>
      </c>
      <c r="BL82" s="1352">
        <v>3795750</v>
      </c>
      <c r="BM82" s="1846" t="s">
        <v>975</v>
      </c>
      <c r="BN82" s="1357" t="s">
        <v>976</v>
      </c>
      <c r="BO82" s="381"/>
    </row>
    <row r="83" spans="1:67" ht="24" hidden="1" customHeight="1" x14ac:dyDescent="0.35">
      <c r="A83" s="1851"/>
      <c r="B83" s="1364" t="s">
        <v>829</v>
      </c>
      <c r="C83" s="1364" t="s">
        <v>852</v>
      </c>
      <c r="D83" s="1364" t="s">
        <v>977</v>
      </c>
      <c r="E83" s="1364"/>
      <c r="F83" s="1364" t="s">
        <v>943</v>
      </c>
      <c r="G83" s="1364" t="s">
        <v>864</v>
      </c>
      <c r="H83" s="1764">
        <v>44197</v>
      </c>
      <c r="I83" s="1764">
        <v>45473</v>
      </c>
      <c r="J83" s="1364" t="s">
        <v>944</v>
      </c>
      <c r="K83" s="1364" t="s">
        <v>945</v>
      </c>
      <c r="L83" s="1352">
        <v>0</v>
      </c>
      <c r="M83" s="1352" t="s">
        <v>27</v>
      </c>
      <c r="N83" s="1352"/>
      <c r="O83" s="1374"/>
      <c r="P83" s="1352">
        <v>1</v>
      </c>
      <c r="Q83" s="1374">
        <v>6000000</v>
      </c>
      <c r="R83" s="1352">
        <v>1</v>
      </c>
      <c r="S83" s="1374">
        <v>6000000</v>
      </c>
      <c r="T83" s="1352">
        <v>1</v>
      </c>
      <c r="U83" s="1374">
        <v>6000000</v>
      </c>
      <c r="V83" s="1352">
        <v>1</v>
      </c>
      <c r="W83" s="1374">
        <v>6000000</v>
      </c>
      <c r="X83" s="1352" t="s">
        <v>978</v>
      </c>
      <c r="Y83" s="1374">
        <v>24000000</v>
      </c>
      <c r="Z83" s="1374"/>
      <c r="AA83" s="1359" t="s">
        <v>730</v>
      </c>
      <c r="AB83" s="1352"/>
      <c r="AC83" s="1359"/>
      <c r="AD83" s="1352"/>
      <c r="AE83" s="1851"/>
      <c r="AF83" s="407">
        <v>0</v>
      </c>
      <c r="AG83" s="1410">
        <v>0</v>
      </c>
      <c r="AH83" s="1411">
        <v>0</v>
      </c>
      <c r="AI83" s="1410">
        <v>0</v>
      </c>
      <c r="AJ83" s="1411" t="s">
        <v>979</v>
      </c>
      <c r="AK83" s="1411"/>
      <c r="AL83" s="1860">
        <v>0</v>
      </c>
      <c r="AM83" s="1861">
        <v>0</v>
      </c>
      <c r="AN83" s="1862">
        <v>0</v>
      </c>
      <c r="AO83" s="1834">
        <v>0</v>
      </c>
      <c r="AP83" s="1863" t="s">
        <v>980</v>
      </c>
      <c r="AQ83" s="1863" t="s">
        <v>948</v>
      </c>
      <c r="AR83" s="1864" t="s">
        <v>181</v>
      </c>
      <c r="AS83" s="1870" t="s">
        <v>730</v>
      </c>
      <c r="AT83" s="1868">
        <v>0</v>
      </c>
      <c r="AU83" s="1868" t="s">
        <v>730</v>
      </c>
      <c r="AV83" s="1868" t="s">
        <v>980</v>
      </c>
      <c r="AW83" s="1868" t="s">
        <v>948</v>
      </c>
      <c r="AX83" s="1374"/>
      <c r="AY83" s="2108">
        <v>0</v>
      </c>
      <c r="AZ83" s="1352"/>
      <c r="BA83" s="1359">
        <v>0</v>
      </c>
      <c r="BB83" s="1362"/>
      <c r="BC83" s="1352"/>
      <c r="BD83" s="1352"/>
      <c r="BE83" s="1352" t="s">
        <v>950</v>
      </c>
      <c r="BF83" s="1352" t="s">
        <v>951</v>
      </c>
      <c r="BG83" s="1352" t="s">
        <v>952</v>
      </c>
      <c r="BH83" s="1352" t="s">
        <v>846</v>
      </c>
      <c r="BI83" s="1352" t="s">
        <v>953</v>
      </c>
      <c r="BJ83" s="1352" t="s">
        <v>954</v>
      </c>
      <c r="BK83" s="1352" t="s">
        <v>955</v>
      </c>
      <c r="BL83" s="1352">
        <v>4320410</v>
      </c>
      <c r="BM83" s="1431" t="s">
        <v>956</v>
      </c>
      <c r="BN83" s="1357" t="s">
        <v>981</v>
      </c>
      <c r="BO83" s="381"/>
    </row>
    <row r="84" spans="1:67" ht="24" hidden="1" customHeight="1" x14ac:dyDescent="0.35">
      <c r="A84" s="1851"/>
      <c r="B84" s="1364" t="s">
        <v>829</v>
      </c>
      <c r="C84" s="1364" t="s">
        <v>884</v>
      </c>
      <c r="D84" s="1364" t="s">
        <v>982</v>
      </c>
      <c r="E84" s="1364"/>
      <c r="F84" s="1364" t="s">
        <v>983</v>
      </c>
      <c r="G84" s="1763" t="s">
        <v>864</v>
      </c>
      <c r="H84" s="1871">
        <v>44206</v>
      </c>
      <c r="I84" s="1871">
        <v>45473</v>
      </c>
      <c r="J84" s="1364" t="s">
        <v>984</v>
      </c>
      <c r="K84" s="1364" t="s">
        <v>985</v>
      </c>
      <c r="L84" s="1352"/>
      <c r="M84" s="1352" t="s">
        <v>27</v>
      </c>
      <c r="N84" s="1352"/>
      <c r="O84" s="1374"/>
      <c r="P84" s="1359">
        <v>1</v>
      </c>
      <c r="Q84" s="1374">
        <v>10000000</v>
      </c>
      <c r="R84" s="1359">
        <v>1</v>
      </c>
      <c r="S84" s="1374">
        <v>20000000</v>
      </c>
      <c r="T84" s="1359">
        <v>1</v>
      </c>
      <c r="U84" s="1374">
        <v>20000000</v>
      </c>
      <c r="V84" s="1359">
        <v>1</v>
      </c>
      <c r="W84" s="1374">
        <v>20000000</v>
      </c>
      <c r="X84" s="1359">
        <v>1</v>
      </c>
      <c r="Y84" s="1374">
        <v>70000000</v>
      </c>
      <c r="Z84" s="1374"/>
      <c r="AA84" s="1359" t="s">
        <v>730</v>
      </c>
      <c r="AB84" s="1352"/>
      <c r="AC84" s="1359"/>
      <c r="AD84" s="1352"/>
      <c r="AE84" s="1851"/>
      <c r="AF84" s="1374"/>
      <c r="AG84" s="1359">
        <v>0</v>
      </c>
      <c r="AH84" s="1352"/>
      <c r="AI84" s="1359">
        <v>0</v>
      </c>
      <c r="AJ84" s="1352" t="s">
        <v>986</v>
      </c>
      <c r="AK84" s="1352" t="s">
        <v>180</v>
      </c>
      <c r="AL84" s="1855"/>
      <c r="AM84" s="1856">
        <v>0</v>
      </c>
      <c r="AN84" s="1857"/>
      <c r="AO84" s="1856">
        <v>0</v>
      </c>
      <c r="AP84" s="1859" t="s">
        <v>987</v>
      </c>
      <c r="AQ84" s="1840"/>
      <c r="AR84" s="1374">
        <v>10000000</v>
      </c>
      <c r="AS84" s="1359">
        <v>1</v>
      </c>
      <c r="AT84" s="1352">
        <v>1</v>
      </c>
      <c r="AU84" s="1359">
        <v>1</v>
      </c>
      <c r="AV84" s="1362" t="s">
        <v>988</v>
      </c>
      <c r="AW84" s="1362" t="s">
        <v>989</v>
      </c>
      <c r="AX84" s="1374"/>
      <c r="AY84" s="2108"/>
      <c r="AZ84" s="1352"/>
      <c r="BA84" s="1359"/>
      <c r="BB84" s="1362"/>
      <c r="BC84" s="1352"/>
      <c r="BD84" s="1352"/>
      <c r="BE84" s="1352" t="s">
        <v>934</v>
      </c>
      <c r="BF84" s="1352" t="s">
        <v>990</v>
      </c>
      <c r="BG84" s="1352" t="s">
        <v>936</v>
      </c>
      <c r="BH84" s="1352" t="s">
        <v>846</v>
      </c>
      <c r="BI84" s="1352" t="s">
        <v>937</v>
      </c>
      <c r="BJ84" s="1352" t="s">
        <v>991</v>
      </c>
      <c r="BK84" s="1352" t="s">
        <v>992</v>
      </c>
      <c r="BL84" s="1352">
        <v>3142641428</v>
      </c>
      <c r="BM84" s="1431" t="s">
        <v>993</v>
      </c>
      <c r="BN84" s="1357" t="s">
        <v>994</v>
      </c>
      <c r="BO84" s="381"/>
    </row>
    <row r="85" spans="1:67" ht="24" hidden="1" customHeight="1" x14ac:dyDescent="0.35">
      <c r="A85" s="1851"/>
      <c r="B85" s="1364" t="s">
        <v>829</v>
      </c>
      <c r="C85" s="1364" t="s">
        <v>893</v>
      </c>
      <c r="D85" s="1364" t="s">
        <v>995</v>
      </c>
      <c r="E85" s="1364"/>
      <c r="F85" s="1364" t="s">
        <v>943</v>
      </c>
      <c r="G85" s="1364" t="s">
        <v>996</v>
      </c>
      <c r="H85" s="1379" t="s">
        <v>997</v>
      </c>
      <c r="I85" s="1379" t="s">
        <v>998</v>
      </c>
      <c r="J85" s="1364" t="s">
        <v>999</v>
      </c>
      <c r="K85" s="1364" t="s">
        <v>1000</v>
      </c>
      <c r="L85" s="1352">
        <v>0</v>
      </c>
      <c r="M85" s="1352" t="s">
        <v>723</v>
      </c>
      <c r="N85" s="1352"/>
      <c r="O85" s="1374"/>
      <c r="P85" s="1352">
        <v>1</v>
      </c>
      <c r="Q85" s="1374">
        <v>200000</v>
      </c>
      <c r="R85" s="1352">
        <v>1</v>
      </c>
      <c r="S85" s="1374">
        <v>200000</v>
      </c>
      <c r="T85" s="1352">
        <v>1</v>
      </c>
      <c r="U85" s="1374">
        <v>200000</v>
      </c>
      <c r="V85" s="1352">
        <v>1</v>
      </c>
      <c r="W85" s="1374">
        <v>200000</v>
      </c>
      <c r="X85" s="1352">
        <v>1</v>
      </c>
      <c r="Y85" s="1374">
        <v>800000</v>
      </c>
      <c r="Z85" s="1374"/>
      <c r="AA85" s="1359" t="s">
        <v>730</v>
      </c>
      <c r="AB85" s="1352"/>
      <c r="AC85" s="1359"/>
      <c r="AD85" s="1352"/>
      <c r="AE85" s="1352"/>
      <c r="AF85" s="407">
        <v>200000</v>
      </c>
      <c r="AG85" s="1410">
        <v>1</v>
      </c>
      <c r="AH85" s="1411">
        <v>2</v>
      </c>
      <c r="AI85" s="1410">
        <v>2</v>
      </c>
      <c r="AJ85" s="1411" t="s">
        <v>1001</v>
      </c>
      <c r="AK85" s="1411"/>
      <c r="AL85" s="1860">
        <v>200000</v>
      </c>
      <c r="AM85" s="1861">
        <v>1</v>
      </c>
      <c r="AN85" s="1862">
        <v>3</v>
      </c>
      <c r="AO85" s="1834">
        <v>1</v>
      </c>
      <c r="AP85" s="1863" t="s">
        <v>1002</v>
      </c>
      <c r="AQ85" s="1863" t="s">
        <v>948</v>
      </c>
      <c r="AR85" s="1864" t="s">
        <v>1003</v>
      </c>
      <c r="AS85" s="1872">
        <v>1</v>
      </c>
      <c r="AT85" s="1868">
        <v>3</v>
      </c>
      <c r="AU85" s="1873">
        <v>1</v>
      </c>
      <c r="AV85" s="1868" t="s">
        <v>1004</v>
      </c>
      <c r="AW85" s="1868" t="s">
        <v>948</v>
      </c>
      <c r="AX85" s="1374"/>
      <c r="AY85" s="2108">
        <v>0</v>
      </c>
      <c r="AZ85" s="1352"/>
      <c r="BA85" s="1359"/>
      <c r="BB85" s="1362"/>
      <c r="BC85" s="1352"/>
      <c r="BD85" s="1352"/>
      <c r="BE85" s="1352" t="s">
        <v>1005</v>
      </c>
      <c r="BF85" s="1352" t="s">
        <v>1006</v>
      </c>
      <c r="BG85" s="1352" t="s">
        <v>1007</v>
      </c>
      <c r="BH85" s="1352" t="s">
        <v>846</v>
      </c>
      <c r="BI85" s="1352" t="s">
        <v>953</v>
      </c>
      <c r="BJ85" s="1352" t="s">
        <v>1008</v>
      </c>
      <c r="BK85" s="1352" t="s">
        <v>1009</v>
      </c>
      <c r="BL85" s="1352">
        <v>4320410</v>
      </c>
      <c r="BM85" s="1431" t="s">
        <v>1010</v>
      </c>
      <c r="BN85" s="1357" t="s">
        <v>1011</v>
      </c>
      <c r="BO85" s="381"/>
    </row>
    <row r="86" spans="1:67" ht="24" hidden="1" customHeight="1" x14ac:dyDescent="0.35">
      <c r="A86" s="1851"/>
      <c r="B86" s="1364" t="s">
        <v>829</v>
      </c>
      <c r="C86" s="1364" t="s">
        <v>958</v>
      </c>
      <c r="D86" s="1364" t="s">
        <v>1012</v>
      </c>
      <c r="E86" s="1364"/>
      <c r="F86" s="1364" t="s">
        <v>603</v>
      </c>
      <c r="G86" s="1763" t="s">
        <v>864</v>
      </c>
      <c r="H86" s="1379" t="s">
        <v>1013</v>
      </c>
      <c r="I86" s="1379" t="s">
        <v>1014</v>
      </c>
      <c r="J86" s="1364" t="s">
        <v>1015</v>
      </c>
      <c r="K86" s="1364" t="s">
        <v>1016</v>
      </c>
      <c r="L86" s="1352">
        <v>0</v>
      </c>
      <c r="M86" s="1352" t="s">
        <v>723</v>
      </c>
      <c r="N86" s="1352"/>
      <c r="O86" s="1374"/>
      <c r="P86" s="1352" t="s">
        <v>1017</v>
      </c>
      <c r="Q86" s="1374">
        <v>5000000</v>
      </c>
      <c r="R86" s="1389">
        <v>5</v>
      </c>
      <c r="S86" s="1374">
        <v>5000000</v>
      </c>
      <c r="T86" s="1352">
        <v>5</v>
      </c>
      <c r="U86" s="1374">
        <v>5000000</v>
      </c>
      <c r="V86" s="1352">
        <v>5</v>
      </c>
      <c r="W86" s="1374">
        <v>5000000</v>
      </c>
      <c r="X86" s="1352">
        <v>20</v>
      </c>
      <c r="Y86" s="1374">
        <v>20000000</v>
      </c>
      <c r="Z86" s="1374"/>
      <c r="AA86" s="1359" t="s">
        <v>730</v>
      </c>
      <c r="AB86" s="1352"/>
      <c r="AC86" s="1359"/>
      <c r="AD86" s="1352"/>
      <c r="AE86" s="1851"/>
      <c r="AF86" s="407">
        <v>0</v>
      </c>
      <c r="AG86" s="1410">
        <v>0</v>
      </c>
      <c r="AH86" s="1411">
        <v>0</v>
      </c>
      <c r="AI86" s="1410">
        <v>0</v>
      </c>
      <c r="AJ86" s="1874" t="s">
        <v>1018</v>
      </c>
      <c r="AK86" s="1875"/>
      <c r="AL86" s="1860" t="s">
        <v>1019</v>
      </c>
      <c r="AM86" s="1861">
        <v>0</v>
      </c>
      <c r="AN86" s="1862">
        <v>0</v>
      </c>
      <c r="AO86" s="1834">
        <v>0</v>
      </c>
      <c r="AP86" s="1863" t="s">
        <v>1020</v>
      </c>
      <c r="AQ86" s="1863" t="s">
        <v>1021</v>
      </c>
      <c r="AR86" s="1876" t="s">
        <v>1019</v>
      </c>
      <c r="AS86" s="1877" t="s">
        <v>873</v>
      </c>
      <c r="AT86" s="1868" t="s">
        <v>1019</v>
      </c>
      <c r="AU86" s="1877" t="s">
        <v>873</v>
      </c>
      <c r="AV86" s="1878" t="s">
        <v>1020</v>
      </c>
      <c r="AW86" s="1878" t="s">
        <v>1021</v>
      </c>
      <c r="AX86" s="1374"/>
      <c r="AY86" s="2108">
        <v>0</v>
      </c>
      <c r="AZ86" s="1352"/>
      <c r="BA86" s="1359"/>
      <c r="BB86" s="1362"/>
      <c r="BC86" s="1352"/>
      <c r="BD86" s="1352"/>
      <c r="BE86" s="1352" t="s">
        <v>1005</v>
      </c>
      <c r="BF86" s="1352" t="s">
        <v>1022</v>
      </c>
      <c r="BG86" s="1352" t="s">
        <v>1023</v>
      </c>
      <c r="BH86" s="1352" t="s">
        <v>846</v>
      </c>
      <c r="BI86" s="1352" t="s">
        <v>953</v>
      </c>
      <c r="BJ86" s="1352" t="s">
        <v>1008</v>
      </c>
      <c r="BK86" s="1352" t="s">
        <v>1009</v>
      </c>
      <c r="BL86" s="1352">
        <v>4320410</v>
      </c>
      <c r="BM86" s="1431" t="s">
        <v>1010</v>
      </c>
      <c r="BN86" s="1357" t="s">
        <v>1024</v>
      </c>
      <c r="BO86" s="381"/>
    </row>
    <row r="87" spans="1:67" ht="24" hidden="1" customHeight="1" x14ac:dyDescent="0.35">
      <c r="A87" s="1851"/>
      <c r="B87" s="1364" t="s">
        <v>829</v>
      </c>
      <c r="C87" s="1364" t="s">
        <v>893</v>
      </c>
      <c r="D87" s="1364" t="s">
        <v>1025</v>
      </c>
      <c r="E87" s="1364"/>
      <c r="F87" s="1364" t="s">
        <v>603</v>
      </c>
      <c r="G87" s="1763" t="s">
        <v>864</v>
      </c>
      <c r="H87" s="1379" t="s">
        <v>1026</v>
      </c>
      <c r="I87" s="1379" t="s">
        <v>1014</v>
      </c>
      <c r="J87" s="1364" t="s">
        <v>1027</v>
      </c>
      <c r="K87" s="1364" t="s">
        <v>1027</v>
      </c>
      <c r="L87" s="1352">
        <v>0</v>
      </c>
      <c r="M87" s="1352" t="s">
        <v>723</v>
      </c>
      <c r="N87" s="1352"/>
      <c r="O87" s="1374"/>
      <c r="P87" s="1352"/>
      <c r="Q87" s="1374"/>
      <c r="R87" s="1352"/>
      <c r="S87" s="1374"/>
      <c r="T87" s="1352">
        <v>1</v>
      </c>
      <c r="U87" s="1374">
        <v>4000000</v>
      </c>
      <c r="V87" s="1352">
        <v>1</v>
      </c>
      <c r="W87" s="1374">
        <v>4000000</v>
      </c>
      <c r="X87" s="1352">
        <v>1</v>
      </c>
      <c r="Y87" s="1374">
        <v>8000000</v>
      </c>
      <c r="Z87" s="1374"/>
      <c r="AA87" s="1359" t="s">
        <v>730</v>
      </c>
      <c r="AB87" s="1352"/>
      <c r="AC87" s="1359"/>
      <c r="AD87" s="1352"/>
      <c r="AE87" s="1851"/>
      <c r="AF87" s="407"/>
      <c r="AG87" s="1410"/>
      <c r="AH87" s="1411"/>
      <c r="AI87" s="1410"/>
      <c r="AJ87" s="1411"/>
      <c r="AK87" s="1411" t="s">
        <v>1028</v>
      </c>
      <c r="AL87" s="1860">
        <v>0</v>
      </c>
      <c r="AM87" s="1861">
        <v>0</v>
      </c>
      <c r="AN87" s="1862">
        <v>0</v>
      </c>
      <c r="AO87" s="1834">
        <v>0</v>
      </c>
      <c r="AP87" s="1863" t="s">
        <v>1029</v>
      </c>
      <c r="AQ87" s="1862" t="s">
        <v>1029</v>
      </c>
      <c r="AR87" s="1864" t="s">
        <v>181</v>
      </c>
      <c r="AS87" s="1877" t="s">
        <v>873</v>
      </c>
      <c r="AT87" s="1868" t="s">
        <v>1019</v>
      </c>
      <c r="AU87" s="1877" t="s">
        <v>873</v>
      </c>
      <c r="AV87" s="1868" t="s">
        <v>1029</v>
      </c>
      <c r="AW87" s="1879" t="s">
        <v>1029</v>
      </c>
      <c r="AX87" s="1374"/>
      <c r="AY87" s="2108" t="s">
        <v>730</v>
      </c>
      <c r="AZ87" s="1352"/>
      <c r="BA87" s="1359" t="s">
        <v>730</v>
      </c>
      <c r="BB87" s="1362"/>
      <c r="BC87" s="1352"/>
      <c r="BD87" s="1352"/>
      <c r="BE87" s="1352" t="s">
        <v>1005</v>
      </c>
      <c r="BF87" s="1352" t="s">
        <v>1030</v>
      </c>
      <c r="BG87" s="1352" t="s">
        <v>1023</v>
      </c>
      <c r="BH87" s="1352" t="s">
        <v>846</v>
      </c>
      <c r="BI87" s="1352" t="s">
        <v>953</v>
      </c>
      <c r="BJ87" s="1352" t="s">
        <v>1008</v>
      </c>
      <c r="BK87" s="1352" t="s">
        <v>1009</v>
      </c>
      <c r="BL87" s="1352">
        <v>4320410</v>
      </c>
      <c r="BM87" s="1431" t="s">
        <v>1010</v>
      </c>
      <c r="BN87" s="1357" t="s">
        <v>1031</v>
      </c>
      <c r="BO87" s="381"/>
    </row>
    <row r="88" spans="1:67" ht="24" hidden="1" customHeight="1" x14ac:dyDescent="0.35">
      <c r="A88" s="1851"/>
      <c r="B88" s="1364" t="s">
        <v>829</v>
      </c>
      <c r="C88" s="1364" t="s">
        <v>884</v>
      </c>
      <c r="D88" s="1364" t="s">
        <v>1032</v>
      </c>
      <c r="E88" s="1364"/>
      <c r="F88" s="1364" t="s">
        <v>1033</v>
      </c>
      <c r="G88" s="1763" t="s">
        <v>1034</v>
      </c>
      <c r="H88" s="1764">
        <v>44197</v>
      </c>
      <c r="I88" s="1764">
        <v>45656</v>
      </c>
      <c r="J88" s="1364" t="s">
        <v>1035</v>
      </c>
      <c r="K88" s="1364" t="s">
        <v>1036</v>
      </c>
      <c r="L88" s="1352" t="s">
        <v>1037</v>
      </c>
      <c r="M88" s="1352" t="s">
        <v>27</v>
      </c>
      <c r="N88" s="1352"/>
      <c r="O88" s="1374">
        <v>0</v>
      </c>
      <c r="P88" s="1352">
        <v>1</v>
      </c>
      <c r="Q88" s="1880">
        <v>11250000</v>
      </c>
      <c r="R88" s="1352">
        <v>1</v>
      </c>
      <c r="S88" s="1880">
        <v>11250000</v>
      </c>
      <c r="T88" s="1352">
        <v>1</v>
      </c>
      <c r="U88" s="1880">
        <v>11250000</v>
      </c>
      <c r="V88" s="1352">
        <v>1</v>
      </c>
      <c r="W88" s="1880">
        <v>11250000</v>
      </c>
      <c r="X88" s="1352">
        <v>4</v>
      </c>
      <c r="Y88" s="1880">
        <v>45000000</v>
      </c>
      <c r="Z88" s="1374" t="s">
        <v>632</v>
      </c>
      <c r="AA88" s="1359" t="s">
        <v>632</v>
      </c>
      <c r="AB88" s="1352" t="s">
        <v>632</v>
      </c>
      <c r="AC88" s="1359" t="s">
        <v>632</v>
      </c>
      <c r="AD88" s="1352" t="s">
        <v>632</v>
      </c>
      <c r="AE88" s="1352" t="s">
        <v>632</v>
      </c>
      <c r="AF88" s="1374">
        <v>2812500</v>
      </c>
      <c r="AG88" s="1359">
        <v>0.25</v>
      </c>
      <c r="AH88" s="1431">
        <v>0.25</v>
      </c>
      <c r="AI88" s="1359">
        <v>0.25</v>
      </c>
      <c r="AJ88" s="1352" t="s">
        <v>1038</v>
      </c>
      <c r="AK88" s="1352"/>
      <c r="AL88" s="1845">
        <v>5625000</v>
      </c>
      <c r="AM88" s="1843">
        <v>0.5</v>
      </c>
      <c r="AN88" s="1881">
        <v>0.5</v>
      </c>
      <c r="AO88" s="1843">
        <v>0.5</v>
      </c>
      <c r="AP88" s="1844" t="s">
        <v>1039</v>
      </c>
      <c r="AQ88" s="1844" t="s">
        <v>1040</v>
      </c>
      <c r="AR88" s="1845">
        <f>(5625000/2)*3</f>
        <v>8437500</v>
      </c>
      <c r="AS88" s="1843">
        <v>0.75</v>
      </c>
      <c r="AT88" s="1881">
        <v>0.75</v>
      </c>
      <c r="AU88" s="1843">
        <v>0.75</v>
      </c>
      <c r="AV88" s="1844" t="s">
        <v>1041</v>
      </c>
      <c r="AW88" s="1844" t="s">
        <v>1042</v>
      </c>
      <c r="AX88" s="1374"/>
      <c r="AY88" s="2108"/>
      <c r="AZ88" s="1352"/>
      <c r="BA88" s="1359"/>
      <c r="BB88" s="1362"/>
      <c r="BC88" s="1352"/>
      <c r="BD88" s="1352"/>
      <c r="BE88" s="1352" t="s">
        <v>632</v>
      </c>
      <c r="BF88" s="1352" t="s">
        <v>632</v>
      </c>
      <c r="BG88" s="1352" t="s">
        <v>632</v>
      </c>
      <c r="BH88" s="1352" t="s">
        <v>846</v>
      </c>
      <c r="BI88" s="1352" t="s">
        <v>1043</v>
      </c>
      <c r="BJ88" s="1352" t="s">
        <v>1044</v>
      </c>
      <c r="BK88" s="1352" t="s">
        <v>1045</v>
      </c>
      <c r="BL88" s="1352" t="s">
        <v>1046</v>
      </c>
      <c r="BM88" s="1882" t="s">
        <v>1047</v>
      </c>
      <c r="BN88" s="1357" t="s">
        <v>1048</v>
      </c>
      <c r="BO88" s="381"/>
    </row>
    <row r="89" spans="1:67" ht="24" hidden="1" customHeight="1" x14ac:dyDescent="0.35">
      <c r="A89" s="1851"/>
      <c r="B89" s="1364" t="s">
        <v>829</v>
      </c>
      <c r="C89" s="1364" t="s">
        <v>958</v>
      </c>
      <c r="D89" s="1364" t="s">
        <v>1049</v>
      </c>
      <c r="E89" s="1364"/>
      <c r="F89" s="1364" t="s">
        <v>691</v>
      </c>
      <c r="G89" s="1364" t="s">
        <v>1050</v>
      </c>
      <c r="H89" s="1764">
        <v>44256</v>
      </c>
      <c r="I89" s="1764">
        <v>45443</v>
      </c>
      <c r="J89" s="1364" t="s">
        <v>1051</v>
      </c>
      <c r="K89" s="1364" t="s">
        <v>1052</v>
      </c>
      <c r="L89" s="1352" t="s">
        <v>568</v>
      </c>
      <c r="M89" s="1352" t="s">
        <v>27</v>
      </c>
      <c r="N89" s="1352"/>
      <c r="O89" s="1374">
        <v>0</v>
      </c>
      <c r="P89" s="1352">
        <v>2</v>
      </c>
      <c r="Q89" s="1374">
        <v>39099070</v>
      </c>
      <c r="R89" s="1352">
        <v>2</v>
      </c>
      <c r="S89" s="1374">
        <v>40272042.100000001</v>
      </c>
      <c r="T89" s="1352">
        <v>2</v>
      </c>
      <c r="U89" s="1374">
        <v>41480203.362999998</v>
      </c>
      <c r="V89" s="1352">
        <v>1</v>
      </c>
      <c r="W89" s="1374">
        <v>21362304.731945001</v>
      </c>
      <c r="X89" s="1352">
        <v>7</v>
      </c>
      <c r="Y89" s="1374">
        <v>142213620.19494501</v>
      </c>
      <c r="Z89" s="1374"/>
      <c r="AA89" s="1359"/>
      <c r="AB89" s="1352"/>
      <c r="AC89" s="1359"/>
      <c r="AD89" s="1352"/>
      <c r="AE89" s="1851"/>
      <c r="AF89" s="1374"/>
      <c r="AG89" s="1359"/>
      <c r="AH89" s="1352"/>
      <c r="AI89" s="1359"/>
      <c r="AJ89" s="1352" t="s">
        <v>1053</v>
      </c>
      <c r="AK89" s="1352"/>
      <c r="AL89" s="1852"/>
      <c r="AM89" s="1843"/>
      <c r="AN89" s="1844"/>
      <c r="AO89" s="1843"/>
      <c r="AP89" s="1840" t="s">
        <v>1054</v>
      </c>
      <c r="AQ89" s="1840"/>
      <c r="AR89" s="943" t="s">
        <v>1019</v>
      </c>
      <c r="AS89" s="1478" t="s">
        <v>1055</v>
      </c>
      <c r="AT89" s="1479" t="s">
        <v>1056</v>
      </c>
      <c r="AU89" s="1479" t="s">
        <v>1056</v>
      </c>
      <c r="AV89" s="1614" t="s">
        <v>1057</v>
      </c>
      <c r="AW89" s="1883" t="s">
        <v>1058</v>
      </c>
      <c r="AX89" s="1374"/>
      <c r="AY89" s="2108">
        <v>0</v>
      </c>
      <c r="AZ89" s="1352"/>
      <c r="BA89" s="1359">
        <v>0</v>
      </c>
      <c r="BB89" s="1362"/>
      <c r="BC89" s="1352"/>
      <c r="BD89" s="1352"/>
      <c r="BE89" s="1352" t="s">
        <v>1059</v>
      </c>
      <c r="BF89" s="1352" t="s">
        <v>1060</v>
      </c>
      <c r="BG89" s="1352" t="s">
        <v>1061</v>
      </c>
      <c r="BH89" s="1352" t="s">
        <v>846</v>
      </c>
      <c r="BI89" s="1838" t="s">
        <v>1062</v>
      </c>
      <c r="BJ89" s="1854" t="s">
        <v>1063</v>
      </c>
      <c r="BK89" s="1884" t="s">
        <v>1064</v>
      </c>
      <c r="BL89" s="1884">
        <v>6605400</v>
      </c>
      <c r="BM89" s="1885" t="s">
        <v>1065</v>
      </c>
      <c r="BN89" s="1357"/>
      <c r="BO89" s="381"/>
    </row>
    <row r="90" spans="1:67" ht="24" hidden="1" customHeight="1" x14ac:dyDescent="0.35">
      <c r="A90" s="1851"/>
      <c r="B90" s="1364" t="s">
        <v>829</v>
      </c>
      <c r="C90" s="1364" t="s">
        <v>958</v>
      </c>
      <c r="D90" s="1364" t="s">
        <v>1066</v>
      </c>
      <c r="E90" s="1364"/>
      <c r="F90" s="1364" t="s">
        <v>691</v>
      </c>
      <c r="G90" s="1364" t="s">
        <v>1050</v>
      </c>
      <c r="H90" s="1764">
        <v>44287</v>
      </c>
      <c r="I90" s="1764">
        <v>45443</v>
      </c>
      <c r="J90" s="1364" t="s">
        <v>1067</v>
      </c>
      <c r="K90" s="1364" t="s">
        <v>1068</v>
      </c>
      <c r="L90" s="1352" t="s">
        <v>568</v>
      </c>
      <c r="M90" s="1352" t="s">
        <v>27</v>
      </c>
      <c r="N90" s="1352"/>
      <c r="O90" s="1374">
        <v>0</v>
      </c>
      <c r="P90" s="1352">
        <v>1</v>
      </c>
      <c r="Q90" s="1374">
        <v>109060000</v>
      </c>
      <c r="R90" s="1352">
        <v>1</v>
      </c>
      <c r="S90" s="1374">
        <v>112331800</v>
      </c>
      <c r="T90" s="1352">
        <v>1</v>
      </c>
      <c r="U90" s="1374">
        <v>115701754</v>
      </c>
      <c r="V90" s="1352">
        <v>1</v>
      </c>
      <c r="W90" s="1374">
        <v>119172806.62</v>
      </c>
      <c r="X90" s="1352">
        <v>4</v>
      </c>
      <c r="Y90" s="1374">
        <v>456266360.62</v>
      </c>
      <c r="Z90" s="1374"/>
      <c r="AA90" s="1359"/>
      <c r="AB90" s="1352"/>
      <c r="AC90" s="1359"/>
      <c r="AD90" s="1352"/>
      <c r="AE90" s="1851"/>
      <c r="AF90" s="1374"/>
      <c r="AG90" s="1359"/>
      <c r="AH90" s="1352"/>
      <c r="AI90" s="1359"/>
      <c r="AJ90" s="1875" t="s">
        <v>1069</v>
      </c>
      <c r="AK90" s="1352"/>
      <c r="AL90" s="1852"/>
      <c r="AM90" s="1843"/>
      <c r="AN90" s="1844"/>
      <c r="AO90" s="1843"/>
      <c r="AP90" s="1840" t="s">
        <v>1070</v>
      </c>
      <c r="AQ90" s="1840"/>
      <c r="AR90" s="1886" t="s">
        <v>1019</v>
      </c>
      <c r="AS90" s="1887" t="s">
        <v>1055</v>
      </c>
      <c r="AT90" s="1888" t="s">
        <v>1056</v>
      </c>
      <c r="AU90" s="1888" t="s">
        <v>1056</v>
      </c>
      <c r="AV90" s="1889" t="s">
        <v>1057</v>
      </c>
      <c r="AW90" s="1890" t="s">
        <v>1071</v>
      </c>
      <c r="AX90" s="1374"/>
      <c r="AY90" s="2108">
        <v>0</v>
      </c>
      <c r="AZ90" s="1352"/>
      <c r="BA90" s="1359">
        <v>0</v>
      </c>
      <c r="BB90" s="1362"/>
      <c r="BC90" s="1352"/>
      <c r="BD90" s="1352"/>
      <c r="BE90" s="1352" t="s">
        <v>1059</v>
      </c>
      <c r="BF90" s="1352" t="s">
        <v>1060</v>
      </c>
      <c r="BG90" s="1352" t="s">
        <v>1061</v>
      </c>
      <c r="BH90" s="1352" t="s">
        <v>846</v>
      </c>
      <c r="BI90" s="1838" t="s">
        <v>1062</v>
      </c>
      <c r="BJ90" s="1854" t="s">
        <v>1063</v>
      </c>
      <c r="BK90" s="1884" t="s">
        <v>1064</v>
      </c>
      <c r="BL90" s="1884">
        <v>6605400</v>
      </c>
      <c r="BM90" s="1885" t="s">
        <v>1065</v>
      </c>
      <c r="BN90" s="1357"/>
      <c r="BO90" s="381"/>
    </row>
    <row r="91" spans="1:67" s="1204" customFormat="1" ht="24" hidden="1" customHeight="1" x14ac:dyDescent="0.3">
      <c r="A91" s="1353"/>
      <c r="B91" s="1353" t="s">
        <v>829</v>
      </c>
      <c r="C91" s="1353" t="s">
        <v>958</v>
      </c>
      <c r="D91" s="1353" t="s">
        <v>1072</v>
      </c>
      <c r="E91" s="1353"/>
      <c r="F91" s="1353" t="s">
        <v>691</v>
      </c>
      <c r="G91" s="1353" t="s">
        <v>1050</v>
      </c>
      <c r="H91" s="1477">
        <v>44287</v>
      </c>
      <c r="I91" s="1477">
        <v>45443</v>
      </c>
      <c r="J91" s="1353" t="s">
        <v>1073</v>
      </c>
      <c r="K91" s="1353" t="s">
        <v>1074</v>
      </c>
      <c r="L91" s="1353" t="s">
        <v>568</v>
      </c>
      <c r="M91" s="1353" t="s">
        <v>27</v>
      </c>
      <c r="N91" s="1353"/>
      <c r="O91" s="1358">
        <v>0</v>
      </c>
      <c r="P91" s="1353">
        <v>20</v>
      </c>
      <c r="Q91" s="1358">
        <v>13560262</v>
      </c>
      <c r="R91" s="1353">
        <v>20</v>
      </c>
      <c r="S91" s="1358">
        <v>13967069.859999999</v>
      </c>
      <c r="T91" s="1353">
        <v>20</v>
      </c>
      <c r="U91" s="1358">
        <v>14386081.955799999</v>
      </c>
      <c r="V91" s="1353">
        <v>20</v>
      </c>
      <c r="W91" s="1358">
        <v>14817664.414473999</v>
      </c>
      <c r="X91" s="1353">
        <v>80</v>
      </c>
      <c r="Y91" s="1358">
        <v>56731078.230273992</v>
      </c>
      <c r="Z91" s="1358"/>
      <c r="AA91" s="1361"/>
      <c r="AB91" s="1353"/>
      <c r="AC91" s="1361"/>
      <c r="AD91" s="1353"/>
      <c r="AE91" s="1353"/>
      <c r="AF91" s="1358"/>
      <c r="AG91" s="1361"/>
      <c r="AH91" s="1353"/>
      <c r="AI91" s="1361"/>
      <c r="AJ91" s="1353" t="s">
        <v>1075</v>
      </c>
      <c r="AK91" s="1187"/>
      <c r="AL91" s="1891"/>
      <c r="AM91" s="1892"/>
      <c r="AN91" s="1893"/>
      <c r="AO91" s="1892"/>
      <c r="AP91" s="1893" t="s">
        <v>1076</v>
      </c>
      <c r="AQ91" s="1893" t="s">
        <v>1077</v>
      </c>
      <c r="AR91" s="1894" t="s">
        <v>1078</v>
      </c>
      <c r="AS91" s="1895">
        <v>0.38</v>
      </c>
      <c r="AT91" s="1896">
        <v>30</v>
      </c>
      <c r="AU91" s="1897">
        <v>1.5</v>
      </c>
      <c r="AV91" s="1898" t="s">
        <v>1079</v>
      </c>
      <c r="AW91" s="1899" t="s">
        <v>1080</v>
      </c>
      <c r="AX91" s="1358"/>
      <c r="AY91" s="2108">
        <v>0</v>
      </c>
      <c r="AZ91" s="1353"/>
      <c r="BA91" s="1361">
        <v>0</v>
      </c>
      <c r="BB91" s="1362"/>
      <c r="BC91" s="1353"/>
      <c r="BD91" s="1353"/>
      <c r="BE91" s="1353" t="s">
        <v>1059</v>
      </c>
      <c r="BF91" s="1353" t="s">
        <v>1081</v>
      </c>
      <c r="BG91" s="1353" t="s">
        <v>1082</v>
      </c>
      <c r="BH91" s="1353" t="s">
        <v>846</v>
      </c>
      <c r="BI91" s="1900" t="s">
        <v>1062</v>
      </c>
      <c r="BJ91" s="1481" t="s">
        <v>1063</v>
      </c>
      <c r="BK91" s="1901" t="s">
        <v>1064</v>
      </c>
      <c r="BL91" s="1901">
        <v>6605400</v>
      </c>
      <c r="BM91" s="1902" t="s">
        <v>1065</v>
      </c>
      <c r="BN91" s="1353"/>
      <c r="BO91" s="1203"/>
    </row>
    <row r="92" spans="1:67" ht="24" hidden="1" customHeight="1" x14ac:dyDescent="0.35">
      <c r="A92" s="1851"/>
      <c r="B92" s="1364" t="s">
        <v>829</v>
      </c>
      <c r="C92" s="1364" t="s">
        <v>958</v>
      </c>
      <c r="D92" s="1364" t="s">
        <v>1083</v>
      </c>
      <c r="E92" s="1364"/>
      <c r="F92" s="1364" t="s">
        <v>691</v>
      </c>
      <c r="G92" s="1364" t="s">
        <v>1084</v>
      </c>
      <c r="H92" s="1764">
        <v>44440</v>
      </c>
      <c r="I92" s="1764">
        <v>45443</v>
      </c>
      <c r="J92" s="1364" t="s">
        <v>1085</v>
      </c>
      <c r="K92" s="1364" t="s">
        <v>1086</v>
      </c>
      <c r="L92" s="1352" t="s">
        <v>1087</v>
      </c>
      <c r="M92" s="1352" t="s">
        <v>27</v>
      </c>
      <c r="N92" s="1352"/>
      <c r="O92" s="1374">
        <v>0</v>
      </c>
      <c r="P92" s="1359">
        <v>1</v>
      </c>
      <c r="Q92" s="1374">
        <v>4881600</v>
      </c>
      <c r="R92" s="1359">
        <v>1</v>
      </c>
      <c r="S92" s="1374">
        <v>20112192</v>
      </c>
      <c r="T92" s="1359">
        <v>1</v>
      </c>
      <c r="U92" s="1374">
        <v>20715557.760000002</v>
      </c>
      <c r="V92" s="1359">
        <v>1</v>
      </c>
      <c r="W92" s="1374">
        <v>21337024.492800001</v>
      </c>
      <c r="X92" s="1359">
        <v>1</v>
      </c>
      <c r="Y92" s="1374">
        <v>67046374.252800003</v>
      </c>
      <c r="Z92" s="1374"/>
      <c r="AA92" s="1359"/>
      <c r="AB92" s="1352"/>
      <c r="AC92" s="1359"/>
      <c r="AD92" s="1352"/>
      <c r="AE92" s="1851"/>
      <c r="AF92" s="1374">
        <v>0</v>
      </c>
      <c r="AG92" s="1359">
        <v>0</v>
      </c>
      <c r="AH92" s="1352">
        <v>0</v>
      </c>
      <c r="AI92" s="1359">
        <v>0</v>
      </c>
      <c r="AJ92" s="1875" t="s">
        <v>1088</v>
      </c>
      <c r="AK92" s="1352"/>
      <c r="AL92" s="1903"/>
      <c r="AM92" s="1904"/>
      <c r="AN92" s="1905"/>
      <c r="AO92" s="1904"/>
      <c r="AP92" s="1906" t="s">
        <v>1089</v>
      </c>
      <c r="AQ92" s="1906" t="s">
        <v>1090</v>
      </c>
      <c r="AR92" s="943" t="s">
        <v>1019</v>
      </c>
      <c r="AS92" s="1478" t="s">
        <v>1055</v>
      </c>
      <c r="AT92" s="1479" t="s">
        <v>1056</v>
      </c>
      <c r="AU92" s="1479" t="s">
        <v>1056</v>
      </c>
      <c r="AV92" s="1614" t="s">
        <v>1057</v>
      </c>
      <c r="AW92" s="1854" t="s">
        <v>1091</v>
      </c>
      <c r="AX92" s="1374"/>
      <c r="AY92" s="2108">
        <v>0</v>
      </c>
      <c r="AZ92" s="1352"/>
      <c r="BA92" s="1359">
        <v>0</v>
      </c>
      <c r="BB92" s="1362"/>
      <c r="BC92" s="1352"/>
      <c r="BD92" s="1352"/>
      <c r="BE92" s="1352" t="s">
        <v>1059</v>
      </c>
      <c r="BF92" s="1352" t="s">
        <v>1092</v>
      </c>
      <c r="BG92" s="1352" t="s">
        <v>1093</v>
      </c>
      <c r="BH92" s="1352" t="s">
        <v>846</v>
      </c>
      <c r="BI92" s="1838" t="s">
        <v>1062</v>
      </c>
      <c r="BJ92" s="1854" t="s">
        <v>1094</v>
      </c>
      <c r="BK92" s="1838" t="s">
        <v>1095</v>
      </c>
      <c r="BL92" s="1838">
        <v>6605400</v>
      </c>
      <c r="BM92" s="1907" t="s">
        <v>1096</v>
      </c>
      <c r="BN92" s="1357" t="s">
        <v>1097</v>
      </c>
      <c r="BO92" s="381"/>
    </row>
    <row r="93" spans="1:67" ht="24" hidden="1" customHeight="1" x14ac:dyDescent="0.35">
      <c r="A93" s="1908"/>
      <c r="B93" s="1909" t="s">
        <v>829</v>
      </c>
      <c r="C93" s="1909" t="s">
        <v>958</v>
      </c>
      <c r="D93" s="1909" t="s">
        <v>1098</v>
      </c>
      <c r="E93" s="1909"/>
      <c r="F93" s="1909" t="s">
        <v>1099</v>
      </c>
      <c r="G93" s="1909" t="s">
        <v>1100</v>
      </c>
      <c r="H93" s="1910">
        <v>44197</v>
      </c>
      <c r="I93" s="1910">
        <v>45473</v>
      </c>
      <c r="J93" s="1911" t="s">
        <v>1101</v>
      </c>
      <c r="K93" s="1911" t="s">
        <v>1102</v>
      </c>
      <c r="L93" s="1912" t="s">
        <v>910</v>
      </c>
      <c r="M93" s="1912" t="s">
        <v>27</v>
      </c>
      <c r="N93" s="1912">
        <v>0</v>
      </c>
      <c r="O93" s="1913"/>
      <c r="P93" s="1912">
        <v>25</v>
      </c>
      <c r="Q93" s="1913">
        <v>15898550</v>
      </c>
      <c r="R93" s="1912">
        <v>25</v>
      </c>
      <c r="S93" s="1913">
        <v>16216525</v>
      </c>
      <c r="T93" s="1912">
        <v>25</v>
      </c>
      <c r="U93" s="1913">
        <v>16540850</v>
      </c>
      <c r="V93" s="1912">
        <v>25</v>
      </c>
      <c r="W93" s="1913">
        <v>16871650</v>
      </c>
      <c r="X93" s="1912">
        <v>100</v>
      </c>
      <c r="Y93" s="1913">
        <v>65527575</v>
      </c>
      <c r="Z93" s="1913"/>
      <c r="AA93" s="1386" t="s">
        <v>730</v>
      </c>
      <c r="AB93" s="1912"/>
      <c r="AC93" s="1386"/>
      <c r="AD93" s="1912"/>
      <c r="AE93" s="1908"/>
      <c r="AF93" s="1913">
        <v>16212648</v>
      </c>
      <c r="AG93" s="1386">
        <v>1.0197563928785958</v>
      </c>
      <c r="AH93" s="1912">
        <v>24</v>
      </c>
      <c r="AI93" s="1386">
        <v>0.96</v>
      </c>
      <c r="AJ93" s="1912" t="s">
        <v>1103</v>
      </c>
      <c r="AK93" s="1912" t="s">
        <v>1104</v>
      </c>
      <c r="AL93" s="1914"/>
      <c r="AM93" s="1915">
        <v>0</v>
      </c>
      <c r="AN93" s="1916"/>
      <c r="AO93" s="1915">
        <v>0</v>
      </c>
      <c r="AP93" s="1917"/>
      <c r="AQ93" s="1917"/>
      <c r="AR93" s="1918">
        <v>25670026</v>
      </c>
      <c r="AS93" s="1919">
        <v>1.61</v>
      </c>
      <c r="AT93" s="1201">
        <v>38</v>
      </c>
      <c r="AU93" s="1919">
        <v>1.52</v>
      </c>
      <c r="AV93" s="1201" t="s">
        <v>1105</v>
      </c>
      <c r="AW93" s="1201" t="s">
        <v>751</v>
      </c>
      <c r="AX93" s="1913"/>
      <c r="AY93" s="2109">
        <v>0</v>
      </c>
      <c r="AZ93" s="1912"/>
      <c r="BA93" s="1386">
        <v>0</v>
      </c>
      <c r="BB93" s="1378"/>
      <c r="BC93" s="1912"/>
      <c r="BD93" s="1912"/>
      <c r="BE93" s="1912" t="s">
        <v>1106</v>
      </c>
      <c r="BF93" s="1912" t="s">
        <v>1107</v>
      </c>
      <c r="BG93" s="1912" t="s">
        <v>1108</v>
      </c>
      <c r="BH93" s="1912" t="s">
        <v>846</v>
      </c>
      <c r="BI93" s="1912" t="s">
        <v>919</v>
      </c>
      <c r="BJ93" s="1912" t="s">
        <v>1109</v>
      </c>
      <c r="BK93" s="1912" t="s">
        <v>1110</v>
      </c>
      <c r="BL93" s="1912" t="s">
        <v>1111</v>
      </c>
      <c r="BM93" s="1920" t="s">
        <v>1112</v>
      </c>
      <c r="BN93" s="1352"/>
      <c r="BO93" s="381"/>
    </row>
    <row r="94" spans="1:67" s="1238" customFormat="1" ht="24" hidden="1" customHeight="1" x14ac:dyDescent="0.35">
      <c r="A94" s="1921"/>
      <c r="B94" s="1922" t="s">
        <v>1113</v>
      </c>
      <c r="C94" s="1923" t="s">
        <v>1114</v>
      </c>
      <c r="D94" s="1923" t="s">
        <v>1115</v>
      </c>
      <c r="E94" s="1923">
        <v>50</v>
      </c>
      <c r="F94" s="1923" t="s">
        <v>1116</v>
      </c>
      <c r="G94" s="1923" t="s">
        <v>1117</v>
      </c>
      <c r="H94" s="1924">
        <v>44228</v>
      </c>
      <c r="I94" s="1924">
        <v>45442</v>
      </c>
      <c r="J94" s="1923" t="s">
        <v>1118</v>
      </c>
      <c r="K94" s="1923" t="s">
        <v>1119</v>
      </c>
      <c r="L94" s="1923" t="s">
        <v>1120</v>
      </c>
      <c r="M94" s="1923" t="s">
        <v>27</v>
      </c>
      <c r="N94" s="1923">
        <v>0</v>
      </c>
      <c r="O94" s="1923">
        <v>0</v>
      </c>
      <c r="P94" s="1923">
        <v>2</v>
      </c>
      <c r="Q94" s="1923">
        <v>556250</v>
      </c>
      <c r="R94" s="1923">
        <v>2</v>
      </c>
      <c r="S94" s="1923">
        <v>5729375</v>
      </c>
      <c r="T94" s="1923">
        <v>2</v>
      </c>
      <c r="U94" s="1923">
        <v>5901256</v>
      </c>
      <c r="V94" s="1923">
        <v>2</v>
      </c>
      <c r="W94" s="1923">
        <v>6078294</v>
      </c>
      <c r="X94" s="1923">
        <v>8</v>
      </c>
      <c r="Y94" s="1923" t="s">
        <v>1121</v>
      </c>
      <c r="Z94" s="1923" t="s">
        <v>751</v>
      </c>
      <c r="AA94" s="1923" t="s">
        <v>751</v>
      </c>
      <c r="AB94" s="1923" t="s">
        <v>751</v>
      </c>
      <c r="AC94" s="1923" t="s">
        <v>751</v>
      </c>
      <c r="AD94" s="1923" t="s">
        <v>751</v>
      </c>
      <c r="AE94" s="1923" t="s">
        <v>751</v>
      </c>
      <c r="AF94" s="1923">
        <v>139400</v>
      </c>
      <c r="AG94" s="1925">
        <v>0.25</v>
      </c>
      <c r="AH94" s="1923">
        <v>1</v>
      </c>
      <c r="AI94" s="1925">
        <v>0.5</v>
      </c>
      <c r="AJ94" s="1923" t="s">
        <v>1122</v>
      </c>
      <c r="AK94" s="1923" t="s">
        <v>751</v>
      </c>
      <c r="AL94" s="1923" t="s">
        <v>1123</v>
      </c>
      <c r="AM94" s="1925">
        <v>0.25</v>
      </c>
      <c r="AN94" s="1923">
        <v>1</v>
      </c>
      <c r="AO94" s="1925">
        <v>0.5</v>
      </c>
      <c r="AP94" s="1926" t="s">
        <v>1124</v>
      </c>
      <c r="AQ94" s="1922" t="s">
        <v>1125</v>
      </c>
      <c r="AR94" s="1923" t="s">
        <v>1126</v>
      </c>
      <c r="AS94" s="1925">
        <v>0.5</v>
      </c>
      <c r="AT94" s="1923">
        <v>0</v>
      </c>
      <c r="AU94" s="1925">
        <v>0</v>
      </c>
      <c r="AV94" s="1923" t="s">
        <v>1127</v>
      </c>
      <c r="AW94" s="1923" t="s">
        <v>1128</v>
      </c>
      <c r="AX94" s="1923" t="s">
        <v>751</v>
      </c>
      <c r="AY94" s="2119">
        <v>0</v>
      </c>
      <c r="AZ94" s="1923" t="s">
        <v>751</v>
      </c>
      <c r="BA94" s="1925">
        <v>0</v>
      </c>
      <c r="BB94" s="2078" t="s">
        <v>751</v>
      </c>
      <c r="BC94" s="1923" t="s">
        <v>751</v>
      </c>
      <c r="BD94" s="1923" t="s">
        <v>751</v>
      </c>
      <c r="BE94" s="1923" t="s">
        <v>1129</v>
      </c>
      <c r="BF94" s="1923" t="s">
        <v>1130</v>
      </c>
      <c r="BG94" s="1923" t="s">
        <v>1131</v>
      </c>
      <c r="BH94" s="1923" t="s">
        <v>1132</v>
      </c>
      <c r="BI94" s="1923" t="s">
        <v>1133</v>
      </c>
      <c r="BJ94" s="1923" t="s">
        <v>1134</v>
      </c>
      <c r="BK94" s="1923" t="s">
        <v>1135</v>
      </c>
      <c r="BL94" s="1923">
        <v>3649400</v>
      </c>
      <c r="BM94" s="1923" t="s">
        <v>1136</v>
      </c>
      <c r="BN94" s="1236"/>
      <c r="BO94" s="1237"/>
    </row>
    <row r="95" spans="1:67" s="1238" customFormat="1" ht="24" hidden="1" customHeight="1" x14ac:dyDescent="0.35">
      <c r="A95" s="1927"/>
      <c r="B95" s="1928" t="s">
        <v>1113</v>
      </c>
      <c r="C95" s="1929" t="s">
        <v>1137</v>
      </c>
      <c r="D95" s="1929" t="s">
        <v>1138</v>
      </c>
      <c r="E95" s="1929">
        <v>50</v>
      </c>
      <c r="F95" s="1929" t="s">
        <v>1116</v>
      </c>
      <c r="G95" s="1929" t="s">
        <v>416</v>
      </c>
      <c r="H95" s="1930">
        <v>44228</v>
      </c>
      <c r="I95" s="1930">
        <v>45442</v>
      </c>
      <c r="J95" s="1929" t="s">
        <v>1139</v>
      </c>
      <c r="K95" s="1929" t="s">
        <v>1140</v>
      </c>
      <c r="L95" s="1929" t="s">
        <v>1120</v>
      </c>
      <c r="M95" s="1929" t="s">
        <v>27</v>
      </c>
      <c r="N95" s="1929">
        <v>0</v>
      </c>
      <c r="O95" s="1929">
        <v>0</v>
      </c>
      <c r="P95" s="1929">
        <v>1</v>
      </c>
      <c r="Q95" s="1931">
        <v>50258761.399999999</v>
      </c>
      <c r="R95" s="1929">
        <v>1</v>
      </c>
      <c r="S95" s="1931">
        <v>33231997.870000001</v>
      </c>
      <c r="T95" s="1929">
        <v>1</v>
      </c>
      <c r="U95" s="1931">
        <v>37054341.259999998</v>
      </c>
      <c r="V95" s="1929">
        <v>1</v>
      </c>
      <c r="W95" s="1931">
        <v>43817407.609999999</v>
      </c>
      <c r="X95" s="1929">
        <v>4</v>
      </c>
      <c r="Y95" s="1931">
        <v>164362508.13999999</v>
      </c>
      <c r="Z95" s="1932" t="s">
        <v>751</v>
      </c>
      <c r="AA95" s="1932" t="s">
        <v>751</v>
      </c>
      <c r="AB95" s="1932" t="s">
        <v>751</v>
      </c>
      <c r="AC95" s="1932" t="s">
        <v>751</v>
      </c>
      <c r="AD95" s="1932" t="s">
        <v>751</v>
      </c>
      <c r="AE95" s="1932" t="s">
        <v>751</v>
      </c>
      <c r="AF95" s="1933">
        <v>10051752.279999999</v>
      </c>
      <c r="AG95" s="1934">
        <v>0.2</v>
      </c>
      <c r="AH95" s="1935">
        <v>0</v>
      </c>
      <c r="AI95" s="1934">
        <v>0</v>
      </c>
      <c r="AJ95" s="1935" t="s">
        <v>1141</v>
      </c>
      <c r="AK95" s="1936" t="s">
        <v>751</v>
      </c>
      <c r="AL95" s="1937">
        <v>25129380.699999999</v>
      </c>
      <c r="AM95" s="1938">
        <v>0.5</v>
      </c>
      <c r="AN95" s="1932">
        <v>0</v>
      </c>
      <c r="AO95" s="1939">
        <v>0</v>
      </c>
      <c r="AP95" s="1940" t="s">
        <v>1142</v>
      </c>
      <c r="AQ95" s="1932" t="s">
        <v>751</v>
      </c>
      <c r="AR95" s="1937">
        <v>37694071.049999997</v>
      </c>
      <c r="AS95" s="1938">
        <v>0.75</v>
      </c>
      <c r="AT95" s="1932">
        <v>0</v>
      </c>
      <c r="AU95" s="1938">
        <v>0</v>
      </c>
      <c r="AV95" s="1932" t="s">
        <v>1143</v>
      </c>
      <c r="AW95" s="1932" t="s">
        <v>751</v>
      </c>
      <c r="AX95" s="1932" t="s">
        <v>751</v>
      </c>
      <c r="AY95" s="2120">
        <v>0</v>
      </c>
      <c r="AZ95" s="1932" t="s">
        <v>751</v>
      </c>
      <c r="BA95" s="1932">
        <v>0</v>
      </c>
      <c r="BB95" s="2079" t="s">
        <v>751</v>
      </c>
      <c r="BC95" s="1932" t="s">
        <v>751</v>
      </c>
      <c r="BD95" s="1932" t="s">
        <v>751</v>
      </c>
      <c r="BE95" s="1929" t="s">
        <v>1144</v>
      </c>
      <c r="BF95" s="1929" t="s">
        <v>1145</v>
      </c>
      <c r="BG95" s="1929" t="s">
        <v>1146</v>
      </c>
      <c r="BH95" s="1929" t="s">
        <v>1132</v>
      </c>
      <c r="BI95" s="1929" t="s">
        <v>1133</v>
      </c>
      <c r="BJ95" s="1929" t="s">
        <v>1147</v>
      </c>
      <c r="BK95" s="1929" t="s">
        <v>1148</v>
      </c>
      <c r="BL95" s="1929">
        <v>3649400</v>
      </c>
      <c r="BM95" s="1929" t="s">
        <v>1149</v>
      </c>
      <c r="BN95" s="1236"/>
      <c r="BO95" s="1237"/>
    </row>
    <row r="96" spans="1:67" ht="24" customHeight="1" x14ac:dyDescent="0.35">
      <c r="A96" s="186"/>
      <c r="B96" s="1803" t="s">
        <v>171</v>
      </c>
      <c r="C96" s="1752" t="s">
        <v>1150</v>
      </c>
      <c r="D96" s="2001" t="s">
        <v>1151</v>
      </c>
      <c r="E96" s="1752"/>
      <c r="F96" s="1752" t="s">
        <v>1152</v>
      </c>
      <c r="G96" s="1752" t="s">
        <v>1153</v>
      </c>
      <c r="H96" s="1754">
        <v>44211</v>
      </c>
      <c r="I96" s="1754">
        <v>45473</v>
      </c>
      <c r="J96" s="987" t="s">
        <v>1154</v>
      </c>
      <c r="K96" s="987" t="s">
        <v>1155</v>
      </c>
      <c r="L96" s="186" t="s">
        <v>482</v>
      </c>
      <c r="M96" s="1941" t="s">
        <v>29</v>
      </c>
      <c r="N96" s="1784"/>
      <c r="O96" s="384">
        <v>0</v>
      </c>
      <c r="P96" s="1784">
        <v>25</v>
      </c>
      <c r="Q96" s="384">
        <v>13262295</v>
      </c>
      <c r="R96" s="1784">
        <v>25</v>
      </c>
      <c r="S96" s="384">
        <v>13262295</v>
      </c>
      <c r="T96" s="1784">
        <v>25</v>
      </c>
      <c r="U96" s="384">
        <v>13262295</v>
      </c>
      <c r="V96" s="1784">
        <v>25</v>
      </c>
      <c r="W96" s="384">
        <v>13262295</v>
      </c>
      <c r="X96" s="1784">
        <v>100</v>
      </c>
      <c r="Y96" s="247">
        <f t="shared" ref="Y96:Y102" si="48">O96+Q96+S96+U96+W96</f>
        <v>53049180</v>
      </c>
      <c r="Z96" s="384"/>
      <c r="AA96" s="385" t="str">
        <f t="shared" ref="AA96:AA102" si="49">IF(O96=0," ",Z96/O96)</f>
        <v xml:space="preserve"> </v>
      </c>
      <c r="AB96" s="183"/>
      <c r="AC96" s="1595"/>
      <c r="AD96" s="183"/>
      <c r="AE96" s="183"/>
      <c r="AF96" s="1789">
        <f>(Q96/25)*AH96</f>
        <v>7426885.2000000011</v>
      </c>
      <c r="AG96" s="1600">
        <f>IF(Q96=0," ",AF96/Q96)</f>
        <v>0.56000000000000005</v>
      </c>
      <c r="AH96" s="1790">
        <v>14</v>
      </c>
      <c r="AI96" s="1595">
        <f>IF(P96=0," ",AH96/P96)</f>
        <v>0.56000000000000005</v>
      </c>
      <c r="AJ96" s="1942" t="s">
        <v>1156</v>
      </c>
      <c r="AK96" s="1790"/>
      <c r="AL96" s="1943"/>
      <c r="AM96" s="1944">
        <v>1.32</v>
      </c>
      <c r="AN96" s="943">
        <v>33</v>
      </c>
      <c r="AO96" s="1782">
        <v>1.32</v>
      </c>
      <c r="AP96" s="943" t="s">
        <v>1157</v>
      </c>
      <c r="AQ96" s="943" t="s">
        <v>1158</v>
      </c>
      <c r="AR96" s="1945">
        <f>(Y96/X96)*AT96</f>
        <v>10079344.200000001</v>
      </c>
      <c r="AS96" s="1225">
        <f>AR96/Q96</f>
        <v>0.76000000000000012</v>
      </c>
      <c r="AT96" s="170">
        <v>19</v>
      </c>
      <c r="AU96" s="1946">
        <v>0.76</v>
      </c>
      <c r="AV96" s="170" t="s">
        <v>1159</v>
      </c>
      <c r="AW96" s="170" t="s">
        <v>1160</v>
      </c>
      <c r="AX96" s="1743">
        <f>(Y96/X96)*65</f>
        <v>34481967</v>
      </c>
      <c r="AY96" s="2110">
        <f>(AX96/Q96)*100%</f>
        <v>2.6</v>
      </c>
      <c r="AZ96" s="396">
        <v>13</v>
      </c>
      <c r="BA96" s="1782">
        <f>AZ96/P96</f>
        <v>0.52</v>
      </c>
      <c r="BB96" s="2080" t="s">
        <v>1161</v>
      </c>
      <c r="BC96" s="170" t="s">
        <v>1160</v>
      </c>
      <c r="BD96" s="170"/>
      <c r="BE96" s="183" t="s">
        <v>1162</v>
      </c>
      <c r="BF96" s="183" t="s">
        <v>1163</v>
      </c>
      <c r="BG96" s="183" t="s">
        <v>1164</v>
      </c>
      <c r="BH96" s="1790" t="s">
        <v>1165</v>
      </c>
      <c r="BI96" s="1585" t="s">
        <v>1166</v>
      </c>
      <c r="BJ96" s="1585" t="s">
        <v>1167</v>
      </c>
      <c r="BK96" s="1589" t="s">
        <v>1168</v>
      </c>
      <c r="BL96" s="1589" t="s">
        <v>1169</v>
      </c>
      <c r="BM96" s="1947" t="s">
        <v>1170</v>
      </c>
      <c r="BN96" s="432"/>
      <c r="BO96" s="381"/>
    </row>
    <row r="97" spans="1:70" s="1184" customFormat="1" ht="24" customHeight="1" x14ac:dyDescent="0.35">
      <c r="A97" s="1181"/>
      <c r="B97" s="1948" t="s">
        <v>587</v>
      </c>
      <c r="C97" s="1949" t="s">
        <v>626</v>
      </c>
      <c r="D97" s="2001" t="s">
        <v>1171</v>
      </c>
      <c r="E97" s="1949"/>
      <c r="F97" s="1949" t="s">
        <v>1152</v>
      </c>
      <c r="G97" s="1949" t="s">
        <v>1153</v>
      </c>
      <c r="H97" s="1950">
        <v>44197</v>
      </c>
      <c r="I97" s="1950">
        <v>45107</v>
      </c>
      <c r="J97" s="1949" t="s">
        <v>1172</v>
      </c>
      <c r="K97" s="1951" t="s">
        <v>1173</v>
      </c>
      <c r="L97" s="1181" t="s">
        <v>482</v>
      </c>
      <c r="M97" s="1952" t="s">
        <v>29</v>
      </c>
      <c r="N97" s="1952"/>
      <c r="O97" s="1540"/>
      <c r="P97" s="1952">
        <v>9</v>
      </c>
      <c r="Q97" s="1540">
        <v>14822450</v>
      </c>
      <c r="R97" s="1952">
        <v>8</v>
      </c>
      <c r="S97" s="1540">
        <v>14822450</v>
      </c>
      <c r="T97" s="1952">
        <v>8</v>
      </c>
      <c r="U97" s="1540">
        <v>14822450</v>
      </c>
      <c r="V97" s="1952"/>
      <c r="W97" s="1540"/>
      <c r="X97" s="1952">
        <v>24</v>
      </c>
      <c r="Y97" s="1953">
        <f t="shared" si="48"/>
        <v>44467350</v>
      </c>
      <c r="Z97" s="1540"/>
      <c r="AA97" s="1180" t="str">
        <f t="shared" si="49"/>
        <v xml:space="preserve"> </v>
      </c>
      <c r="AB97" s="1182"/>
      <c r="AC97" s="1544"/>
      <c r="AD97" s="1182"/>
      <c r="AE97" s="1182"/>
      <c r="AF97" s="1178">
        <v>0</v>
      </c>
      <c r="AG97" s="1180">
        <f>IF(Q97=0," ",AF97/Q97)</f>
        <v>0</v>
      </c>
      <c r="AH97" s="1181"/>
      <c r="AI97" s="1544">
        <f>IF(P97=0," ",AH97/P97)</f>
        <v>0</v>
      </c>
      <c r="AJ97" s="1954" t="s">
        <v>1174</v>
      </c>
      <c r="AK97" s="1181"/>
      <c r="AL97" s="1955"/>
      <c r="AM97" s="1956"/>
      <c r="AN97" s="1956"/>
      <c r="AO97" s="1956"/>
      <c r="AP97" s="1206" t="s">
        <v>1175</v>
      </c>
      <c r="AQ97" s="1957" t="s">
        <v>1158</v>
      </c>
      <c r="AR97" s="1958">
        <f>(Y97/X97)*AT97</f>
        <v>0</v>
      </c>
      <c r="AS97" s="1956"/>
      <c r="AT97" s="1956"/>
      <c r="AU97" s="1956"/>
      <c r="AV97" s="1181" t="s">
        <v>1176</v>
      </c>
      <c r="AW97" s="1181" t="s">
        <v>1177</v>
      </c>
      <c r="AX97" s="2031"/>
      <c r="AY97" s="2111"/>
      <c r="AZ97" s="2098">
        <v>6</v>
      </c>
      <c r="BA97" s="1782">
        <f t="shared" ref="BA97:BA144" si="50">AZ97/P97</f>
        <v>0.66666666666666663</v>
      </c>
      <c r="BB97" s="1959" t="s">
        <v>1178</v>
      </c>
      <c r="BC97" s="1959" t="s">
        <v>1179</v>
      </c>
      <c r="BD97" s="1956"/>
      <c r="BE97" s="1182" t="s">
        <v>1162</v>
      </c>
      <c r="BF97" s="1182" t="s">
        <v>1180</v>
      </c>
      <c r="BG97" s="1182" t="s">
        <v>1181</v>
      </c>
      <c r="BH97" s="1960" t="s">
        <v>1165</v>
      </c>
      <c r="BI97" s="1536" t="s">
        <v>1166</v>
      </c>
      <c r="BJ97" s="1536" t="s">
        <v>1167</v>
      </c>
      <c r="BK97" s="1561" t="s">
        <v>1168</v>
      </c>
      <c r="BL97" s="1561" t="s">
        <v>1169</v>
      </c>
      <c r="BM97" s="1961" t="s">
        <v>1170</v>
      </c>
      <c r="BN97" s="1194"/>
      <c r="BO97" s="1195"/>
    </row>
    <row r="98" spans="1:70" s="1184" customFormat="1" ht="24" customHeight="1" x14ac:dyDescent="0.35">
      <c r="A98" s="1181"/>
      <c r="B98" s="1948" t="s">
        <v>587</v>
      </c>
      <c r="C98" s="1949" t="s">
        <v>626</v>
      </c>
      <c r="D98" s="2001" t="s">
        <v>1182</v>
      </c>
      <c r="E98" s="1949"/>
      <c r="F98" s="1949" t="s">
        <v>1152</v>
      </c>
      <c r="G98" s="1949" t="s">
        <v>1153</v>
      </c>
      <c r="H98" s="1950">
        <v>44197</v>
      </c>
      <c r="I98" s="1950">
        <v>45107</v>
      </c>
      <c r="J98" s="1949" t="s">
        <v>1183</v>
      </c>
      <c r="K98" s="1951" t="s">
        <v>1184</v>
      </c>
      <c r="L98" s="1181" t="s">
        <v>482</v>
      </c>
      <c r="M98" s="1962" t="s">
        <v>1185</v>
      </c>
      <c r="N98" s="1962"/>
      <c r="O98" s="1540"/>
      <c r="P98" s="1962">
        <v>1</v>
      </c>
      <c r="Q98" s="1540">
        <v>33000000</v>
      </c>
      <c r="R98" s="1962">
        <v>1</v>
      </c>
      <c r="S98" s="1540">
        <v>33000000</v>
      </c>
      <c r="T98" s="1962">
        <v>1</v>
      </c>
      <c r="U98" s="1540">
        <v>33000000</v>
      </c>
      <c r="V98" s="1962"/>
      <c r="W98" s="1540"/>
      <c r="X98" s="1962">
        <v>3</v>
      </c>
      <c r="Y98" s="1953">
        <f t="shared" si="48"/>
        <v>99000000</v>
      </c>
      <c r="Z98" s="1540"/>
      <c r="AA98" s="1963" t="str">
        <f t="shared" si="49"/>
        <v xml:space="preserve"> </v>
      </c>
      <c r="AB98" s="1182"/>
      <c r="AC98" s="1544"/>
      <c r="AD98" s="1182"/>
      <c r="AE98" s="1182"/>
      <c r="AF98" s="1178"/>
      <c r="AG98" s="1180">
        <f>IF(Q98=0," ",AF98/Q98)</f>
        <v>0</v>
      </c>
      <c r="AH98" s="1181"/>
      <c r="AI98" s="1544">
        <f>IF(P98=0," ",AH98/P98)</f>
        <v>0</v>
      </c>
      <c r="AJ98" s="1954" t="s">
        <v>1186</v>
      </c>
      <c r="AK98" s="1181"/>
      <c r="AL98" s="1955"/>
      <c r="AM98" s="1956"/>
      <c r="AN98" s="1956"/>
      <c r="AO98" s="1956"/>
      <c r="AP98" s="1206" t="s">
        <v>1187</v>
      </c>
      <c r="AQ98" s="1957" t="s">
        <v>1158</v>
      </c>
      <c r="AR98" s="1958">
        <f>(Y98/X98)*AT98</f>
        <v>33000000</v>
      </c>
      <c r="AS98" s="1956">
        <v>100</v>
      </c>
      <c r="AT98" s="1956">
        <v>1</v>
      </c>
      <c r="AU98" s="1956">
        <v>100</v>
      </c>
      <c r="AV98" s="1959" t="s">
        <v>1188</v>
      </c>
      <c r="AW98" s="1956"/>
      <c r="AX98" s="2031"/>
      <c r="AY98" s="2111"/>
      <c r="AZ98" s="396">
        <v>0</v>
      </c>
      <c r="BA98" s="1782">
        <f t="shared" si="50"/>
        <v>0</v>
      </c>
      <c r="BB98" s="1959" t="s">
        <v>1189</v>
      </c>
      <c r="BC98" s="1956" t="s">
        <v>1190</v>
      </c>
      <c r="BD98" s="1956"/>
      <c r="BE98" s="1182" t="s">
        <v>1162</v>
      </c>
      <c r="BF98" s="1182" t="s">
        <v>1180</v>
      </c>
      <c r="BG98" s="1182" t="s">
        <v>1181</v>
      </c>
      <c r="BH98" s="1960" t="s">
        <v>1165</v>
      </c>
      <c r="BI98" s="1536" t="s">
        <v>1166</v>
      </c>
      <c r="BJ98" s="1536" t="s">
        <v>1167</v>
      </c>
      <c r="BK98" s="1561" t="s">
        <v>1168</v>
      </c>
      <c r="BL98" s="1561" t="s">
        <v>1169</v>
      </c>
      <c r="BM98" s="1961" t="s">
        <v>1170</v>
      </c>
      <c r="BN98" s="1194"/>
      <c r="BO98" s="1195"/>
    </row>
    <row r="99" spans="1:70" s="1184" customFormat="1" ht="24" customHeight="1" x14ac:dyDescent="0.35">
      <c r="A99" s="1181"/>
      <c r="B99" s="1948" t="s">
        <v>171</v>
      </c>
      <c r="C99" s="1949" t="s">
        <v>1150</v>
      </c>
      <c r="D99" s="2001" t="s">
        <v>1191</v>
      </c>
      <c r="E99" s="1949"/>
      <c r="F99" s="1949" t="s">
        <v>1152</v>
      </c>
      <c r="G99" s="1949" t="s">
        <v>1153</v>
      </c>
      <c r="H99" s="1950">
        <v>44927</v>
      </c>
      <c r="I99" s="1950">
        <v>45656</v>
      </c>
      <c r="J99" s="1951" t="s">
        <v>1192</v>
      </c>
      <c r="K99" s="1951" t="s">
        <v>1193</v>
      </c>
      <c r="L99" s="1181" t="s">
        <v>482</v>
      </c>
      <c r="M99" s="1952" t="s">
        <v>723</v>
      </c>
      <c r="N99" s="1952"/>
      <c r="O99" s="1540"/>
      <c r="P99" s="1952"/>
      <c r="Q99" s="1540"/>
      <c r="R99" s="1952"/>
      <c r="S99" s="1540"/>
      <c r="T99" s="1962">
        <v>1</v>
      </c>
      <c r="U99" s="1540">
        <v>55000000</v>
      </c>
      <c r="V99" s="1964">
        <v>1</v>
      </c>
      <c r="W99" s="1540">
        <v>56650000</v>
      </c>
      <c r="X99" s="1964">
        <v>1</v>
      </c>
      <c r="Y99" s="1953">
        <f t="shared" si="48"/>
        <v>111650000</v>
      </c>
      <c r="Z99" s="1540"/>
      <c r="AA99" s="1180" t="str">
        <f t="shared" si="49"/>
        <v xml:space="preserve"> </v>
      </c>
      <c r="AB99" s="1182"/>
      <c r="AC99" s="1544"/>
      <c r="AD99" s="1182"/>
      <c r="AE99" s="1182"/>
      <c r="AF99" s="1178"/>
      <c r="AG99" s="1180" t="str">
        <f>IF(Q99=0," ",AF99/Q99)</f>
        <v xml:space="preserve"> </v>
      </c>
      <c r="AH99" s="1181"/>
      <c r="AI99" s="1544" t="str">
        <f>IF(P99=0," ",AH99/P99)</f>
        <v xml:space="preserve"> </v>
      </c>
      <c r="AJ99" s="1183" t="s">
        <v>1194</v>
      </c>
      <c r="AK99" s="1181"/>
      <c r="AL99" s="1955"/>
      <c r="AM99" s="1956"/>
      <c r="AN99" s="1956"/>
      <c r="AO99" s="1956"/>
      <c r="AP99" s="1957" t="s">
        <v>1194</v>
      </c>
      <c r="AQ99" s="1956"/>
      <c r="AR99" s="1956"/>
      <c r="AS99" s="1956"/>
      <c r="AT99" s="1956"/>
      <c r="AU99" s="1956"/>
      <c r="AV99" s="1956" t="s">
        <v>1195</v>
      </c>
      <c r="AW99" s="1956"/>
      <c r="AX99" s="2031"/>
      <c r="AY99" s="2111"/>
      <c r="AZ99" s="396">
        <v>0</v>
      </c>
      <c r="BA99" s="1782"/>
      <c r="BB99" s="1959" t="s">
        <v>1196</v>
      </c>
      <c r="BC99" s="1956"/>
      <c r="BD99" s="1956"/>
      <c r="BE99" s="1181" t="s">
        <v>1197</v>
      </c>
      <c r="BF99" s="1182" t="s">
        <v>1198</v>
      </c>
      <c r="BG99" s="1181" t="s">
        <v>1199</v>
      </c>
      <c r="BH99" s="1960" t="s">
        <v>1165</v>
      </c>
      <c r="BI99" s="1536" t="s">
        <v>1166</v>
      </c>
      <c r="BJ99" s="1536" t="s">
        <v>1167</v>
      </c>
      <c r="BK99" s="1561" t="s">
        <v>1168</v>
      </c>
      <c r="BL99" s="1561" t="s">
        <v>1169</v>
      </c>
      <c r="BM99" s="1961" t="s">
        <v>1170</v>
      </c>
      <c r="BN99" s="1194"/>
      <c r="BO99" s="1195"/>
    </row>
    <row r="100" spans="1:70" s="1184" customFormat="1" ht="24" customHeight="1" x14ac:dyDescent="0.35">
      <c r="A100" s="1181"/>
      <c r="B100" s="1948" t="s">
        <v>171</v>
      </c>
      <c r="C100" s="1949" t="s">
        <v>1150</v>
      </c>
      <c r="D100" s="2001" t="s">
        <v>1200</v>
      </c>
      <c r="E100" s="1949"/>
      <c r="F100" s="1949" t="s">
        <v>1152</v>
      </c>
      <c r="G100" s="1949" t="s">
        <v>1153</v>
      </c>
      <c r="H100" s="1950">
        <v>44197</v>
      </c>
      <c r="I100" s="1950">
        <v>45473</v>
      </c>
      <c r="J100" s="1951" t="s">
        <v>1201</v>
      </c>
      <c r="K100" s="1951" t="s">
        <v>1202</v>
      </c>
      <c r="L100" s="1181" t="s">
        <v>482</v>
      </c>
      <c r="M100" s="1952" t="s">
        <v>29</v>
      </c>
      <c r="N100" s="1952"/>
      <c r="O100" s="1540"/>
      <c r="P100" s="1965">
        <v>1</v>
      </c>
      <c r="Q100" s="1540">
        <v>3600000</v>
      </c>
      <c r="R100" s="1965">
        <v>1</v>
      </c>
      <c r="S100" s="1540">
        <v>3600000</v>
      </c>
      <c r="T100" s="1966">
        <v>1</v>
      </c>
      <c r="U100" s="1540">
        <v>3600000</v>
      </c>
      <c r="V100" s="1965">
        <v>1</v>
      </c>
      <c r="W100" s="1540">
        <v>3600000</v>
      </c>
      <c r="X100" s="1965">
        <v>1</v>
      </c>
      <c r="Y100" s="1953">
        <f t="shared" si="48"/>
        <v>14400000</v>
      </c>
      <c r="Z100" s="1540"/>
      <c r="AA100" s="1180" t="str">
        <f t="shared" si="49"/>
        <v xml:space="preserve"> </v>
      </c>
      <c r="AB100" s="1182"/>
      <c r="AC100" s="1544"/>
      <c r="AD100" s="1182"/>
      <c r="AE100" s="1182"/>
      <c r="AF100" s="1967">
        <v>0</v>
      </c>
      <c r="AG100" s="1181"/>
      <c r="AH100" s="1544">
        <v>0</v>
      </c>
      <c r="AI100" s="1544"/>
      <c r="AJ100" s="1968" t="s">
        <v>1203</v>
      </c>
      <c r="AK100" s="1181"/>
      <c r="AL100" s="1955"/>
      <c r="AM100" s="1956"/>
      <c r="AN100" s="1956"/>
      <c r="AO100" s="1956"/>
      <c r="AP100" s="1957" t="s">
        <v>1204</v>
      </c>
      <c r="AQ100" s="1956"/>
      <c r="AR100" s="1956">
        <v>1800000</v>
      </c>
      <c r="AS100" s="1226">
        <f>AR100/Q100</f>
        <v>0.5</v>
      </c>
      <c r="AT100" s="1956" t="s">
        <v>1205</v>
      </c>
      <c r="AU100" s="1969">
        <v>1</v>
      </c>
      <c r="AV100" s="1970" t="s">
        <v>1206</v>
      </c>
      <c r="AW100" s="1956" t="s">
        <v>1207</v>
      </c>
      <c r="AX100" s="1743">
        <v>3600000</v>
      </c>
      <c r="AY100" s="2111">
        <v>1</v>
      </c>
      <c r="AZ100" s="2099">
        <v>1.5</v>
      </c>
      <c r="BA100" s="1782">
        <f t="shared" si="50"/>
        <v>1.5</v>
      </c>
      <c r="BB100" s="2081" t="s">
        <v>1208</v>
      </c>
      <c r="BC100" s="1971" t="s">
        <v>1209</v>
      </c>
      <c r="BD100" s="1956"/>
      <c r="BE100" s="1181" t="s">
        <v>1197</v>
      </c>
      <c r="BF100" s="1181" t="s">
        <v>1198</v>
      </c>
      <c r="BG100" s="1181" t="s">
        <v>1210</v>
      </c>
      <c r="BH100" s="1960" t="s">
        <v>1165</v>
      </c>
      <c r="BI100" s="1536" t="s">
        <v>1166</v>
      </c>
      <c r="BJ100" s="1536" t="s">
        <v>1167</v>
      </c>
      <c r="BK100" s="1561" t="s">
        <v>1168</v>
      </c>
      <c r="BL100" s="1561" t="s">
        <v>1169</v>
      </c>
      <c r="BM100" s="1961" t="s">
        <v>1170</v>
      </c>
      <c r="BN100" s="1194"/>
      <c r="BO100" s="1195"/>
      <c r="BQ100" s="1184">
        <v>4</v>
      </c>
      <c r="BR100" s="2096">
        <v>1</v>
      </c>
    </row>
    <row r="101" spans="1:70" s="1184" customFormat="1" ht="24" customHeight="1" x14ac:dyDescent="0.35">
      <c r="A101" s="1181"/>
      <c r="B101" s="1948" t="s">
        <v>171</v>
      </c>
      <c r="C101" s="1949" t="s">
        <v>1211</v>
      </c>
      <c r="D101" s="2001" t="s">
        <v>1212</v>
      </c>
      <c r="E101" s="1949"/>
      <c r="F101" s="1949" t="s">
        <v>1152</v>
      </c>
      <c r="G101" s="1949" t="s">
        <v>1153</v>
      </c>
      <c r="H101" s="1950">
        <v>44348</v>
      </c>
      <c r="I101" s="1950">
        <v>44925</v>
      </c>
      <c r="J101" s="1949" t="s">
        <v>1213</v>
      </c>
      <c r="K101" s="1951" t="s">
        <v>1214</v>
      </c>
      <c r="L101" s="1181" t="s">
        <v>482</v>
      </c>
      <c r="M101" s="1952" t="s">
        <v>723</v>
      </c>
      <c r="N101" s="1952"/>
      <c r="O101" s="1540"/>
      <c r="P101" s="1962">
        <v>4</v>
      </c>
      <c r="Q101" s="1540">
        <v>64000000</v>
      </c>
      <c r="R101" s="1962">
        <v>4</v>
      </c>
      <c r="S101" s="1540">
        <v>64000000</v>
      </c>
      <c r="T101" s="1962"/>
      <c r="U101" s="1540"/>
      <c r="V101" s="1964"/>
      <c r="W101" s="1972"/>
      <c r="X101" s="1962">
        <v>8</v>
      </c>
      <c r="Y101" s="1953">
        <f t="shared" si="48"/>
        <v>128000000</v>
      </c>
      <c r="Z101" s="1540"/>
      <c r="AA101" s="1180" t="str">
        <f t="shared" si="49"/>
        <v xml:space="preserve"> </v>
      </c>
      <c r="AB101" s="1182"/>
      <c r="AC101" s="1544"/>
      <c r="AD101" s="1182"/>
      <c r="AE101" s="1182"/>
      <c r="AF101" s="1178"/>
      <c r="AG101" s="1180">
        <f>IF(Q101=0," ",AF101/Q101)</f>
        <v>0</v>
      </c>
      <c r="AH101" s="1181"/>
      <c r="AI101" s="1544">
        <f t="shared" ref="AI101:AI107" si="51">IF(P101=0," ",AH101/P101)</f>
        <v>0</v>
      </c>
      <c r="AJ101" s="1183" t="s">
        <v>1215</v>
      </c>
      <c r="AK101" s="1181"/>
      <c r="AL101" s="1955"/>
      <c r="AM101" s="1956"/>
      <c r="AN101" s="1956"/>
      <c r="AO101" s="1956"/>
      <c r="AP101" s="1957" t="s">
        <v>1216</v>
      </c>
      <c r="AQ101" s="1957" t="s">
        <v>1217</v>
      </c>
      <c r="AR101" s="1956">
        <v>0</v>
      </c>
      <c r="AS101" s="1956">
        <v>0</v>
      </c>
      <c r="AT101" s="1956">
        <v>0</v>
      </c>
      <c r="AU101" s="1956">
        <v>0</v>
      </c>
      <c r="AV101" s="1970" t="s">
        <v>1218</v>
      </c>
      <c r="AW101" s="1973" t="s">
        <v>1219</v>
      </c>
      <c r="AX101" s="2031"/>
      <c r="AY101" s="2111">
        <v>0</v>
      </c>
      <c r="AZ101" s="396">
        <v>0</v>
      </c>
      <c r="BA101" s="1782">
        <f t="shared" si="50"/>
        <v>0</v>
      </c>
      <c r="BB101" s="2081" t="s">
        <v>1220</v>
      </c>
      <c r="BC101" s="1974" t="s">
        <v>1221</v>
      </c>
      <c r="BD101" s="1956" t="s">
        <v>1222</v>
      </c>
      <c r="BE101" s="1181" t="s">
        <v>1197</v>
      </c>
      <c r="BF101" s="1181" t="s">
        <v>1223</v>
      </c>
      <c r="BG101" s="1181" t="s">
        <v>1224</v>
      </c>
      <c r="BH101" s="1960" t="s">
        <v>1165</v>
      </c>
      <c r="BI101" s="1536" t="s">
        <v>1166</v>
      </c>
      <c r="BJ101" s="1536" t="s">
        <v>1167</v>
      </c>
      <c r="BK101" s="1561" t="s">
        <v>1168</v>
      </c>
      <c r="BL101" s="1561" t="s">
        <v>1169</v>
      </c>
      <c r="BM101" s="1961" t="s">
        <v>1170</v>
      </c>
      <c r="BN101" s="1194" t="s">
        <v>1225</v>
      </c>
      <c r="BO101" s="1195"/>
      <c r="BQ101" s="1184">
        <v>6</v>
      </c>
      <c r="BR101" s="2097">
        <f>BQ101*BR100/BQ100</f>
        <v>1.5</v>
      </c>
    </row>
    <row r="102" spans="1:70" s="1184" customFormat="1" ht="24" customHeight="1" x14ac:dyDescent="0.35">
      <c r="A102" s="1181"/>
      <c r="B102" s="1948" t="s">
        <v>171</v>
      </c>
      <c r="C102" s="1949" t="s">
        <v>1226</v>
      </c>
      <c r="D102" s="1949" t="s">
        <v>1227</v>
      </c>
      <c r="E102" s="1949"/>
      <c r="F102" s="1949" t="s">
        <v>1152</v>
      </c>
      <c r="G102" s="1949" t="s">
        <v>1153</v>
      </c>
      <c r="H102" s="1950">
        <v>44562</v>
      </c>
      <c r="I102" s="1950">
        <v>45473</v>
      </c>
      <c r="J102" s="1951" t="s">
        <v>1228</v>
      </c>
      <c r="K102" s="1951" t="s">
        <v>1229</v>
      </c>
      <c r="L102" s="1181" t="s">
        <v>482</v>
      </c>
      <c r="M102" s="1952" t="s">
        <v>29</v>
      </c>
      <c r="N102" s="1952"/>
      <c r="O102" s="1540"/>
      <c r="P102" s="1975">
        <v>1</v>
      </c>
      <c r="Q102" s="1540">
        <v>2000000</v>
      </c>
      <c r="R102" s="1976">
        <v>1</v>
      </c>
      <c r="S102" s="1540">
        <v>2060000</v>
      </c>
      <c r="T102" s="1976">
        <v>1</v>
      </c>
      <c r="U102" s="1540">
        <v>2121800</v>
      </c>
      <c r="V102" s="1976">
        <v>1</v>
      </c>
      <c r="W102" s="1540">
        <v>2185454</v>
      </c>
      <c r="X102" s="1976">
        <v>4</v>
      </c>
      <c r="Y102" s="1953">
        <f t="shared" si="48"/>
        <v>8367254</v>
      </c>
      <c r="Z102" s="1540"/>
      <c r="AA102" s="1180" t="str">
        <f t="shared" si="49"/>
        <v xml:space="preserve"> </v>
      </c>
      <c r="AB102" s="1182"/>
      <c r="AC102" s="1544"/>
      <c r="AD102" s="1182"/>
      <c r="AE102" s="1182"/>
      <c r="AF102" s="1178"/>
      <c r="AG102" s="1180">
        <f>IF(Q102=0," ",AF102/Q102)</f>
        <v>0</v>
      </c>
      <c r="AH102" s="1181"/>
      <c r="AI102" s="1544">
        <f t="shared" si="51"/>
        <v>0</v>
      </c>
      <c r="AJ102" s="1183" t="s">
        <v>1230</v>
      </c>
      <c r="AK102" s="1181"/>
      <c r="AL102" s="1955"/>
      <c r="AM102" s="1956"/>
      <c r="AN102" s="1956"/>
      <c r="AO102" s="1956"/>
      <c r="AP102" s="1956"/>
      <c r="AQ102" s="1956"/>
      <c r="AR102" s="1956"/>
      <c r="AS102" s="1956"/>
      <c r="AT102" s="1956"/>
      <c r="AU102" s="1956"/>
      <c r="AV102" s="1956"/>
      <c r="AW102" s="1956"/>
      <c r="AX102" s="2031"/>
      <c r="AY102" s="2111"/>
      <c r="AZ102" s="396"/>
      <c r="BA102" s="1782">
        <f t="shared" si="50"/>
        <v>0</v>
      </c>
      <c r="BB102" s="1959" t="s">
        <v>1231</v>
      </c>
      <c r="BC102" s="1956"/>
      <c r="BD102" s="1956"/>
      <c r="BE102" s="1181" t="s">
        <v>1232</v>
      </c>
      <c r="BF102" s="1181" t="s">
        <v>1223</v>
      </c>
      <c r="BG102" s="1181" t="s">
        <v>1224</v>
      </c>
      <c r="BH102" s="1960" t="s">
        <v>1165</v>
      </c>
      <c r="BI102" s="1536" t="s">
        <v>1166</v>
      </c>
      <c r="BJ102" s="1536" t="s">
        <v>1167</v>
      </c>
      <c r="BK102" s="1561" t="s">
        <v>1168</v>
      </c>
      <c r="BL102" s="1561" t="s">
        <v>1169</v>
      </c>
      <c r="BM102" s="1961" t="s">
        <v>1170</v>
      </c>
      <c r="BN102" s="1194"/>
      <c r="BO102" s="1195"/>
    </row>
    <row r="103" spans="1:70" s="1184" customFormat="1" ht="24" customHeight="1" x14ac:dyDescent="0.35">
      <c r="A103" s="1181"/>
      <c r="B103" s="1948" t="s">
        <v>171</v>
      </c>
      <c r="C103" s="1949" t="s">
        <v>1226</v>
      </c>
      <c r="D103" s="1949" t="s">
        <v>1233</v>
      </c>
      <c r="E103" s="1949"/>
      <c r="F103" s="1949" t="s">
        <v>1152</v>
      </c>
      <c r="G103" s="1949" t="s">
        <v>1153</v>
      </c>
      <c r="H103" s="1950">
        <v>44197</v>
      </c>
      <c r="I103" s="1950">
        <v>44561</v>
      </c>
      <c r="J103" s="1951" t="s">
        <v>1234</v>
      </c>
      <c r="K103" s="1951" t="s">
        <v>1235</v>
      </c>
      <c r="L103" s="1181" t="s">
        <v>482</v>
      </c>
      <c r="M103" s="1952" t="s">
        <v>29</v>
      </c>
      <c r="N103" s="1952"/>
      <c r="O103" s="1540"/>
      <c r="P103" s="1976">
        <v>1</v>
      </c>
      <c r="Q103" s="1540">
        <v>2000000</v>
      </c>
      <c r="R103" s="1962"/>
      <c r="S103" s="1540"/>
      <c r="T103" s="1962"/>
      <c r="U103" s="1540"/>
      <c r="V103" s="1962"/>
      <c r="W103" s="1540"/>
      <c r="X103" s="1976">
        <v>1</v>
      </c>
      <c r="Y103" s="1953">
        <v>2000000</v>
      </c>
      <c r="Z103" s="1540"/>
      <c r="AA103" s="1180" t="s">
        <v>730</v>
      </c>
      <c r="AB103" s="1182"/>
      <c r="AC103" s="1544"/>
      <c r="AD103" s="1182"/>
      <c r="AE103" s="1182"/>
      <c r="AF103" s="1178"/>
      <c r="AG103" s="1180">
        <v>0</v>
      </c>
      <c r="AH103" s="1181"/>
      <c r="AI103" s="1544">
        <f t="shared" si="51"/>
        <v>0</v>
      </c>
      <c r="AJ103" s="1977" t="s">
        <v>1236</v>
      </c>
      <c r="AK103" s="1181"/>
      <c r="AL103" s="1179"/>
      <c r="AM103" s="1180">
        <f t="shared" ref="AM103:AM117" si="52">IF(Q103=0," ",AL103/Q103)</f>
        <v>0</v>
      </c>
      <c r="AN103" s="1181"/>
      <c r="AO103" s="1544">
        <f t="shared" ref="AO103:AO117" si="53">IF(P103=0," ",AN103/P103)</f>
        <v>0</v>
      </c>
      <c r="AP103" s="1978" t="s">
        <v>1237</v>
      </c>
      <c r="AQ103" s="1978"/>
      <c r="AR103" s="1227">
        <v>0</v>
      </c>
      <c r="AS103" s="1228">
        <f>IF(Q103=0," ",AR103/Q103)</f>
        <v>0</v>
      </c>
      <c r="AT103" s="1181">
        <v>0</v>
      </c>
      <c r="AU103" s="1979">
        <f>IF(P103=0," ",AT103/P103)</f>
        <v>0</v>
      </c>
      <c r="AV103" s="1980" t="s">
        <v>1238</v>
      </c>
      <c r="AW103" s="1235" t="s">
        <v>1239</v>
      </c>
      <c r="AX103" s="1504">
        <v>2332081</v>
      </c>
      <c r="AY103" s="1331">
        <v>1.1659999999999999</v>
      </c>
      <c r="AZ103" s="99">
        <v>1</v>
      </c>
      <c r="BA103" s="1782">
        <f>AZ103/P103</f>
        <v>1</v>
      </c>
      <c r="BB103" s="2082" t="s">
        <v>1240</v>
      </c>
      <c r="BC103" s="1181" t="s">
        <v>180</v>
      </c>
      <c r="BD103" s="1181" t="s">
        <v>1241</v>
      </c>
      <c r="BE103" s="1181" t="s">
        <v>1232</v>
      </c>
      <c r="BF103" s="1181" t="s">
        <v>1223</v>
      </c>
      <c r="BG103" s="1181" t="s">
        <v>1224</v>
      </c>
      <c r="BH103" s="1960" t="s">
        <v>1165</v>
      </c>
      <c r="BI103" s="1536" t="s">
        <v>1166</v>
      </c>
      <c r="BJ103" s="1536" t="s">
        <v>1167</v>
      </c>
      <c r="BK103" s="1561" t="s">
        <v>1168</v>
      </c>
      <c r="BL103" s="1561" t="s">
        <v>1169</v>
      </c>
      <c r="BM103" s="1961" t="s">
        <v>1170</v>
      </c>
      <c r="BN103" s="1194"/>
      <c r="BO103" s="1195"/>
    </row>
    <row r="104" spans="1:70" s="1184" customFormat="1" ht="24" customHeight="1" x14ac:dyDescent="0.35">
      <c r="A104" s="1181"/>
      <c r="B104" s="1948" t="s">
        <v>171</v>
      </c>
      <c r="C104" s="1949" t="s">
        <v>1150</v>
      </c>
      <c r="D104" s="1949" t="s">
        <v>1242</v>
      </c>
      <c r="E104" s="1949"/>
      <c r="F104" s="1949" t="s">
        <v>1152</v>
      </c>
      <c r="G104" s="1949" t="s">
        <v>1153</v>
      </c>
      <c r="H104" s="1950">
        <v>44197</v>
      </c>
      <c r="I104" s="1950">
        <v>45473</v>
      </c>
      <c r="J104" s="1951" t="s">
        <v>1243</v>
      </c>
      <c r="K104" s="1951" t="s">
        <v>1244</v>
      </c>
      <c r="L104" s="1181" t="s">
        <v>482</v>
      </c>
      <c r="M104" s="1952" t="s">
        <v>723</v>
      </c>
      <c r="N104" s="1952"/>
      <c r="O104" s="1540"/>
      <c r="P104" s="1962">
        <v>2</v>
      </c>
      <c r="Q104" s="1540">
        <v>107549794</v>
      </c>
      <c r="R104" s="1962">
        <v>2</v>
      </c>
      <c r="S104" s="1540">
        <v>110776287.81999999</v>
      </c>
      <c r="T104" s="1962">
        <v>2</v>
      </c>
      <c r="U104" s="1540">
        <v>114099576.45</v>
      </c>
      <c r="V104" s="1962">
        <v>2</v>
      </c>
      <c r="W104" s="1540">
        <v>58761282</v>
      </c>
      <c r="X104" s="1962">
        <v>2</v>
      </c>
      <c r="Y104" s="1953">
        <f t="shared" ref="Y104:Y117" si="54">O104+Q104+S104+U104+W104</f>
        <v>391186940.26999998</v>
      </c>
      <c r="Z104" s="1540"/>
      <c r="AA104" s="1180" t="str">
        <f t="shared" ref="AA104:AA117" si="55">IF(O104=0," ",Z104/O104)</f>
        <v xml:space="preserve"> </v>
      </c>
      <c r="AB104" s="1182"/>
      <c r="AC104" s="1544"/>
      <c r="AD104" s="1182"/>
      <c r="AE104" s="1182"/>
      <c r="AF104" s="1178">
        <v>16500000</v>
      </c>
      <c r="AG104" s="1180">
        <f>IF(Q104=0," ",AF104/Q104)</f>
        <v>0.15341730919540394</v>
      </c>
      <c r="AH104" s="1181">
        <v>2</v>
      </c>
      <c r="AI104" s="1544">
        <f t="shared" si="51"/>
        <v>1</v>
      </c>
      <c r="AJ104" s="1982" t="s">
        <v>1245</v>
      </c>
      <c r="AK104" s="1181" t="s">
        <v>948</v>
      </c>
      <c r="AL104" s="1192">
        <v>29700000</v>
      </c>
      <c r="AM104" s="1193">
        <v>0.28000000000000003</v>
      </c>
      <c r="AN104" s="1206">
        <v>2</v>
      </c>
      <c r="AO104" s="1983">
        <v>1</v>
      </c>
      <c r="AP104" s="1984" t="s">
        <v>1246</v>
      </c>
      <c r="AQ104" s="1985" t="s">
        <v>948</v>
      </c>
      <c r="AR104" s="1227">
        <v>29700000</v>
      </c>
      <c r="AS104" s="1228">
        <f>IF(Q104=0," ",AR104/Q104)</f>
        <v>0.27615115655172712</v>
      </c>
      <c r="AT104" s="1181">
        <v>2</v>
      </c>
      <c r="AU104" s="1979">
        <f>IF(P104=0," ",AT104/P104)</f>
        <v>1</v>
      </c>
      <c r="AV104" s="1949" t="s">
        <v>1247</v>
      </c>
      <c r="AW104" s="1235" t="s">
        <v>1248</v>
      </c>
      <c r="AX104" s="1504">
        <v>29700000</v>
      </c>
      <c r="AY104" s="1331">
        <f>IF(Q104=0," ",AX104/Q104)</f>
        <v>0.27615115655172712</v>
      </c>
      <c r="AZ104" s="99">
        <v>2</v>
      </c>
      <c r="BA104" s="1782">
        <f t="shared" si="50"/>
        <v>1</v>
      </c>
      <c r="BB104" s="2082" t="s">
        <v>1249</v>
      </c>
      <c r="BC104" s="1181"/>
      <c r="BD104" s="1182"/>
      <c r="BE104" s="1182" t="s">
        <v>1250</v>
      </c>
      <c r="BF104" s="1182" t="s">
        <v>1251</v>
      </c>
      <c r="BG104" s="1182" t="s">
        <v>1252</v>
      </c>
      <c r="BH104" s="1181" t="s">
        <v>1165</v>
      </c>
      <c r="BI104" s="1536" t="s">
        <v>1166</v>
      </c>
      <c r="BJ104" s="1536" t="s">
        <v>1167</v>
      </c>
      <c r="BK104" s="1561" t="s">
        <v>1168</v>
      </c>
      <c r="BL104" s="1561" t="s">
        <v>1169</v>
      </c>
      <c r="BM104" s="1961" t="s">
        <v>1170</v>
      </c>
      <c r="BN104" s="1194"/>
      <c r="BO104" s="1195"/>
    </row>
    <row r="105" spans="1:70" s="1184" customFormat="1" ht="24" customHeight="1" x14ac:dyDescent="0.35">
      <c r="A105" s="1181"/>
      <c r="B105" s="1948" t="s">
        <v>171</v>
      </c>
      <c r="C105" s="1949" t="s">
        <v>1150</v>
      </c>
      <c r="D105" s="1949" t="s">
        <v>1253</v>
      </c>
      <c r="E105" s="1949"/>
      <c r="F105" s="1949" t="s">
        <v>1152</v>
      </c>
      <c r="G105" s="1949" t="s">
        <v>1153</v>
      </c>
      <c r="H105" s="1950">
        <v>44013</v>
      </c>
      <c r="I105" s="1950">
        <v>44196</v>
      </c>
      <c r="J105" s="1951" t="s">
        <v>1254</v>
      </c>
      <c r="K105" s="1951" t="s">
        <v>1255</v>
      </c>
      <c r="L105" s="1181" t="s">
        <v>482</v>
      </c>
      <c r="M105" s="1952" t="s">
        <v>29</v>
      </c>
      <c r="N105" s="1962">
        <v>1</v>
      </c>
      <c r="O105" s="1540">
        <v>4300800</v>
      </c>
      <c r="P105" s="1962"/>
      <c r="Q105" s="1540"/>
      <c r="R105" s="1962"/>
      <c r="S105" s="1540"/>
      <c r="T105" s="1962"/>
      <c r="U105" s="1540"/>
      <c r="V105" s="1964"/>
      <c r="W105" s="1540"/>
      <c r="X105" s="1962">
        <v>1</v>
      </c>
      <c r="Y105" s="1953">
        <f t="shared" si="54"/>
        <v>4300800</v>
      </c>
      <c r="Z105" s="1540">
        <v>4300800</v>
      </c>
      <c r="AA105" s="1180">
        <f t="shared" si="55"/>
        <v>1</v>
      </c>
      <c r="AB105" s="1182">
        <v>1</v>
      </c>
      <c r="AC105" s="1544"/>
      <c r="AD105" s="1182"/>
      <c r="AE105" s="1182"/>
      <c r="AF105" s="1178"/>
      <c r="AG105" s="1180" t="str">
        <f>IF(Q105=0," ",AF105/Q105)</f>
        <v xml:space="preserve"> </v>
      </c>
      <c r="AH105" s="1181"/>
      <c r="AI105" s="1544" t="str">
        <f t="shared" si="51"/>
        <v xml:space="preserve"> </v>
      </c>
      <c r="AJ105" s="1986" t="s">
        <v>1256</v>
      </c>
      <c r="AK105" s="1960" t="s">
        <v>1257</v>
      </c>
      <c r="AL105" s="1179"/>
      <c r="AM105" s="1180" t="str">
        <f t="shared" si="52"/>
        <v xml:space="preserve"> </v>
      </c>
      <c r="AN105" s="1181"/>
      <c r="AO105" s="1544" t="str">
        <f t="shared" si="53"/>
        <v xml:space="preserve"> </v>
      </c>
      <c r="AP105" s="1960" t="s">
        <v>1258</v>
      </c>
      <c r="AQ105" s="1960" t="s">
        <v>1259</v>
      </c>
      <c r="AR105" s="1232" t="s">
        <v>1260</v>
      </c>
      <c r="AS105" s="1233">
        <v>1</v>
      </c>
      <c r="AT105" s="1229">
        <v>1</v>
      </c>
      <c r="AU105" s="1233">
        <v>1</v>
      </c>
      <c r="AV105" s="1229" t="s">
        <v>1261</v>
      </c>
      <c r="AW105" s="1229" t="s">
        <v>1262</v>
      </c>
      <c r="AX105" s="2103">
        <v>4300800</v>
      </c>
      <c r="AY105" s="2121">
        <v>1</v>
      </c>
      <c r="AZ105" s="1991">
        <v>1</v>
      </c>
      <c r="BA105" s="1782"/>
      <c r="BB105" s="2083" t="s">
        <v>1263</v>
      </c>
      <c r="BC105" s="1229" t="s">
        <v>1264</v>
      </c>
      <c r="BD105" s="1558" t="s">
        <v>1265</v>
      </c>
      <c r="BE105" s="1181" t="s">
        <v>1266</v>
      </c>
      <c r="BF105" s="1182" t="s">
        <v>1267</v>
      </c>
      <c r="BG105" s="1182" t="s">
        <v>1268</v>
      </c>
      <c r="BH105" s="1181" t="s">
        <v>1165</v>
      </c>
      <c r="BI105" s="1536" t="s">
        <v>1166</v>
      </c>
      <c r="BJ105" s="1536" t="s">
        <v>1167</v>
      </c>
      <c r="BK105" s="1561" t="s">
        <v>1168</v>
      </c>
      <c r="BL105" s="1561" t="s">
        <v>1169</v>
      </c>
      <c r="BM105" s="1961" t="s">
        <v>1170</v>
      </c>
      <c r="BN105" s="1194"/>
      <c r="BO105" s="1195"/>
    </row>
    <row r="106" spans="1:70" s="1184" customFormat="1" ht="24" customHeight="1" x14ac:dyDescent="0.35">
      <c r="A106" s="1181"/>
      <c r="B106" s="1948" t="s">
        <v>171</v>
      </c>
      <c r="C106" s="1949" t="s">
        <v>1150</v>
      </c>
      <c r="D106" s="1949" t="s">
        <v>1269</v>
      </c>
      <c r="E106" s="1949"/>
      <c r="F106" s="1949" t="s">
        <v>1152</v>
      </c>
      <c r="G106" s="1949" t="s">
        <v>1153</v>
      </c>
      <c r="H106" s="1950">
        <v>44013</v>
      </c>
      <c r="I106" s="1950">
        <v>44196</v>
      </c>
      <c r="J106" s="1951" t="s">
        <v>1270</v>
      </c>
      <c r="K106" s="1951" t="s">
        <v>1271</v>
      </c>
      <c r="L106" s="1181" t="s">
        <v>482</v>
      </c>
      <c r="M106" s="1952" t="s">
        <v>29</v>
      </c>
      <c r="N106" s="1962">
        <v>1</v>
      </c>
      <c r="O106" s="1540">
        <v>4300800</v>
      </c>
      <c r="P106" s="1962"/>
      <c r="Q106" s="1540"/>
      <c r="R106" s="1962"/>
      <c r="S106" s="1540"/>
      <c r="T106" s="1962"/>
      <c r="U106" s="1540"/>
      <c r="V106" s="1962"/>
      <c r="W106" s="1540"/>
      <c r="X106" s="1964">
        <v>1</v>
      </c>
      <c r="Y106" s="1953">
        <f t="shared" si="54"/>
        <v>4300800</v>
      </c>
      <c r="Z106" s="1540"/>
      <c r="AA106" s="1180">
        <f t="shared" si="55"/>
        <v>0</v>
      </c>
      <c r="AB106" s="1182"/>
      <c r="AC106" s="1544"/>
      <c r="AD106" s="1182"/>
      <c r="AE106" s="1182"/>
      <c r="AF106" s="1178"/>
      <c r="AG106" s="1180" t="str">
        <f>IF(Q106=0," ",AF106/Q106)</f>
        <v xml:space="preserve"> </v>
      </c>
      <c r="AH106" s="1181"/>
      <c r="AI106" s="1544" t="str">
        <f t="shared" si="51"/>
        <v xml:space="preserve"> </v>
      </c>
      <c r="AJ106" s="1986" t="s">
        <v>1272</v>
      </c>
      <c r="AK106" s="1960" t="s">
        <v>1257</v>
      </c>
      <c r="AL106" s="1960">
        <v>4300800</v>
      </c>
      <c r="AM106" s="1960">
        <v>1</v>
      </c>
      <c r="AN106" s="1960">
        <v>1</v>
      </c>
      <c r="AO106" s="1960">
        <v>1</v>
      </c>
      <c r="AP106" s="1960" t="s">
        <v>1258</v>
      </c>
      <c r="AQ106" s="1960" t="s">
        <v>1259</v>
      </c>
      <c r="AR106" s="1232" t="s">
        <v>1260</v>
      </c>
      <c r="AS106" s="1233">
        <v>1</v>
      </c>
      <c r="AT106" s="1229">
        <v>1</v>
      </c>
      <c r="AU106" s="1233">
        <v>1</v>
      </c>
      <c r="AV106" s="1229" t="s">
        <v>1273</v>
      </c>
      <c r="AW106" s="1229" t="s">
        <v>1262</v>
      </c>
      <c r="AX106" s="2103">
        <v>4300800</v>
      </c>
      <c r="AY106" s="2121">
        <v>1</v>
      </c>
      <c r="AZ106" s="1991">
        <v>1</v>
      </c>
      <c r="BA106" s="1782"/>
      <c r="BB106" s="2084" t="s">
        <v>1274</v>
      </c>
      <c r="BC106" s="1232" t="s">
        <v>1264</v>
      </c>
      <c r="BD106" s="1558" t="s">
        <v>1275</v>
      </c>
      <c r="BE106" s="1182" t="s">
        <v>1276</v>
      </c>
      <c r="BF106" s="1182" t="s">
        <v>1277</v>
      </c>
      <c r="BG106" s="1182" t="s">
        <v>1268</v>
      </c>
      <c r="BH106" s="1181" t="s">
        <v>1165</v>
      </c>
      <c r="BI106" s="1536" t="s">
        <v>1166</v>
      </c>
      <c r="BJ106" s="1536" t="s">
        <v>1167</v>
      </c>
      <c r="BK106" s="1561" t="s">
        <v>1168</v>
      </c>
      <c r="BL106" s="1561" t="s">
        <v>1169</v>
      </c>
      <c r="BM106" s="1961" t="s">
        <v>1170</v>
      </c>
      <c r="BN106" s="1194"/>
      <c r="BO106" s="1195"/>
    </row>
    <row r="107" spans="1:70" s="1184" customFormat="1" ht="24" customHeight="1" x14ac:dyDescent="0.35">
      <c r="A107" s="1181"/>
      <c r="B107" s="1948" t="s">
        <v>171</v>
      </c>
      <c r="C107" s="1949" t="s">
        <v>1150</v>
      </c>
      <c r="D107" s="1949" t="s">
        <v>1278</v>
      </c>
      <c r="E107" s="1949"/>
      <c r="F107" s="1949" t="s">
        <v>1152</v>
      </c>
      <c r="G107" s="1949" t="s">
        <v>1153</v>
      </c>
      <c r="H107" s="1950">
        <v>44197</v>
      </c>
      <c r="I107" s="1950">
        <v>45413</v>
      </c>
      <c r="J107" s="1949" t="s">
        <v>1279</v>
      </c>
      <c r="K107" s="1949" t="s">
        <v>1280</v>
      </c>
      <c r="L107" s="1181" t="s">
        <v>482</v>
      </c>
      <c r="M107" s="1952" t="s">
        <v>27</v>
      </c>
      <c r="N107" s="1952"/>
      <c r="O107" s="1540"/>
      <c r="P107" s="1988">
        <v>13</v>
      </c>
      <c r="Q107" s="1540">
        <v>24062500</v>
      </c>
      <c r="R107" s="1988">
        <v>13</v>
      </c>
      <c r="S107" s="1540">
        <v>24640000</v>
      </c>
      <c r="T107" s="1988">
        <v>12</v>
      </c>
      <c r="U107" s="1540">
        <v>25231360</v>
      </c>
      <c r="V107" s="1988">
        <v>12</v>
      </c>
      <c r="W107" s="1540">
        <v>12918456</v>
      </c>
      <c r="X107" s="1962">
        <v>50</v>
      </c>
      <c r="Y107" s="1953">
        <f t="shared" si="54"/>
        <v>86852316</v>
      </c>
      <c r="Z107" s="1540"/>
      <c r="AA107" s="1180" t="str">
        <f t="shared" si="55"/>
        <v xml:space="preserve"> </v>
      </c>
      <c r="AB107" s="1182"/>
      <c r="AC107" s="1544"/>
      <c r="AD107" s="1182"/>
      <c r="AE107" s="1182"/>
      <c r="AF107" s="1989">
        <v>0</v>
      </c>
      <c r="AG107" s="1960">
        <v>0</v>
      </c>
      <c r="AH107" s="1549">
        <v>0</v>
      </c>
      <c r="AI107" s="1544">
        <f t="shared" si="51"/>
        <v>0</v>
      </c>
      <c r="AJ107" s="1986" t="s">
        <v>1281</v>
      </c>
      <c r="AK107" s="1960"/>
      <c r="AL107" s="1960">
        <v>0</v>
      </c>
      <c r="AM107" s="1960">
        <f t="shared" ref="AM107:AM109" si="56">IF(Q107=0," ",AL107/Q107)</f>
        <v>0</v>
      </c>
      <c r="AN107" s="1960">
        <v>0</v>
      </c>
      <c r="AO107" s="1960">
        <f t="shared" ref="AO107:AO109" si="57">IF(P107=0," ",AN107/P107)</f>
        <v>0</v>
      </c>
      <c r="AP107" s="1960" t="s">
        <v>1282</v>
      </c>
      <c r="AQ107" s="1960" t="s">
        <v>1283</v>
      </c>
      <c r="AR107" s="1230" t="s">
        <v>1284</v>
      </c>
      <c r="AS107" s="1231">
        <v>0.56000000000000005</v>
      </c>
      <c r="AT107" s="1990" t="s">
        <v>841</v>
      </c>
      <c r="AU107" s="1990" t="s">
        <v>841</v>
      </c>
      <c r="AV107" s="1229" t="s">
        <v>1285</v>
      </c>
      <c r="AW107" s="1229" t="s">
        <v>1286</v>
      </c>
      <c r="AX107" s="2103">
        <v>13817500</v>
      </c>
      <c r="AY107" s="2121">
        <v>0.56999999999999995</v>
      </c>
      <c r="AZ107" s="2070" t="s">
        <v>841</v>
      </c>
      <c r="BA107" s="1782">
        <f t="shared" si="50"/>
        <v>0</v>
      </c>
      <c r="BB107" s="2085" t="s">
        <v>1288</v>
      </c>
      <c r="BC107" s="1987" t="s">
        <v>1289</v>
      </c>
      <c r="BD107" s="1991" t="s">
        <v>1290</v>
      </c>
      <c r="BE107" s="1182" t="s">
        <v>1276</v>
      </c>
      <c r="BF107" s="1182" t="s">
        <v>1277</v>
      </c>
      <c r="BG107" s="1182" t="s">
        <v>1268</v>
      </c>
      <c r="BH107" s="1181" t="s">
        <v>1165</v>
      </c>
      <c r="BI107" s="1536" t="s">
        <v>1166</v>
      </c>
      <c r="BJ107" s="1536" t="s">
        <v>1167</v>
      </c>
      <c r="BK107" s="1561" t="s">
        <v>1168</v>
      </c>
      <c r="BL107" s="1561" t="s">
        <v>1169</v>
      </c>
      <c r="BM107" s="1961" t="s">
        <v>1170</v>
      </c>
      <c r="BN107" s="1194"/>
      <c r="BO107" s="1195"/>
    </row>
    <row r="108" spans="1:70" s="1184" customFormat="1" ht="24" customHeight="1" x14ac:dyDescent="0.35">
      <c r="A108" s="1181"/>
      <c r="B108" s="1948" t="s">
        <v>171</v>
      </c>
      <c r="C108" s="1949" t="s">
        <v>1150</v>
      </c>
      <c r="D108" s="1949" t="s">
        <v>1291</v>
      </c>
      <c r="E108" s="1949"/>
      <c r="F108" s="1949" t="s">
        <v>1152</v>
      </c>
      <c r="G108" s="1949" t="s">
        <v>1153</v>
      </c>
      <c r="H108" s="1950">
        <v>44197</v>
      </c>
      <c r="I108" s="1950">
        <v>45413</v>
      </c>
      <c r="J108" s="1949" t="s">
        <v>1292</v>
      </c>
      <c r="K108" s="1951" t="s">
        <v>1293</v>
      </c>
      <c r="L108" s="1181" t="s">
        <v>482</v>
      </c>
      <c r="M108" s="1952" t="s">
        <v>27</v>
      </c>
      <c r="N108" s="1952"/>
      <c r="O108" s="1540"/>
      <c r="P108" s="1962">
        <v>75</v>
      </c>
      <c r="Q108" s="1540">
        <v>24062500</v>
      </c>
      <c r="R108" s="1962">
        <v>75</v>
      </c>
      <c r="S108" s="1540">
        <v>24640000</v>
      </c>
      <c r="T108" s="1962">
        <v>75</v>
      </c>
      <c r="U108" s="1540">
        <v>25231360</v>
      </c>
      <c r="V108" s="1962">
        <v>75</v>
      </c>
      <c r="W108" s="1540">
        <v>12918456</v>
      </c>
      <c r="X108" s="1962">
        <v>300</v>
      </c>
      <c r="Y108" s="1953">
        <f t="shared" si="54"/>
        <v>86852316</v>
      </c>
      <c r="Z108" s="1540"/>
      <c r="AA108" s="1180" t="str">
        <f t="shared" si="55"/>
        <v xml:space="preserve"> </v>
      </c>
      <c r="AB108" s="1182"/>
      <c r="AC108" s="1544"/>
      <c r="AD108" s="1182"/>
      <c r="AE108" s="1182"/>
      <c r="AF108" s="1992">
        <v>0</v>
      </c>
      <c r="AG108" s="1549">
        <v>0</v>
      </c>
      <c r="AH108" s="1960">
        <v>0</v>
      </c>
      <c r="AI108" s="1549">
        <v>0</v>
      </c>
      <c r="AJ108" s="1986" t="s">
        <v>1294</v>
      </c>
      <c r="AK108" s="1960"/>
      <c r="AL108" s="1960">
        <v>0</v>
      </c>
      <c r="AM108" s="1960">
        <f t="shared" si="56"/>
        <v>0</v>
      </c>
      <c r="AN108" s="1960">
        <v>0</v>
      </c>
      <c r="AO108" s="1960">
        <f t="shared" si="57"/>
        <v>0</v>
      </c>
      <c r="AP108" s="1960" t="s">
        <v>1295</v>
      </c>
      <c r="AQ108" s="1960" t="s">
        <v>1296</v>
      </c>
      <c r="AR108" s="1230" t="s">
        <v>1297</v>
      </c>
      <c r="AS108" s="1231">
        <v>0.28999999999999998</v>
      </c>
      <c r="AT108" s="1990" t="s">
        <v>841</v>
      </c>
      <c r="AU108" s="1990" t="s">
        <v>841</v>
      </c>
      <c r="AV108" s="1229" t="s">
        <v>1298</v>
      </c>
      <c r="AW108" s="1229" t="s">
        <v>1299</v>
      </c>
      <c r="AX108" s="2103">
        <v>9607500</v>
      </c>
      <c r="AY108" s="2121">
        <v>0.4</v>
      </c>
      <c r="AZ108" s="1991">
        <v>16</v>
      </c>
      <c r="BA108" s="1782">
        <f t="shared" si="50"/>
        <v>0.21333333333333335</v>
      </c>
      <c r="BB108" s="2086" t="s">
        <v>1300</v>
      </c>
      <c r="BC108" s="1991" t="s">
        <v>1301</v>
      </c>
      <c r="BD108" s="1991" t="s">
        <v>1302</v>
      </c>
      <c r="BE108" s="1182" t="s">
        <v>1276</v>
      </c>
      <c r="BF108" s="1182" t="s">
        <v>1277</v>
      </c>
      <c r="BG108" s="1182" t="s">
        <v>1268</v>
      </c>
      <c r="BH108" s="1181" t="s">
        <v>1165</v>
      </c>
      <c r="BI108" s="1536" t="s">
        <v>1166</v>
      </c>
      <c r="BJ108" s="1536" t="s">
        <v>1167</v>
      </c>
      <c r="BK108" s="1561" t="s">
        <v>1168</v>
      </c>
      <c r="BL108" s="1561" t="s">
        <v>1169</v>
      </c>
      <c r="BM108" s="1961" t="s">
        <v>1170</v>
      </c>
      <c r="BN108" s="1194"/>
      <c r="BO108" s="1195"/>
    </row>
    <row r="109" spans="1:70" s="1184" customFormat="1" ht="24" customHeight="1" x14ac:dyDescent="0.35">
      <c r="A109" s="1181"/>
      <c r="B109" s="1948" t="s">
        <v>171</v>
      </c>
      <c r="C109" s="1949" t="s">
        <v>1150</v>
      </c>
      <c r="D109" s="1949" t="s">
        <v>1303</v>
      </c>
      <c r="E109" s="1949"/>
      <c r="F109" s="1949" t="s">
        <v>1152</v>
      </c>
      <c r="G109" s="1949" t="s">
        <v>1153</v>
      </c>
      <c r="H109" s="1950">
        <v>44197</v>
      </c>
      <c r="I109" s="1950">
        <v>45657</v>
      </c>
      <c r="J109" s="1949" t="s">
        <v>1304</v>
      </c>
      <c r="K109" s="1951" t="s">
        <v>1305</v>
      </c>
      <c r="L109" s="1181" t="s">
        <v>482</v>
      </c>
      <c r="M109" s="1952" t="s">
        <v>27</v>
      </c>
      <c r="N109" s="1952"/>
      <c r="O109" s="1540"/>
      <c r="P109" s="1976">
        <v>1</v>
      </c>
      <c r="Q109" s="1540">
        <v>55000000</v>
      </c>
      <c r="R109" s="1976">
        <v>1</v>
      </c>
      <c r="S109" s="1540">
        <v>55000000</v>
      </c>
      <c r="T109" s="1976">
        <v>1</v>
      </c>
      <c r="U109" s="1540">
        <v>55000000</v>
      </c>
      <c r="V109" s="1976">
        <v>1</v>
      </c>
      <c r="W109" s="1540">
        <v>55000000</v>
      </c>
      <c r="X109" s="1976">
        <v>1</v>
      </c>
      <c r="Y109" s="1953">
        <f t="shared" si="54"/>
        <v>220000000</v>
      </c>
      <c r="Z109" s="1540"/>
      <c r="AA109" s="1180" t="str">
        <f t="shared" si="55"/>
        <v xml:space="preserve"> </v>
      </c>
      <c r="AB109" s="1182"/>
      <c r="AC109" s="1544"/>
      <c r="AD109" s="1182"/>
      <c r="AE109" s="1182"/>
      <c r="AF109" s="1992">
        <v>0</v>
      </c>
      <c r="AG109" s="1549">
        <v>0</v>
      </c>
      <c r="AH109" s="1960">
        <v>0</v>
      </c>
      <c r="AI109" s="1549">
        <v>0</v>
      </c>
      <c r="AJ109" s="1986" t="s">
        <v>1306</v>
      </c>
      <c r="AK109" s="1960" t="s">
        <v>1307</v>
      </c>
      <c r="AL109" s="1960">
        <v>6129032</v>
      </c>
      <c r="AM109" s="1960">
        <f t="shared" si="56"/>
        <v>0.11143694545454545</v>
      </c>
      <c r="AN109" s="1960">
        <v>1</v>
      </c>
      <c r="AO109" s="1960">
        <f t="shared" si="57"/>
        <v>1</v>
      </c>
      <c r="AP109" s="1960" t="s">
        <v>1308</v>
      </c>
      <c r="AQ109" s="1960" t="s">
        <v>1309</v>
      </c>
      <c r="AR109" s="1232" t="s">
        <v>1310</v>
      </c>
      <c r="AS109" s="1233">
        <v>0.38</v>
      </c>
      <c r="AT109" s="1229">
        <v>1</v>
      </c>
      <c r="AU109" s="1233">
        <v>1</v>
      </c>
      <c r="AV109" s="1229" t="s">
        <v>1311</v>
      </c>
      <c r="AW109" s="1229" t="s">
        <v>1264</v>
      </c>
      <c r="AX109" s="2103">
        <v>36000000</v>
      </c>
      <c r="AY109" s="2121">
        <v>0.65</v>
      </c>
      <c r="AZ109" s="1991">
        <v>1</v>
      </c>
      <c r="BA109" s="1782">
        <f t="shared" si="50"/>
        <v>1</v>
      </c>
      <c r="BB109" s="2083" t="s">
        <v>1312</v>
      </c>
      <c r="BC109" s="1229" t="s">
        <v>1264</v>
      </c>
      <c r="BD109" s="1991" t="s">
        <v>1313</v>
      </c>
      <c r="BE109" s="1182" t="s">
        <v>1276</v>
      </c>
      <c r="BF109" s="1182" t="s">
        <v>1277</v>
      </c>
      <c r="BG109" s="1182" t="s">
        <v>1268</v>
      </c>
      <c r="BH109" s="1181" t="s">
        <v>1165</v>
      </c>
      <c r="BI109" s="1536" t="s">
        <v>1166</v>
      </c>
      <c r="BJ109" s="1536" t="s">
        <v>1167</v>
      </c>
      <c r="BK109" s="1561" t="s">
        <v>1168</v>
      </c>
      <c r="BL109" s="1561" t="s">
        <v>1169</v>
      </c>
      <c r="BM109" s="1961" t="s">
        <v>1170</v>
      </c>
      <c r="BN109" s="1194"/>
      <c r="BO109" s="1195"/>
    </row>
    <row r="110" spans="1:70" s="1184" customFormat="1" ht="24" customHeight="1" x14ac:dyDescent="0.35">
      <c r="A110" s="1181"/>
      <c r="B110" s="1948" t="s">
        <v>829</v>
      </c>
      <c r="C110" s="1949" t="s">
        <v>884</v>
      </c>
      <c r="D110" s="1949" t="s">
        <v>1314</v>
      </c>
      <c r="E110" s="1949"/>
      <c r="F110" s="1949" t="s">
        <v>1152</v>
      </c>
      <c r="G110" s="1949" t="s">
        <v>1153</v>
      </c>
      <c r="H110" s="1950">
        <v>44197</v>
      </c>
      <c r="I110" s="1950">
        <v>45473</v>
      </c>
      <c r="J110" s="1951" t="s">
        <v>1315</v>
      </c>
      <c r="K110" s="1951" t="s">
        <v>1316</v>
      </c>
      <c r="L110" s="1181" t="s">
        <v>482</v>
      </c>
      <c r="M110" s="1952" t="s">
        <v>27</v>
      </c>
      <c r="N110" s="1952"/>
      <c r="O110" s="1540"/>
      <c r="P110" s="1962">
        <v>1</v>
      </c>
      <c r="Q110" s="1540">
        <v>15000000</v>
      </c>
      <c r="R110" s="1962">
        <v>1</v>
      </c>
      <c r="S110" s="1540">
        <v>15450000</v>
      </c>
      <c r="T110" s="1962">
        <v>1</v>
      </c>
      <c r="U110" s="1540">
        <v>15913500</v>
      </c>
      <c r="V110" s="1962">
        <v>1</v>
      </c>
      <c r="W110" s="1540">
        <v>16390905</v>
      </c>
      <c r="X110" s="1962">
        <v>4</v>
      </c>
      <c r="Y110" s="1953">
        <f t="shared" si="54"/>
        <v>62754405</v>
      </c>
      <c r="Z110" s="1540"/>
      <c r="AA110" s="1180" t="str">
        <f t="shared" si="55"/>
        <v xml:space="preserve"> </v>
      </c>
      <c r="AB110" s="1182"/>
      <c r="AC110" s="1544"/>
      <c r="AD110" s="1182"/>
      <c r="AE110" s="1182"/>
      <c r="AF110" s="1178"/>
      <c r="AG110" s="1180">
        <f t="shared" ref="AG110:AG117" si="58">IF(Q110=0," ",AF110/Q110)</f>
        <v>0</v>
      </c>
      <c r="AH110" s="1181"/>
      <c r="AI110" s="1544">
        <f t="shared" ref="AI110:AI117" si="59">IF(P110=0," ",AH110/P110)</f>
        <v>0</v>
      </c>
      <c r="AJ110" s="1954" t="s">
        <v>1317</v>
      </c>
      <c r="AK110" s="1181" t="s">
        <v>948</v>
      </c>
      <c r="AL110" s="1179"/>
      <c r="AM110" s="1180">
        <f t="shared" si="52"/>
        <v>0</v>
      </c>
      <c r="AN110" s="1181"/>
      <c r="AO110" s="1544">
        <f t="shared" si="53"/>
        <v>0</v>
      </c>
      <c r="AP110" s="1993" t="s">
        <v>1318</v>
      </c>
      <c r="AQ110" s="1985" t="s">
        <v>948</v>
      </c>
      <c r="AR110" s="1227">
        <v>15000000</v>
      </c>
      <c r="AS110" s="1228">
        <f t="shared" ref="AS110:AS117" si="60">IF(Q110=0," ",AR110/Q110)</f>
        <v>1</v>
      </c>
      <c r="AT110" s="1181">
        <v>1</v>
      </c>
      <c r="AU110" s="1979">
        <f t="shared" ref="AU110:AU117" si="61">IF(P110=0," ",AT110/P110)</f>
        <v>1</v>
      </c>
      <c r="AV110" s="1181" t="s">
        <v>1319</v>
      </c>
      <c r="AW110" s="1235" t="s">
        <v>1320</v>
      </c>
      <c r="AX110" s="1504"/>
      <c r="AY110" s="1331">
        <f t="shared" ref="AY110:AY117" si="62">IF(Q110=0," ",AX110/Q110)</f>
        <v>0</v>
      </c>
      <c r="AZ110" s="99"/>
      <c r="BA110" s="1782">
        <f t="shared" si="50"/>
        <v>0</v>
      </c>
      <c r="BB110" s="2082" t="s">
        <v>1321</v>
      </c>
      <c r="BC110" s="1181"/>
      <c r="BD110" s="1182"/>
      <c r="BE110" s="1182" t="s">
        <v>1250</v>
      </c>
      <c r="BF110" s="1182" t="s">
        <v>1251</v>
      </c>
      <c r="BG110" s="1182" t="s">
        <v>1252</v>
      </c>
      <c r="BH110" s="1181" t="s">
        <v>1165</v>
      </c>
      <c r="BI110" s="1536" t="s">
        <v>1166</v>
      </c>
      <c r="BJ110" s="1536" t="s">
        <v>1167</v>
      </c>
      <c r="BK110" s="1561" t="s">
        <v>1168</v>
      </c>
      <c r="BL110" s="1561" t="s">
        <v>1169</v>
      </c>
      <c r="BM110" s="1961" t="s">
        <v>1170</v>
      </c>
      <c r="BN110" s="1194"/>
      <c r="BO110" s="1195"/>
    </row>
    <row r="111" spans="1:70" s="1184" customFormat="1" ht="24" customHeight="1" x14ac:dyDescent="0.35">
      <c r="A111" s="1181"/>
      <c r="B111" s="1948" t="s">
        <v>829</v>
      </c>
      <c r="C111" s="1949" t="s">
        <v>884</v>
      </c>
      <c r="D111" s="1949" t="s">
        <v>1322</v>
      </c>
      <c r="E111" s="1949"/>
      <c r="F111" s="1949" t="s">
        <v>1152</v>
      </c>
      <c r="G111" s="1949" t="s">
        <v>1153</v>
      </c>
      <c r="H111" s="1950">
        <v>44197</v>
      </c>
      <c r="I111" s="1950">
        <v>45473</v>
      </c>
      <c r="J111" s="1951" t="s">
        <v>1323</v>
      </c>
      <c r="K111" s="1951" t="s">
        <v>1324</v>
      </c>
      <c r="L111" s="1181" t="s">
        <v>482</v>
      </c>
      <c r="M111" s="1952" t="s">
        <v>27</v>
      </c>
      <c r="N111" s="1952"/>
      <c r="O111" s="1540"/>
      <c r="P111" s="1962">
        <v>1</v>
      </c>
      <c r="Q111" s="1540">
        <v>14888745</v>
      </c>
      <c r="R111" s="1962">
        <v>1</v>
      </c>
      <c r="S111" s="1540">
        <v>15335407</v>
      </c>
      <c r="T111" s="1962">
        <v>1</v>
      </c>
      <c r="U111" s="1540">
        <v>15795469</v>
      </c>
      <c r="V111" s="1962">
        <v>1</v>
      </c>
      <c r="W111" s="1540">
        <v>16269333</v>
      </c>
      <c r="X111" s="1962">
        <v>1</v>
      </c>
      <c r="Y111" s="1953">
        <f t="shared" si="54"/>
        <v>62288954</v>
      </c>
      <c r="Z111" s="1540"/>
      <c r="AA111" s="1180" t="str">
        <f t="shared" si="55"/>
        <v xml:space="preserve"> </v>
      </c>
      <c r="AB111" s="1182"/>
      <c r="AC111" s="1544"/>
      <c r="AD111" s="1182"/>
      <c r="AE111" s="1182"/>
      <c r="AF111" s="1178"/>
      <c r="AG111" s="1180">
        <f t="shared" si="58"/>
        <v>0</v>
      </c>
      <c r="AH111" s="1181"/>
      <c r="AI111" s="1544">
        <f t="shared" si="59"/>
        <v>0</v>
      </c>
      <c r="AJ111" s="1954" t="s">
        <v>1325</v>
      </c>
      <c r="AK111" s="1181" t="s">
        <v>948</v>
      </c>
      <c r="AL111" s="1179"/>
      <c r="AM111" s="1180">
        <f t="shared" si="52"/>
        <v>0</v>
      </c>
      <c r="AN111" s="1181"/>
      <c r="AO111" s="1544">
        <f t="shared" si="53"/>
        <v>0</v>
      </c>
      <c r="AP111" s="1957" t="s">
        <v>1326</v>
      </c>
      <c r="AQ111" s="1985" t="s">
        <v>948</v>
      </c>
      <c r="AR111" s="1227"/>
      <c r="AS111" s="1228">
        <f t="shared" si="60"/>
        <v>0</v>
      </c>
      <c r="AT111" s="1181"/>
      <c r="AU111" s="1979">
        <f t="shared" si="61"/>
        <v>0</v>
      </c>
      <c r="AV111" s="1994" t="s">
        <v>1327</v>
      </c>
      <c r="AW111" s="1235" t="s">
        <v>1320</v>
      </c>
      <c r="AX111" s="1504"/>
      <c r="AY111" s="1331">
        <f t="shared" si="62"/>
        <v>0</v>
      </c>
      <c r="AZ111" s="99">
        <v>0</v>
      </c>
      <c r="BA111" s="1782">
        <f t="shared" si="50"/>
        <v>0</v>
      </c>
      <c r="BB111" s="2082" t="s">
        <v>1328</v>
      </c>
      <c r="BC111" s="1181" t="s">
        <v>1329</v>
      </c>
      <c r="BD111" s="1182"/>
      <c r="BE111" s="1182" t="s">
        <v>1250</v>
      </c>
      <c r="BF111" s="1182" t="s">
        <v>1251</v>
      </c>
      <c r="BG111" s="1182" t="s">
        <v>1252</v>
      </c>
      <c r="BH111" s="1181" t="s">
        <v>1165</v>
      </c>
      <c r="BI111" s="1536" t="s">
        <v>1166</v>
      </c>
      <c r="BJ111" s="1536" t="s">
        <v>1167</v>
      </c>
      <c r="BK111" s="1561" t="s">
        <v>1168</v>
      </c>
      <c r="BL111" s="1561" t="s">
        <v>1169</v>
      </c>
      <c r="BM111" s="1961" t="s">
        <v>1170</v>
      </c>
      <c r="BN111" s="1194"/>
      <c r="BO111" s="1195"/>
    </row>
    <row r="112" spans="1:70" s="1184" customFormat="1" ht="24" customHeight="1" x14ac:dyDescent="0.35">
      <c r="A112" s="1181"/>
      <c r="B112" s="1948" t="s">
        <v>1330</v>
      </c>
      <c r="C112" s="1949" t="s">
        <v>1331</v>
      </c>
      <c r="D112" s="2001" t="s">
        <v>1332</v>
      </c>
      <c r="E112" s="1949"/>
      <c r="F112" s="1949" t="s">
        <v>1152</v>
      </c>
      <c r="G112" s="1949" t="s">
        <v>1153</v>
      </c>
      <c r="H112" s="1950">
        <v>44256</v>
      </c>
      <c r="I112" s="1950">
        <v>45291</v>
      </c>
      <c r="J112" s="1951" t="s">
        <v>1333</v>
      </c>
      <c r="K112" s="1951" t="s">
        <v>1334</v>
      </c>
      <c r="L112" s="1181" t="s">
        <v>482</v>
      </c>
      <c r="M112" s="1952" t="s">
        <v>29</v>
      </c>
      <c r="N112" s="1952"/>
      <c r="O112" s="1540"/>
      <c r="P112" s="1962">
        <v>7</v>
      </c>
      <c r="Q112" s="1540">
        <v>7151900</v>
      </c>
      <c r="R112" s="1962">
        <v>7</v>
      </c>
      <c r="S112" s="1540">
        <v>2151900</v>
      </c>
      <c r="T112" s="1962">
        <v>6</v>
      </c>
      <c r="U112" s="1540">
        <v>2151900</v>
      </c>
      <c r="V112" s="1962"/>
      <c r="W112" s="1540"/>
      <c r="X112" s="1962">
        <v>20</v>
      </c>
      <c r="Y112" s="1953">
        <f t="shared" si="54"/>
        <v>11455700</v>
      </c>
      <c r="Z112" s="1540"/>
      <c r="AA112" s="1180" t="str">
        <f t="shared" si="55"/>
        <v xml:space="preserve"> </v>
      </c>
      <c r="AB112" s="1182"/>
      <c r="AC112" s="1544"/>
      <c r="AD112" s="1182"/>
      <c r="AE112" s="1182"/>
      <c r="AF112" s="1178"/>
      <c r="AG112" s="1180">
        <f t="shared" si="58"/>
        <v>0</v>
      </c>
      <c r="AH112" s="1181"/>
      <c r="AI112" s="1544">
        <f t="shared" si="59"/>
        <v>0</v>
      </c>
      <c r="AJ112" s="1954" t="s">
        <v>1335</v>
      </c>
      <c r="AK112" s="1181" t="s">
        <v>131</v>
      </c>
      <c r="AL112" s="1179"/>
      <c r="AM112" s="1180">
        <f t="shared" si="52"/>
        <v>0</v>
      </c>
      <c r="AN112" s="1181"/>
      <c r="AO112" s="1544">
        <f t="shared" si="53"/>
        <v>0</v>
      </c>
      <c r="AP112" s="1206" t="s">
        <v>1336</v>
      </c>
      <c r="AQ112" s="1206"/>
      <c r="AR112" s="1995">
        <v>15063300</v>
      </c>
      <c r="AS112" s="1234">
        <f t="shared" si="60"/>
        <v>2.1061955564255652</v>
      </c>
      <c r="AT112" s="1181">
        <v>35</v>
      </c>
      <c r="AU112" s="1981">
        <f t="shared" si="61"/>
        <v>5</v>
      </c>
      <c r="AV112" s="1181" t="s">
        <v>1337</v>
      </c>
      <c r="AW112" s="1235"/>
      <c r="AX112" s="1743">
        <v>15063300</v>
      </c>
      <c r="AY112" s="1331">
        <v>2.11</v>
      </c>
      <c r="AZ112" s="99">
        <v>35</v>
      </c>
      <c r="BA112" s="1782">
        <f t="shared" si="50"/>
        <v>5</v>
      </c>
      <c r="BB112" s="2082" t="s">
        <v>1338</v>
      </c>
      <c r="BC112" s="1181"/>
      <c r="BD112" s="1182" t="s">
        <v>1339</v>
      </c>
      <c r="BE112" s="1181" t="s">
        <v>1232</v>
      </c>
      <c r="BF112" s="1181" t="s">
        <v>1340</v>
      </c>
      <c r="BG112" s="1181" t="s">
        <v>1224</v>
      </c>
      <c r="BH112" s="1181" t="s">
        <v>1165</v>
      </c>
      <c r="BI112" s="1536" t="s">
        <v>1166</v>
      </c>
      <c r="BJ112" s="1536" t="s">
        <v>1167</v>
      </c>
      <c r="BK112" s="1561" t="s">
        <v>1168</v>
      </c>
      <c r="BL112" s="1561" t="s">
        <v>1169</v>
      </c>
      <c r="BM112" s="1561" t="s">
        <v>1170</v>
      </c>
      <c r="BN112" s="1205"/>
    </row>
    <row r="113" spans="1:67" s="1184" customFormat="1" ht="24" customHeight="1" x14ac:dyDescent="0.35">
      <c r="A113" s="1181"/>
      <c r="B113" s="1948" t="s">
        <v>171</v>
      </c>
      <c r="C113" s="1949" t="s">
        <v>471</v>
      </c>
      <c r="D113" s="1949" t="s">
        <v>1341</v>
      </c>
      <c r="E113" s="1949"/>
      <c r="F113" s="1949" t="s">
        <v>1152</v>
      </c>
      <c r="G113" s="1949" t="s">
        <v>1153</v>
      </c>
      <c r="H113" s="1950">
        <v>44211</v>
      </c>
      <c r="I113" s="1950">
        <v>44561</v>
      </c>
      <c r="J113" s="1951" t="s">
        <v>1342</v>
      </c>
      <c r="K113" s="1951" t="s">
        <v>1343</v>
      </c>
      <c r="L113" s="1181" t="s">
        <v>482</v>
      </c>
      <c r="M113" s="1952" t="s">
        <v>29</v>
      </c>
      <c r="N113" s="1952"/>
      <c r="O113" s="1540"/>
      <c r="P113" s="1962">
        <v>1</v>
      </c>
      <c r="Q113" s="1540">
        <v>13816000</v>
      </c>
      <c r="R113" s="1962"/>
      <c r="S113" s="1540"/>
      <c r="T113" s="1962"/>
      <c r="U113" s="1540"/>
      <c r="V113" s="1964"/>
      <c r="W113" s="1540"/>
      <c r="X113" s="1962">
        <v>1</v>
      </c>
      <c r="Y113" s="1953">
        <f t="shared" si="54"/>
        <v>13816000</v>
      </c>
      <c r="Z113" s="1540"/>
      <c r="AA113" s="1180" t="str">
        <f t="shared" si="55"/>
        <v xml:space="preserve"> </v>
      </c>
      <c r="AB113" s="1182"/>
      <c r="AC113" s="1544"/>
      <c r="AD113" s="1182"/>
      <c r="AE113" s="1182"/>
      <c r="AF113" s="1178">
        <v>5635850</v>
      </c>
      <c r="AG113" s="1180">
        <f t="shared" si="58"/>
        <v>0.40792197452229301</v>
      </c>
      <c r="AH113" s="1181"/>
      <c r="AI113" s="1544">
        <f t="shared" si="59"/>
        <v>0</v>
      </c>
      <c r="AJ113" s="1996" t="s">
        <v>1344</v>
      </c>
      <c r="AK113" s="1181"/>
      <c r="AL113" s="1192">
        <v>5635850</v>
      </c>
      <c r="AM113" s="1193">
        <v>0.25</v>
      </c>
      <c r="AN113" s="1206"/>
      <c r="AO113" s="1997">
        <v>0</v>
      </c>
      <c r="AP113" s="1957" t="s">
        <v>1345</v>
      </c>
      <c r="AQ113" s="1985" t="s">
        <v>948</v>
      </c>
      <c r="AR113" s="1227">
        <v>5635850</v>
      </c>
      <c r="AS113" s="1234">
        <f t="shared" si="60"/>
        <v>0.40792197452229301</v>
      </c>
      <c r="AT113" s="1181">
        <v>1</v>
      </c>
      <c r="AU113" s="1981">
        <f t="shared" si="61"/>
        <v>1</v>
      </c>
      <c r="AV113" s="1998" t="s">
        <v>1346</v>
      </c>
      <c r="AW113" s="1235"/>
      <c r="AX113" s="1504">
        <v>5635850</v>
      </c>
      <c r="AY113" s="1331">
        <f>IF(Q113=0," ",AX113/Q113)</f>
        <v>0.40792197452229301</v>
      </c>
      <c r="AZ113" s="99">
        <v>1</v>
      </c>
      <c r="BA113" s="1782">
        <f t="shared" si="50"/>
        <v>1</v>
      </c>
      <c r="BB113" s="2082" t="s">
        <v>1347</v>
      </c>
      <c r="BC113" s="1181"/>
      <c r="BD113" s="1182" t="s">
        <v>1348</v>
      </c>
      <c r="BE113" s="1181" t="s">
        <v>1349</v>
      </c>
      <c r="BF113" s="1182" t="s">
        <v>1350</v>
      </c>
      <c r="BG113" s="1181" t="s">
        <v>1351</v>
      </c>
      <c r="BH113" s="1181" t="s">
        <v>1165</v>
      </c>
      <c r="BI113" s="1536" t="s">
        <v>1166</v>
      </c>
      <c r="BJ113" s="1536" t="s">
        <v>1167</v>
      </c>
      <c r="BK113" s="1561" t="s">
        <v>1168</v>
      </c>
      <c r="BL113" s="1561" t="s">
        <v>1169</v>
      </c>
      <c r="BM113" s="1561" t="s">
        <v>1170</v>
      </c>
      <c r="BN113" s="1183"/>
    </row>
    <row r="114" spans="1:67" s="1184" customFormat="1" ht="24" customHeight="1" x14ac:dyDescent="0.35">
      <c r="A114" s="1181"/>
      <c r="B114" s="1948" t="s">
        <v>171</v>
      </c>
      <c r="C114" s="1949" t="s">
        <v>471</v>
      </c>
      <c r="D114" s="1949" t="s">
        <v>1352</v>
      </c>
      <c r="E114" s="1949"/>
      <c r="F114" s="1949" t="s">
        <v>1152</v>
      </c>
      <c r="G114" s="1949" t="s">
        <v>1153</v>
      </c>
      <c r="H114" s="1950">
        <v>44211</v>
      </c>
      <c r="I114" s="1950">
        <v>45657</v>
      </c>
      <c r="J114" s="1951" t="s">
        <v>1353</v>
      </c>
      <c r="K114" s="1999" t="s">
        <v>1354</v>
      </c>
      <c r="L114" s="1181" t="s">
        <v>482</v>
      </c>
      <c r="M114" s="1952" t="s">
        <v>29</v>
      </c>
      <c r="N114" s="1952"/>
      <c r="O114" s="1540"/>
      <c r="P114" s="1962">
        <v>1</v>
      </c>
      <c r="Q114" s="1540">
        <v>55620000</v>
      </c>
      <c r="R114" s="1962">
        <v>1</v>
      </c>
      <c r="S114" s="1540">
        <v>57288600</v>
      </c>
      <c r="T114" s="1962">
        <v>1</v>
      </c>
      <c r="U114" s="1540">
        <v>59007258</v>
      </c>
      <c r="V114" s="1964">
        <v>1</v>
      </c>
      <c r="W114" s="1540">
        <v>60777476</v>
      </c>
      <c r="X114" s="1962">
        <v>4</v>
      </c>
      <c r="Y114" s="1953">
        <f>O114+Q114+S114+U114+W114</f>
        <v>232693334</v>
      </c>
      <c r="Z114" s="1540"/>
      <c r="AA114" s="1180" t="str">
        <f t="shared" si="55"/>
        <v xml:space="preserve"> </v>
      </c>
      <c r="AB114" s="1182"/>
      <c r="AC114" s="1544"/>
      <c r="AD114" s="1182"/>
      <c r="AE114" s="1182"/>
      <c r="AF114" s="1178">
        <v>55620000</v>
      </c>
      <c r="AG114" s="1180">
        <f t="shared" si="58"/>
        <v>1</v>
      </c>
      <c r="AH114" s="1181">
        <v>1</v>
      </c>
      <c r="AI114" s="1544">
        <f t="shared" si="59"/>
        <v>1</v>
      </c>
      <c r="AJ114" s="1986" t="s">
        <v>1355</v>
      </c>
      <c r="AK114" s="1181"/>
      <c r="AL114" s="1179"/>
      <c r="AM114" s="1180">
        <f t="shared" si="52"/>
        <v>0</v>
      </c>
      <c r="AN114" s="1181"/>
      <c r="AO114" s="1544">
        <f t="shared" si="53"/>
        <v>0</v>
      </c>
      <c r="AP114" s="1957" t="s">
        <v>1356</v>
      </c>
      <c r="AQ114" s="1206"/>
      <c r="AR114" s="1227">
        <v>55620000</v>
      </c>
      <c r="AS114" s="1234">
        <f t="shared" si="60"/>
        <v>1</v>
      </c>
      <c r="AT114" s="1181">
        <v>1</v>
      </c>
      <c r="AU114" s="1981">
        <f t="shared" si="61"/>
        <v>1</v>
      </c>
      <c r="AV114" s="1998" t="s">
        <v>1357</v>
      </c>
      <c r="AW114" s="2000" t="s">
        <v>1358</v>
      </c>
      <c r="AX114" s="252">
        <v>55620000</v>
      </c>
      <c r="AY114" s="1331">
        <f>IF(Q114=0," ",AX114/Q114)</f>
        <v>1</v>
      </c>
      <c r="AZ114" s="99">
        <v>1</v>
      </c>
      <c r="BA114" s="1782">
        <f t="shared" si="50"/>
        <v>1</v>
      </c>
      <c r="BB114" s="2082" t="s">
        <v>1359</v>
      </c>
      <c r="BC114" s="1181"/>
      <c r="BD114" s="1182"/>
      <c r="BE114" s="1181" t="s">
        <v>1349</v>
      </c>
      <c r="BF114" s="1182" t="s">
        <v>1350</v>
      </c>
      <c r="BG114" s="1181" t="s">
        <v>1351</v>
      </c>
      <c r="BH114" s="1181" t="s">
        <v>1165</v>
      </c>
      <c r="BI114" s="1536" t="s">
        <v>1166</v>
      </c>
      <c r="BJ114" s="1536" t="s">
        <v>1167</v>
      </c>
      <c r="BK114" s="1561" t="s">
        <v>1168</v>
      </c>
      <c r="BL114" s="1561" t="s">
        <v>1169</v>
      </c>
      <c r="BM114" s="1561" t="s">
        <v>1170</v>
      </c>
      <c r="BN114" s="1183" t="s">
        <v>1360</v>
      </c>
    </row>
    <row r="115" spans="1:67" s="1184" customFormat="1" ht="24" customHeight="1" x14ac:dyDescent="0.35">
      <c r="A115" s="1181"/>
      <c r="B115" s="1948" t="s">
        <v>171</v>
      </c>
      <c r="C115" s="1949" t="s">
        <v>1150</v>
      </c>
      <c r="D115" s="2001" t="s">
        <v>1361</v>
      </c>
      <c r="E115" s="1949"/>
      <c r="F115" s="1949" t="s">
        <v>1152</v>
      </c>
      <c r="G115" s="1949" t="s">
        <v>1153</v>
      </c>
      <c r="H115" s="1950">
        <v>44197</v>
      </c>
      <c r="I115" s="1950">
        <v>45354</v>
      </c>
      <c r="J115" s="1951" t="s">
        <v>1362</v>
      </c>
      <c r="K115" s="1951" t="s">
        <v>1363</v>
      </c>
      <c r="L115" s="1181" t="s">
        <v>482</v>
      </c>
      <c r="M115" s="1952" t="s">
        <v>1364</v>
      </c>
      <c r="N115" s="1952"/>
      <c r="O115" s="1540"/>
      <c r="P115" s="1962">
        <v>1</v>
      </c>
      <c r="Q115" s="1540">
        <v>15500000</v>
      </c>
      <c r="R115" s="1962">
        <v>1</v>
      </c>
      <c r="S115" s="1540">
        <v>15500000</v>
      </c>
      <c r="T115" s="1962">
        <v>2</v>
      </c>
      <c r="U115" s="1540">
        <v>15500000</v>
      </c>
      <c r="V115" s="1962">
        <v>2</v>
      </c>
      <c r="W115" s="1540">
        <v>15500000</v>
      </c>
      <c r="X115" s="1962">
        <v>6</v>
      </c>
      <c r="Y115" s="1953">
        <f t="shared" si="54"/>
        <v>62000000</v>
      </c>
      <c r="Z115" s="1540"/>
      <c r="AA115" s="1180" t="str">
        <f t="shared" si="55"/>
        <v xml:space="preserve"> </v>
      </c>
      <c r="AB115" s="1182"/>
      <c r="AC115" s="1544"/>
      <c r="AD115" s="1182"/>
      <c r="AE115" s="1182"/>
      <c r="AF115" s="1178"/>
      <c r="AG115" s="1180">
        <f t="shared" si="58"/>
        <v>0</v>
      </c>
      <c r="AH115" s="1181"/>
      <c r="AI115" s="1544">
        <f t="shared" si="59"/>
        <v>0</v>
      </c>
      <c r="AJ115" s="1977"/>
      <c r="AK115" s="1181"/>
      <c r="AL115" s="1179"/>
      <c r="AM115" s="1180">
        <f t="shared" si="52"/>
        <v>0</v>
      </c>
      <c r="AN115" s="1181"/>
      <c r="AO115" s="1544">
        <f t="shared" si="53"/>
        <v>0</v>
      </c>
      <c r="AP115" s="1206" t="s">
        <v>1365</v>
      </c>
      <c r="AQ115" s="1206" t="s">
        <v>1366</v>
      </c>
      <c r="AR115" s="1227">
        <v>0</v>
      </c>
      <c r="AS115" s="1228">
        <f t="shared" si="60"/>
        <v>0</v>
      </c>
      <c r="AT115" s="1181">
        <v>0</v>
      </c>
      <c r="AU115" s="1979">
        <f t="shared" si="61"/>
        <v>0</v>
      </c>
      <c r="AV115" s="1181" t="s">
        <v>1367</v>
      </c>
      <c r="AW115" s="1235" t="s">
        <v>1368</v>
      </c>
      <c r="AX115" s="1504">
        <v>1300000</v>
      </c>
      <c r="AY115" s="1331">
        <v>0</v>
      </c>
      <c r="AZ115" s="99">
        <v>0</v>
      </c>
      <c r="BA115" s="1782">
        <f t="shared" si="50"/>
        <v>0</v>
      </c>
      <c r="BB115" s="2082" t="s">
        <v>1369</v>
      </c>
      <c r="BC115" s="1181" t="s">
        <v>1370</v>
      </c>
      <c r="BD115" s="1182" t="s">
        <v>1371</v>
      </c>
      <c r="BE115" s="1181" t="s">
        <v>1372</v>
      </c>
      <c r="BF115" s="1182" t="s">
        <v>1198</v>
      </c>
      <c r="BG115" s="1181" t="s">
        <v>1199</v>
      </c>
      <c r="BH115" s="1181" t="s">
        <v>1165</v>
      </c>
      <c r="BI115" s="1536" t="s">
        <v>1166</v>
      </c>
      <c r="BJ115" s="1536" t="s">
        <v>1167</v>
      </c>
      <c r="BK115" s="1561" t="s">
        <v>1168</v>
      </c>
      <c r="BL115" s="1561" t="s">
        <v>1169</v>
      </c>
      <c r="BM115" s="1561" t="s">
        <v>1170</v>
      </c>
      <c r="BN115" s="1183" t="s">
        <v>1373</v>
      </c>
    </row>
    <row r="116" spans="1:67" s="1184" customFormat="1" ht="24" customHeight="1" x14ac:dyDescent="0.35">
      <c r="A116" s="1181"/>
      <c r="B116" s="1948" t="s">
        <v>294</v>
      </c>
      <c r="C116" s="2001" t="s">
        <v>1374</v>
      </c>
      <c r="D116" s="1949" t="s">
        <v>1375</v>
      </c>
      <c r="E116" s="1949"/>
      <c r="F116" s="1949" t="s">
        <v>1152</v>
      </c>
      <c r="G116" s="1949" t="s">
        <v>1153</v>
      </c>
      <c r="H116" s="1950">
        <v>44197</v>
      </c>
      <c r="I116" s="1950">
        <v>45354</v>
      </c>
      <c r="J116" s="1951" t="s">
        <v>1376</v>
      </c>
      <c r="K116" s="1951" t="s">
        <v>1377</v>
      </c>
      <c r="L116" s="1181" t="s">
        <v>482</v>
      </c>
      <c r="M116" s="1952" t="s">
        <v>27</v>
      </c>
      <c r="N116" s="1952"/>
      <c r="O116" s="1540"/>
      <c r="P116" s="1965">
        <v>1</v>
      </c>
      <c r="Q116" s="1540">
        <v>5100000</v>
      </c>
      <c r="R116" s="1965">
        <v>1</v>
      </c>
      <c r="S116" s="1540">
        <v>5253000</v>
      </c>
      <c r="T116" s="1965">
        <v>1</v>
      </c>
      <c r="U116" s="1540">
        <v>5410590</v>
      </c>
      <c r="V116" s="1965">
        <v>1</v>
      </c>
      <c r="W116" s="1540">
        <v>5572907</v>
      </c>
      <c r="X116" s="1965">
        <v>1</v>
      </c>
      <c r="Y116" s="1953">
        <f t="shared" si="54"/>
        <v>21336497</v>
      </c>
      <c r="Z116" s="1540"/>
      <c r="AA116" s="1180" t="str">
        <f t="shared" si="55"/>
        <v xml:space="preserve"> </v>
      </c>
      <c r="AB116" s="1182"/>
      <c r="AC116" s="1544"/>
      <c r="AD116" s="1182"/>
      <c r="AE116" s="1182"/>
      <c r="AF116" s="1178"/>
      <c r="AG116" s="1180">
        <f t="shared" si="58"/>
        <v>0</v>
      </c>
      <c r="AH116" s="1181"/>
      <c r="AI116" s="1544">
        <f t="shared" si="59"/>
        <v>0</v>
      </c>
      <c r="AJ116" s="1954" t="s">
        <v>1378</v>
      </c>
      <c r="AK116" s="1181" t="s">
        <v>1379</v>
      </c>
      <c r="AL116" s="1179"/>
      <c r="AM116" s="1180">
        <f t="shared" si="52"/>
        <v>0</v>
      </c>
      <c r="AN116" s="1181"/>
      <c r="AO116" s="1544">
        <f t="shared" si="53"/>
        <v>0</v>
      </c>
      <c r="AP116" s="1206" t="s">
        <v>1380</v>
      </c>
      <c r="AQ116" s="1206" t="s">
        <v>1381</v>
      </c>
      <c r="AR116" s="1227"/>
      <c r="AS116" s="1228">
        <f t="shared" si="60"/>
        <v>0</v>
      </c>
      <c r="AT116" s="1181"/>
      <c r="AU116" s="1979">
        <f t="shared" si="61"/>
        <v>0</v>
      </c>
      <c r="AV116" s="1949" t="s">
        <v>1382</v>
      </c>
      <c r="AW116" s="1235" t="s">
        <v>1383</v>
      </c>
      <c r="AX116" s="1504">
        <v>5000000</v>
      </c>
      <c r="AY116" s="1331">
        <v>1</v>
      </c>
      <c r="AZ116" s="99">
        <v>1</v>
      </c>
      <c r="BA116" s="1782">
        <f t="shared" si="50"/>
        <v>1</v>
      </c>
      <c r="BB116" s="2082" t="s">
        <v>1384</v>
      </c>
      <c r="BC116" s="1181" t="s">
        <v>1385</v>
      </c>
      <c r="BD116" s="1182"/>
      <c r="BE116" s="1182" t="s">
        <v>1250</v>
      </c>
      <c r="BF116" s="1182" t="s">
        <v>1251</v>
      </c>
      <c r="BG116" s="1182" t="s">
        <v>1252</v>
      </c>
      <c r="BH116" s="1181" t="s">
        <v>1165</v>
      </c>
      <c r="BI116" s="1536" t="s">
        <v>1166</v>
      </c>
      <c r="BJ116" s="1536" t="s">
        <v>1167</v>
      </c>
      <c r="BK116" s="1561" t="s">
        <v>1168</v>
      </c>
      <c r="BL116" s="1561" t="s">
        <v>1169</v>
      </c>
      <c r="BM116" s="1561" t="s">
        <v>1170</v>
      </c>
      <c r="BN116" s="1183"/>
    </row>
    <row r="117" spans="1:67" s="1184" customFormat="1" ht="24" customHeight="1" x14ac:dyDescent="0.35">
      <c r="A117" s="1181"/>
      <c r="B117" s="1948" t="s">
        <v>99</v>
      </c>
      <c r="C117" s="1949" t="s">
        <v>100</v>
      </c>
      <c r="D117" s="1949" t="s">
        <v>1386</v>
      </c>
      <c r="E117" s="1949"/>
      <c r="F117" s="1949" t="s">
        <v>1152</v>
      </c>
      <c r="G117" s="1949" t="s">
        <v>1153</v>
      </c>
      <c r="H117" s="1950">
        <v>44197</v>
      </c>
      <c r="I117" s="1950">
        <v>45473</v>
      </c>
      <c r="J117" s="1951" t="s">
        <v>1387</v>
      </c>
      <c r="K117" s="1951" t="s">
        <v>1388</v>
      </c>
      <c r="L117" s="1181" t="s">
        <v>482</v>
      </c>
      <c r="M117" s="1952" t="s">
        <v>27</v>
      </c>
      <c r="N117" s="1952"/>
      <c r="O117" s="1540"/>
      <c r="P117" s="1962">
        <v>6</v>
      </c>
      <c r="Q117" s="1540">
        <v>3473375</v>
      </c>
      <c r="R117" s="1962">
        <v>6</v>
      </c>
      <c r="S117" s="1540">
        <v>3577576</v>
      </c>
      <c r="T117" s="1962">
        <v>6</v>
      </c>
      <c r="U117" s="1540">
        <v>4500000</v>
      </c>
      <c r="V117" s="1962">
        <v>7</v>
      </c>
      <c r="W117" s="1540">
        <v>4500000</v>
      </c>
      <c r="X117" s="1962">
        <v>25</v>
      </c>
      <c r="Y117" s="1953">
        <f t="shared" si="54"/>
        <v>16050951</v>
      </c>
      <c r="Z117" s="1540"/>
      <c r="AA117" s="1180" t="str">
        <f t="shared" si="55"/>
        <v xml:space="preserve"> </v>
      </c>
      <c r="AB117" s="1182"/>
      <c r="AC117" s="1544"/>
      <c r="AD117" s="1182"/>
      <c r="AE117" s="1182"/>
      <c r="AF117" s="1178"/>
      <c r="AG117" s="1180">
        <f t="shared" si="58"/>
        <v>0</v>
      </c>
      <c r="AH117" s="1181"/>
      <c r="AI117" s="1544">
        <f t="shared" si="59"/>
        <v>0</v>
      </c>
      <c r="AJ117" s="1954" t="s">
        <v>1389</v>
      </c>
      <c r="AK117" s="1181" t="s">
        <v>1390</v>
      </c>
      <c r="AL117" s="1179"/>
      <c r="AM117" s="1180">
        <f t="shared" si="52"/>
        <v>0</v>
      </c>
      <c r="AN117" s="1181"/>
      <c r="AO117" s="1544">
        <f t="shared" si="53"/>
        <v>0</v>
      </c>
      <c r="AP117" s="1206" t="s">
        <v>1391</v>
      </c>
      <c r="AQ117" s="1206" t="s">
        <v>948</v>
      </c>
      <c r="AR117" s="1227">
        <v>5344881</v>
      </c>
      <c r="AS117" s="1228">
        <f t="shared" si="60"/>
        <v>1.538814841472631</v>
      </c>
      <c r="AT117" s="1181">
        <v>25</v>
      </c>
      <c r="AU117" s="1979">
        <f t="shared" si="61"/>
        <v>4.166666666666667</v>
      </c>
      <c r="AV117" s="1949" t="s">
        <v>1392</v>
      </c>
      <c r="AW117" s="1235" t="s">
        <v>1320</v>
      </c>
      <c r="AX117" s="1504"/>
      <c r="AY117" s="1331">
        <f t="shared" si="62"/>
        <v>0</v>
      </c>
      <c r="AZ117" s="99"/>
      <c r="BA117" s="1782"/>
      <c r="BB117" s="2087" t="s">
        <v>1393</v>
      </c>
      <c r="BC117" s="1181"/>
      <c r="BD117" s="1182"/>
      <c r="BE117" s="1182" t="s">
        <v>1250</v>
      </c>
      <c r="BF117" s="1182" t="s">
        <v>1251</v>
      </c>
      <c r="BG117" s="1182" t="s">
        <v>1252</v>
      </c>
      <c r="BH117" s="1181" t="s">
        <v>1165</v>
      </c>
      <c r="BI117" s="1536" t="s">
        <v>1166</v>
      </c>
      <c r="BJ117" s="1536" t="s">
        <v>1167</v>
      </c>
      <c r="BK117" s="1561" t="s">
        <v>1168</v>
      </c>
      <c r="BL117" s="1561" t="s">
        <v>1169</v>
      </c>
      <c r="BM117" s="1561" t="s">
        <v>1170</v>
      </c>
      <c r="BN117" s="1183"/>
    </row>
    <row r="118" spans="1:67" ht="24" hidden="1" customHeight="1" x14ac:dyDescent="0.35">
      <c r="A118" s="2002"/>
      <c r="B118" s="1683" t="s">
        <v>1394</v>
      </c>
      <c r="C118" s="1683" t="s">
        <v>1395</v>
      </c>
      <c r="D118" s="1683" t="s">
        <v>1396</v>
      </c>
      <c r="E118" s="1683"/>
      <c r="F118" s="1683" t="s">
        <v>603</v>
      </c>
      <c r="G118" s="1683" t="s">
        <v>1397</v>
      </c>
      <c r="H118" s="2003" t="s">
        <v>1398</v>
      </c>
      <c r="I118" s="2003" t="s">
        <v>1399</v>
      </c>
      <c r="J118" s="1683" t="s">
        <v>1400</v>
      </c>
      <c r="K118" s="1683" t="s">
        <v>1401</v>
      </c>
      <c r="L118" s="172" t="s">
        <v>1402</v>
      </c>
      <c r="M118" s="172" t="s">
        <v>1403</v>
      </c>
      <c r="N118" s="172"/>
      <c r="O118" s="1489" t="s">
        <v>1402</v>
      </c>
      <c r="P118" s="172">
        <v>1</v>
      </c>
      <c r="Q118" s="1489">
        <v>50000000</v>
      </c>
      <c r="R118" s="172">
        <v>1</v>
      </c>
      <c r="S118" s="1489">
        <v>50000000</v>
      </c>
      <c r="T118" s="172">
        <v>1</v>
      </c>
      <c r="U118" s="384">
        <v>50000000</v>
      </c>
      <c r="V118" s="183">
        <v>1</v>
      </c>
      <c r="W118" s="384">
        <v>30000000</v>
      </c>
      <c r="X118" s="186">
        <v>1</v>
      </c>
      <c r="Y118" s="247">
        <f>SUM(W118+S118+U118+Q118)</f>
        <v>180000000</v>
      </c>
      <c r="Z118" s="253" t="s">
        <v>131</v>
      </c>
      <c r="AA118" s="183" t="s">
        <v>131</v>
      </c>
      <c r="AB118" s="183" t="s">
        <v>131</v>
      </c>
      <c r="AC118" s="1595" t="s">
        <v>131</v>
      </c>
      <c r="AD118" s="183" t="s">
        <v>131</v>
      </c>
      <c r="AE118" s="183" t="s">
        <v>131</v>
      </c>
      <c r="AF118" s="253" t="s">
        <v>131</v>
      </c>
      <c r="AG118" s="183" t="s">
        <v>131</v>
      </c>
      <c r="AH118" s="183" t="s">
        <v>131</v>
      </c>
      <c r="AI118" s="183" t="s">
        <v>131</v>
      </c>
      <c r="AJ118" s="433" t="s">
        <v>1404</v>
      </c>
      <c r="AK118" s="186" t="s">
        <v>1405</v>
      </c>
      <c r="AL118" s="253">
        <v>0</v>
      </c>
      <c r="AM118" s="385">
        <v>0</v>
      </c>
      <c r="AN118" s="186">
        <v>0</v>
      </c>
      <c r="AO118" s="1595">
        <v>0</v>
      </c>
      <c r="AP118" s="186" t="s">
        <v>1406</v>
      </c>
      <c r="AQ118" s="186" t="s">
        <v>1407</v>
      </c>
      <c r="AR118" s="2004" t="s">
        <v>1408</v>
      </c>
      <c r="AS118" s="2005">
        <v>0</v>
      </c>
      <c r="AT118" s="2006">
        <v>1</v>
      </c>
      <c r="AU118" s="2007">
        <v>1</v>
      </c>
      <c r="AV118" s="2006" t="s">
        <v>1409</v>
      </c>
      <c r="AW118" s="2006" t="s">
        <v>1410</v>
      </c>
      <c r="AX118" s="1504"/>
      <c r="AY118" s="1331">
        <v>0</v>
      </c>
      <c r="AZ118" s="99"/>
      <c r="BA118" s="1782">
        <f t="shared" si="50"/>
        <v>0</v>
      </c>
      <c r="BB118" s="2075"/>
      <c r="BC118" s="186"/>
      <c r="BD118" s="183"/>
      <c r="BE118" s="186" t="s">
        <v>1411</v>
      </c>
      <c r="BF118" s="183">
        <v>314</v>
      </c>
      <c r="BG118" s="186">
        <v>7692</v>
      </c>
      <c r="BH118" s="186" t="s">
        <v>1412</v>
      </c>
      <c r="BI118" s="186" t="s">
        <v>1413</v>
      </c>
      <c r="BJ118" s="183" t="s">
        <v>1414</v>
      </c>
      <c r="BK118" s="1589" t="s">
        <v>1415</v>
      </c>
      <c r="BL118" s="1589" t="s">
        <v>1416</v>
      </c>
      <c r="BM118" s="2008" t="s">
        <v>1417</v>
      </c>
      <c r="BN118" s="438"/>
    </row>
    <row r="119" spans="1:67" ht="24" hidden="1" customHeight="1" x14ac:dyDescent="0.35">
      <c r="A119" s="2002"/>
      <c r="B119" s="1683" t="s">
        <v>1394</v>
      </c>
      <c r="C119" s="1683" t="s">
        <v>1395</v>
      </c>
      <c r="D119" s="1683" t="s">
        <v>1418</v>
      </c>
      <c r="E119" s="1683"/>
      <c r="F119" s="1683" t="s">
        <v>415</v>
      </c>
      <c r="G119" s="1683" t="s">
        <v>1397</v>
      </c>
      <c r="H119" s="2003" t="s">
        <v>1398</v>
      </c>
      <c r="I119" s="2003" t="s">
        <v>1399</v>
      </c>
      <c r="J119" s="2009" t="s">
        <v>1419</v>
      </c>
      <c r="K119" s="1683" t="s">
        <v>1420</v>
      </c>
      <c r="L119" s="172" t="s">
        <v>1402</v>
      </c>
      <c r="M119" s="172" t="s">
        <v>1403</v>
      </c>
      <c r="N119" s="172"/>
      <c r="O119" s="1489" t="s">
        <v>1402</v>
      </c>
      <c r="P119" s="172">
        <v>5</v>
      </c>
      <c r="Q119" s="1489">
        <v>3200000</v>
      </c>
      <c r="R119" s="172">
        <v>5</v>
      </c>
      <c r="S119" s="1489">
        <v>3200000</v>
      </c>
      <c r="T119" s="172">
        <v>5</v>
      </c>
      <c r="U119" s="384">
        <v>3200000</v>
      </c>
      <c r="V119" s="186">
        <v>5</v>
      </c>
      <c r="W119" s="384">
        <v>1956000</v>
      </c>
      <c r="X119" s="186">
        <v>20</v>
      </c>
      <c r="Y119" s="247">
        <f>SUM(W119+S119+U119+Q119)</f>
        <v>11556000</v>
      </c>
      <c r="Z119" s="253" t="s">
        <v>131</v>
      </c>
      <c r="AA119" s="183" t="s">
        <v>131</v>
      </c>
      <c r="AB119" s="183" t="s">
        <v>131</v>
      </c>
      <c r="AC119" s="1595" t="s">
        <v>131</v>
      </c>
      <c r="AD119" s="183" t="s">
        <v>131</v>
      </c>
      <c r="AE119" s="183" t="s">
        <v>131</v>
      </c>
      <c r="AF119" s="253" t="s">
        <v>131</v>
      </c>
      <c r="AG119" s="183" t="s">
        <v>131</v>
      </c>
      <c r="AH119" s="183" t="s">
        <v>131</v>
      </c>
      <c r="AI119" s="183" t="s">
        <v>131</v>
      </c>
      <c r="AJ119" s="433" t="s">
        <v>1421</v>
      </c>
      <c r="AK119" s="186" t="s">
        <v>1405</v>
      </c>
      <c r="AL119" s="253">
        <v>0</v>
      </c>
      <c r="AM119" s="385">
        <v>0</v>
      </c>
      <c r="AN119" s="186">
        <v>0</v>
      </c>
      <c r="AO119" s="1595">
        <v>0</v>
      </c>
      <c r="AP119" s="186" t="s">
        <v>1422</v>
      </c>
      <c r="AQ119" s="186" t="s">
        <v>1423</v>
      </c>
      <c r="AR119" s="2004" t="s">
        <v>181</v>
      </c>
      <c r="AS119" s="2005">
        <v>0</v>
      </c>
      <c r="AT119" s="2006">
        <v>0</v>
      </c>
      <c r="AU119" s="2007">
        <v>0.45</v>
      </c>
      <c r="AV119" s="2006" t="s">
        <v>1424</v>
      </c>
      <c r="AW119" s="2006" t="s">
        <v>1425</v>
      </c>
      <c r="AX119" s="1504"/>
      <c r="AY119" s="1331">
        <v>0</v>
      </c>
      <c r="AZ119" s="99"/>
      <c r="BA119" s="1782">
        <f t="shared" si="50"/>
        <v>0</v>
      </c>
      <c r="BB119" s="2075"/>
      <c r="BC119" s="186"/>
      <c r="BD119" s="183"/>
      <c r="BE119" s="186" t="s">
        <v>1411</v>
      </c>
      <c r="BF119" s="183">
        <v>317</v>
      </c>
      <c r="BG119" s="186">
        <v>7692</v>
      </c>
      <c r="BH119" s="186" t="s">
        <v>1412</v>
      </c>
      <c r="BI119" s="186" t="s">
        <v>1413</v>
      </c>
      <c r="BJ119" s="183" t="s">
        <v>1414</v>
      </c>
      <c r="BK119" s="1589" t="s">
        <v>1415</v>
      </c>
      <c r="BL119" s="1589" t="s">
        <v>1416</v>
      </c>
      <c r="BM119" s="1589" t="s">
        <v>1417</v>
      </c>
      <c r="BN119" s="438"/>
    </row>
    <row r="120" spans="1:67" ht="24" hidden="1" customHeight="1" x14ac:dyDescent="0.35">
      <c r="A120" s="2002"/>
      <c r="B120" s="1683" t="s">
        <v>1394</v>
      </c>
      <c r="C120" s="1683" t="s">
        <v>1426</v>
      </c>
      <c r="D120" s="1683" t="s">
        <v>1427</v>
      </c>
      <c r="E120" s="1683"/>
      <c r="F120" s="1683" t="s">
        <v>603</v>
      </c>
      <c r="G120" s="1683" t="s">
        <v>1397</v>
      </c>
      <c r="H120" s="2003" t="s">
        <v>1398</v>
      </c>
      <c r="I120" s="2003" t="s">
        <v>1399</v>
      </c>
      <c r="J120" s="2009" t="s">
        <v>1428</v>
      </c>
      <c r="K120" s="1683" t="s">
        <v>1429</v>
      </c>
      <c r="L120" s="172" t="s">
        <v>1402</v>
      </c>
      <c r="M120" s="172" t="s">
        <v>1403</v>
      </c>
      <c r="N120" s="172"/>
      <c r="O120" s="1489" t="s">
        <v>1402</v>
      </c>
      <c r="P120" s="172">
        <v>6</v>
      </c>
      <c r="Q120" s="1489">
        <v>162294000</v>
      </c>
      <c r="R120" s="172">
        <v>6</v>
      </c>
      <c r="S120" s="1489">
        <v>162294000</v>
      </c>
      <c r="T120" s="172">
        <v>6</v>
      </c>
      <c r="U120" s="384">
        <v>162294000</v>
      </c>
      <c r="V120" s="186">
        <v>6</v>
      </c>
      <c r="W120" s="384">
        <v>88524000</v>
      </c>
      <c r="X120" s="186">
        <v>6</v>
      </c>
      <c r="Y120" s="247">
        <f>SUM(W120+S120+U120+Q120)</f>
        <v>575406000</v>
      </c>
      <c r="Z120" s="253" t="s">
        <v>131</v>
      </c>
      <c r="AA120" s="183" t="s">
        <v>131</v>
      </c>
      <c r="AB120" s="183" t="s">
        <v>131</v>
      </c>
      <c r="AC120" s="1595" t="s">
        <v>131</v>
      </c>
      <c r="AD120" s="183" t="s">
        <v>131</v>
      </c>
      <c r="AE120" s="183" t="s">
        <v>131</v>
      </c>
      <c r="AF120" s="253" t="s">
        <v>131</v>
      </c>
      <c r="AG120" s="183" t="s">
        <v>131</v>
      </c>
      <c r="AH120" s="183" t="s">
        <v>131</v>
      </c>
      <c r="AI120" s="183" t="s">
        <v>131</v>
      </c>
      <c r="AJ120" s="433" t="s">
        <v>1430</v>
      </c>
      <c r="AK120" s="186" t="s">
        <v>1431</v>
      </c>
      <c r="AL120" s="253"/>
      <c r="AM120" s="385">
        <v>0</v>
      </c>
      <c r="AN120" s="186"/>
      <c r="AO120" s="1595">
        <v>0</v>
      </c>
      <c r="AP120" s="186" t="s">
        <v>1432</v>
      </c>
      <c r="AQ120" s="186" t="s">
        <v>1433</v>
      </c>
      <c r="AR120" s="2004" t="s">
        <v>1434</v>
      </c>
      <c r="AS120" s="2005">
        <v>0</v>
      </c>
      <c r="AT120" s="2006">
        <v>2</v>
      </c>
      <c r="AU120" s="2007">
        <v>0.33</v>
      </c>
      <c r="AV120" s="2006" t="s">
        <v>1435</v>
      </c>
      <c r="AW120" s="2006" t="s">
        <v>1436</v>
      </c>
      <c r="AX120" s="1504"/>
      <c r="AY120" s="1331">
        <v>0</v>
      </c>
      <c r="AZ120" s="99"/>
      <c r="BA120" s="1782">
        <f t="shared" si="50"/>
        <v>0</v>
      </c>
      <c r="BB120" s="2075"/>
      <c r="BC120" s="186"/>
      <c r="BD120" s="183"/>
      <c r="BE120" s="186" t="s">
        <v>1411</v>
      </c>
      <c r="BF120" s="183">
        <v>315</v>
      </c>
      <c r="BG120" s="186">
        <v>7692</v>
      </c>
      <c r="BH120" s="186" t="s">
        <v>1412</v>
      </c>
      <c r="BI120" s="186" t="s">
        <v>1413</v>
      </c>
      <c r="BJ120" s="183" t="s">
        <v>1414</v>
      </c>
      <c r="BK120" s="1589" t="s">
        <v>1415</v>
      </c>
      <c r="BL120" s="1589" t="s">
        <v>1416</v>
      </c>
      <c r="BM120" s="1589" t="s">
        <v>1417</v>
      </c>
      <c r="BN120" s="438"/>
    </row>
    <row r="121" spans="1:67" ht="24" hidden="1" customHeight="1" x14ac:dyDescent="0.35">
      <c r="A121" s="2002"/>
      <c r="B121" s="1683" t="s">
        <v>1394</v>
      </c>
      <c r="C121" s="1683" t="s">
        <v>1395</v>
      </c>
      <c r="D121" s="1683" t="s">
        <v>1437</v>
      </c>
      <c r="E121" s="1683"/>
      <c r="F121" s="1683" t="s">
        <v>415</v>
      </c>
      <c r="G121" s="1683" t="s">
        <v>1397</v>
      </c>
      <c r="H121" s="2003" t="s">
        <v>1398</v>
      </c>
      <c r="I121" s="2003" t="s">
        <v>1438</v>
      </c>
      <c r="J121" s="2009" t="s">
        <v>1439</v>
      </c>
      <c r="K121" s="2010" t="s">
        <v>1440</v>
      </c>
      <c r="L121" s="172" t="s">
        <v>1402</v>
      </c>
      <c r="M121" s="172" t="s">
        <v>1403</v>
      </c>
      <c r="N121" s="172"/>
      <c r="O121" s="1489" t="s">
        <v>1402</v>
      </c>
      <c r="P121" s="185">
        <v>0.5</v>
      </c>
      <c r="Q121" s="1489">
        <v>45000000</v>
      </c>
      <c r="R121" s="185">
        <v>0.5</v>
      </c>
      <c r="S121" s="1489">
        <v>35000000</v>
      </c>
      <c r="T121" s="172"/>
      <c r="U121" s="253" t="s">
        <v>1402</v>
      </c>
      <c r="V121" s="183"/>
      <c r="W121" s="253" t="s">
        <v>1402</v>
      </c>
      <c r="X121" s="1749">
        <v>1</v>
      </c>
      <c r="Y121" s="247">
        <f>SUM(S121+Q121)</f>
        <v>80000000</v>
      </c>
      <c r="Z121" s="253" t="s">
        <v>131</v>
      </c>
      <c r="AA121" s="183" t="s">
        <v>131</v>
      </c>
      <c r="AB121" s="183" t="s">
        <v>131</v>
      </c>
      <c r="AC121" s="1595" t="s">
        <v>131</v>
      </c>
      <c r="AD121" s="183" t="s">
        <v>131</v>
      </c>
      <c r="AE121" s="183" t="s">
        <v>131</v>
      </c>
      <c r="AF121" s="253" t="s">
        <v>131</v>
      </c>
      <c r="AG121" s="183" t="s">
        <v>131</v>
      </c>
      <c r="AH121" s="183" t="s">
        <v>131</v>
      </c>
      <c r="AI121" s="183" t="s">
        <v>131</v>
      </c>
      <c r="AJ121" s="433" t="s">
        <v>1441</v>
      </c>
      <c r="AK121" s="186" t="s">
        <v>1431</v>
      </c>
      <c r="AL121" s="253"/>
      <c r="AM121" s="385">
        <v>0</v>
      </c>
      <c r="AN121" s="186"/>
      <c r="AO121" s="1595">
        <v>0</v>
      </c>
      <c r="AP121" s="186" t="s">
        <v>1442</v>
      </c>
      <c r="AQ121" s="186" t="s">
        <v>1443</v>
      </c>
      <c r="AR121" s="2004" t="s">
        <v>181</v>
      </c>
      <c r="AS121" s="2005">
        <v>0</v>
      </c>
      <c r="AT121" s="2006">
        <v>50</v>
      </c>
      <c r="AU121" s="2007">
        <v>0.5</v>
      </c>
      <c r="AV121" s="2006" t="s">
        <v>1444</v>
      </c>
      <c r="AW121" s="2006" t="s">
        <v>1445</v>
      </c>
      <c r="AX121" s="1504"/>
      <c r="AY121" s="1331">
        <v>0</v>
      </c>
      <c r="AZ121" s="99"/>
      <c r="BA121" s="1782">
        <f t="shared" si="50"/>
        <v>0</v>
      </c>
      <c r="BB121" s="2075"/>
      <c r="BC121" s="186"/>
      <c r="BD121" s="183"/>
      <c r="BE121" s="186" t="s">
        <v>1411</v>
      </c>
      <c r="BF121" s="183">
        <v>315</v>
      </c>
      <c r="BG121" s="186">
        <v>7692</v>
      </c>
      <c r="BH121" s="186" t="s">
        <v>1412</v>
      </c>
      <c r="BI121" s="186" t="s">
        <v>1413</v>
      </c>
      <c r="BJ121" s="183" t="s">
        <v>1414</v>
      </c>
      <c r="BK121" s="1589" t="s">
        <v>1415</v>
      </c>
      <c r="BL121" s="1589" t="s">
        <v>1416</v>
      </c>
      <c r="BM121" s="1589" t="s">
        <v>1417</v>
      </c>
      <c r="BN121" s="438"/>
    </row>
    <row r="122" spans="1:67" ht="24" hidden="1" customHeight="1" x14ac:dyDescent="0.35">
      <c r="A122" s="2002"/>
      <c r="B122" s="1683" t="s">
        <v>1394</v>
      </c>
      <c r="C122" s="1683" t="s">
        <v>1446</v>
      </c>
      <c r="D122" s="1683" t="s">
        <v>1447</v>
      </c>
      <c r="E122" s="1683"/>
      <c r="F122" s="1683" t="s">
        <v>983</v>
      </c>
      <c r="G122" s="1683" t="s">
        <v>1397</v>
      </c>
      <c r="H122" s="2003" t="s">
        <v>1398</v>
      </c>
      <c r="I122" s="2003" t="s">
        <v>1399</v>
      </c>
      <c r="J122" s="1116" t="s">
        <v>1448</v>
      </c>
      <c r="K122" s="1683" t="s">
        <v>1449</v>
      </c>
      <c r="L122" s="172" t="s">
        <v>1402</v>
      </c>
      <c r="M122" s="172" t="s">
        <v>1403</v>
      </c>
      <c r="N122" s="172"/>
      <c r="O122" s="1489" t="s">
        <v>1402</v>
      </c>
      <c r="P122" s="172">
        <v>2</v>
      </c>
      <c r="Q122" s="1489">
        <v>5030625</v>
      </c>
      <c r="R122" s="172">
        <v>2</v>
      </c>
      <c r="S122" s="1489">
        <v>5030625</v>
      </c>
      <c r="T122" s="172">
        <v>2</v>
      </c>
      <c r="U122" s="384">
        <v>5030625</v>
      </c>
      <c r="V122" s="186">
        <v>2</v>
      </c>
      <c r="W122" s="384">
        <v>5030625</v>
      </c>
      <c r="X122" s="186">
        <v>8</v>
      </c>
      <c r="Y122" s="247">
        <f>SUM(W122+S122+U122+Q122)</f>
        <v>20122500</v>
      </c>
      <c r="Z122" s="253" t="s">
        <v>131</v>
      </c>
      <c r="AA122" s="183" t="s">
        <v>131</v>
      </c>
      <c r="AB122" s="183" t="s">
        <v>131</v>
      </c>
      <c r="AC122" s="1595" t="s">
        <v>131</v>
      </c>
      <c r="AD122" s="183" t="s">
        <v>131</v>
      </c>
      <c r="AE122" s="183" t="s">
        <v>131</v>
      </c>
      <c r="AF122" s="253" t="s">
        <v>131</v>
      </c>
      <c r="AG122" s="183" t="s">
        <v>131</v>
      </c>
      <c r="AH122" s="183" t="s">
        <v>131</v>
      </c>
      <c r="AI122" s="183" t="s">
        <v>131</v>
      </c>
      <c r="AJ122" s="433" t="s">
        <v>1441</v>
      </c>
      <c r="AK122" s="186" t="s">
        <v>1431</v>
      </c>
      <c r="AL122" s="253"/>
      <c r="AM122" s="385">
        <v>0</v>
      </c>
      <c r="AN122" s="186"/>
      <c r="AO122" s="1595">
        <v>0</v>
      </c>
      <c r="AP122" s="186" t="s">
        <v>1450</v>
      </c>
      <c r="AQ122" s="186" t="s">
        <v>1423</v>
      </c>
      <c r="AR122" s="2004" t="s">
        <v>181</v>
      </c>
      <c r="AS122" s="2005">
        <v>0</v>
      </c>
      <c r="AT122" s="2006">
        <v>0</v>
      </c>
      <c r="AU122" s="2007">
        <v>0.45</v>
      </c>
      <c r="AV122" s="2006" t="s">
        <v>1451</v>
      </c>
      <c r="AW122" s="2006" t="s">
        <v>1425</v>
      </c>
      <c r="AX122" s="1504"/>
      <c r="AY122" s="1331">
        <v>0</v>
      </c>
      <c r="AZ122" s="99"/>
      <c r="BA122" s="1782">
        <f t="shared" si="50"/>
        <v>0</v>
      </c>
      <c r="BB122" s="2075"/>
      <c r="BC122" s="186"/>
      <c r="BD122" s="183"/>
      <c r="BE122" s="186" t="s">
        <v>1411</v>
      </c>
      <c r="BF122" s="183">
        <v>319</v>
      </c>
      <c r="BG122" s="186">
        <v>7692</v>
      </c>
      <c r="BH122" s="186" t="s">
        <v>1412</v>
      </c>
      <c r="BI122" s="186" t="s">
        <v>1413</v>
      </c>
      <c r="BJ122" s="183" t="s">
        <v>1414</v>
      </c>
      <c r="BK122" s="1589" t="s">
        <v>1415</v>
      </c>
      <c r="BL122" s="1589" t="s">
        <v>1416</v>
      </c>
      <c r="BM122" s="1589" t="s">
        <v>1417</v>
      </c>
      <c r="BN122" s="438"/>
    </row>
    <row r="123" spans="1:67" ht="24" hidden="1" customHeight="1" x14ac:dyDescent="0.35">
      <c r="A123" s="2002"/>
      <c r="B123" s="1683" t="s">
        <v>1394</v>
      </c>
      <c r="C123" s="1683" t="s">
        <v>1426</v>
      </c>
      <c r="D123" s="1683" t="s">
        <v>1452</v>
      </c>
      <c r="E123" s="1683"/>
      <c r="F123" s="464" t="s">
        <v>1453</v>
      </c>
      <c r="G123" s="1740" t="s">
        <v>1454</v>
      </c>
      <c r="H123" s="2011" t="s">
        <v>1455</v>
      </c>
      <c r="I123" s="1116" t="s">
        <v>1399</v>
      </c>
      <c r="J123" s="1116" t="s">
        <v>1456</v>
      </c>
      <c r="K123" s="1116" t="s">
        <v>1457</v>
      </c>
      <c r="L123" s="172" t="s">
        <v>1402</v>
      </c>
      <c r="M123" s="172" t="s">
        <v>1403</v>
      </c>
      <c r="N123" s="172"/>
      <c r="O123" s="1489" t="s">
        <v>1402</v>
      </c>
      <c r="P123" s="185">
        <v>0.25</v>
      </c>
      <c r="Q123" s="1489">
        <v>99000000</v>
      </c>
      <c r="R123" s="185">
        <v>0.3</v>
      </c>
      <c r="S123" s="1489">
        <v>101970000</v>
      </c>
      <c r="T123" s="185">
        <v>0.3</v>
      </c>
      <c r="U123" s="384">
        <v>105029100</v>
      </c>
      <c r="V123" s="1749">
        <v>0.15</v>
      </c>
      <c r="W123" s="384">
        <v>54089987</v>
      </c>
      <c r="X123" s="1749">
        <v>1</v>
      </c>
      <c r="Y123" s="247">
        <f>SUM(W123+S123+U123+Q123)</f>
        <v>360089087</v>
      </c>
      <c r="Z123" s="253" t="s">
        <v>131</v>
      </c>
      <c r="AA123" s="183" t="s">
        <v>131</v>
      </c>
      <c r="AB123" s="183" t="s">
        <v>131</v>
      </c>
      <c r="AC123" s="1595" t="s">
        <v>131</v>
      </c>
      <c r="AD123" s="183" t="s">
        <v>131</v>
      </c>
      <c r="AE123" s="183" t="s">
        <v>131</v>
      </c>
      <c r="AF123" s="253" t="s">
        <v>131</v>
      </c>
      <c r="AG123" s="183" t="s">
        <v>131</v>
      </c>
      <c r="AH123" s="183" t="s">
        <v>131</v>
      </c>
      <c r="AI123" s="183" t="s">
        <v>131</v>
      </c>
      <c r="AJ123" s="433" t="s">
        <v>1458</v>
      </c>
      <c r="AK123" s="186"/>
      <c r="AL123" s="253">
        <v>3900000</v>
      </c>
      <c r="AM123" s="385">
        <v>3.9393939393939391E-2</v>
      </c>
      <c r="AN123" s="186">
        <v>0.1</v>
      </c>
      <c r="AO123" s="1595">
        <v>0.4</v>
      </c>
      <c r="AP123" s="186" t="s">
        <v>1459</v>
      </c>
      <c r="AQ123" s="186" t="s">
        <v>1460</v>
      </c>
      <c r="AR123" s="2004" t="s">
        <v>1461</v>
      </c>
      <c r="AS123" s="2005">
        <v>0.27</v>
      </c>
      <c r="AT123" s="2006">
        <v>0.3</v>
      </c>
      <c r="AU123" s="2007">
        <v>0.7</v>
      </c>
      <c r="AV123" s="2006" t="s">
        <v>1462</v>
      </c>
      <c r="AW123" s="2006" t="s">
        <v>1463</v>
      </c>
      <c r="AX123" s="1504"/>
      <c r="AY123" s="1331">
        <v>0</v>
      </c>
      <c r="AZ123" s="99"/>
      <c r="BA123" s="1782">
        <f t="shared" si="50"/>
        <v>0</v>
      </c>
      <c r="BB123" s="2075"/>
      <c r="BC123" s="186"/>
      <c r="BD123" s="183"/>
      <c r="BE123" s="186" t="s">
        <v>1411</v>
      </c>
      <c r="BF123" s="183">
        <v>316</v>
      </c>
      <c r="BG123" s="186">
        <v>7692</v>
      </c>
      <c r="BH123" s="186" t="s">
        <v>1412</v>
      </c>
      <c r="BI123" s="186" t="s">
        <v>1413</v>
      </c>
      <c r="BJ123" s="183" t="s">
        <v>1464</v>
      </c>
      <c r="BK123" s="1589" t="s">
        <v>1465</v>
      </c>
      <c r="BL123" s="1589" t="s">
        <v>1466</v>
      </c>
      <c r="BM123" s="1589" t="s">
        <v>1467</v>
      </c>
      <c r="BN123" s="438"/>
      <c r="BO123" s="2012" t="s">
        <v>1468</v>
      </c>
    </row>
    <row r="124" spans="1:67" ht="24" hidden="1" customHeight="1" x14ac:dyDescent="0.35">
      <c r="A124" s="1802"/>
      <c r="B124" s="1752" t="s">
        <v>294</v>
      </c>
      <c r="C124" s="2013" t="s">
        <v>295</v>
      </c>
      <c r="D124" s="1752" t="s">
        <v>1469</v>
      </c>
      <c r="E124" s="1752"/>
      <c r="F124" s="1752" t="s">
        <v>758</v>
      </c>
      <c r="G124" s="2013" t="s">
        <v>668</v>
      </c>
      <c r="H124" s="2014">
        <v>44044</v>
      </c>
      <c r="I124" s="2014">
        <v>45444</v>
      </c>
      <c r="J124" s="1752" t="s">
        <v>1470</v>
      </c>
      <c r="K124" s="1752" t="s">
        <v>1471</v>
      </c>
      <c r="L124" s="183"/>
      <c r="M124" s="559" t="s">
        <v>27</v>
      </c>
      <c r="N124" s="2015">
        <v>1</v>
      </c>
      <c r="O124" s="253">
        <v>99930000</v>
      </c>
      <c r="P124" s="2015">
        <v>1</v>
      </c>
      <c r="Q124" s="384">
        <v>376601000</v>
      </c>
      <c r="R124" s="2015">
        <v>1</v>
      </c>
      <c r="S124" s="384">
        <v>376601000</v>
      </c>
      <c r="T124" s="2015">
        <v>1</v>
      </c>
      <c r="U124" s="384">
        <v>376601000</v>
      </c>
      <c r="V124" s="2015">
        <v>1</v>
      </c>
      <c r="W124" s="384">
        <v>153412500</v>
      </c>
      <c r="X124" s="2015">
        <v>1</v>
      </c>
      <c r="Y124" s="247">
        <v>1107230000</v>
      </c>
      <c r="Z124" s="253"/>
      <c r="AA124" s="385">
        <f t="shared" ref="AA124:AA126" si="63">IF(O124=0," ",Z124/O124)</f>
        <v>0</v>
      </c>
      <c r="AB124" s="186"/>
      <c r="AC124" s="1595">
        <f t="shared" ref="AC124:AC126" si="64">IF(N124=0," ",AB124/N124)</f>
        <v>0</v>
      </c>
      <c r="AD124" s="186"/>
      <c r="AE124" s="186"/>
      <c r="AF124" s="253"/>
      <c r="AG124" s="385">
        <f t="shared" ref="AG124:AG126" si="65">IF(Q124=0," ",AF124/Q124)</f>
        <v>0</v>
      </c>
      <c r="AH124" s="186"/>
      <c r="AI124" s="1595">
        <f t="shared" ref="AI124:AI126" si="66">IF(P124=0," ",AH124/P124)</f>
        <v>0</v>
      </c>
      <c r="AJ124" s="433" t="s">
        <v>1472</v>
      </c>
      <c r="AK124" s="186"/>
      <c r="AL124" s="253"/>
      <c r="AM124" s="385">
        <f t="shared" ref="AM124:AM126" si="67">IF(Q124=0," ",AL124/Q124)</f>
        <v>0</v>
      </c>
      <c r="AN124" s="186"/>
      <c r="AO124" s="1595">
        <f t="shared" ref="AO124:AO126" si="68">IF(P124=0," ",AN124/P124)</f>
        <v>0</v>
      </c>
      <c r="AP124" s="186" t="s">
        <v>1473</v>
      </c>
      <c r="AQ124" s="186" t="s">
        <v>1474</v>
      </c>
      <c r="AR124" s="253"/>
      <c r="AS124" s="385">
        <f t="shared" ref="AS124:AS126" si="69">IF(Q124=0," ",AR124/Q124)</f>
        <v>0</v>
      </c>
      <c r="AT124" s="186"/>
      <c r="AU124" s="1595">
        <f t="shared" ref="AU124:AU126" si="70">IF(P124=0," ",AT124/P124)</f>
        <v>0</v>
      </c>
      <c r="AV124" s="186"/>
      <c r="AW124" s="186"/>
      <c r="AX124" s="1504"/>
      <c r="AY124" s="1331">
        <f t="shared" ref="AY124:AY126" si="71">IF(Q124=0," ",AX124/Q124)</f>
        <v>0</v>
      </c>
      <c r="AZ124" s="99"/>
      <c r="BA124" s="1782">
        <f t="shared" si="50"/>
        <v>0</v>
      </c>
      <c r="BB124" s="2075"/>
      <c r="BC124" s="186"/>
      <c r="BD124" s="183"/>
      <c r="BE124" s="2016" t="s">
        <v>1475</v>
      </c>
      <c r="BF124" s="2017" t="s">
        <v>1476</v>
      </c>
      <c r="BG124" s="164">
        <v>7787</v>
      </c>
      <c r="BH124" s="2018" t="s">
        <v>1477</v>
      </c>
      <c r="BI124" s="2018" t="s">
        <v>1478</v>
      </c>
      <c r="BJ124" s="2019" t="s">
        <v>1479</v>
      </c>
      <c r="BK124" s="183" t="s">
        <v>1480</v>
      </c>
      <c r="BL124" s="183"/>
      <c r="BM124" s="2020" t="s">
        <v>1481</v>
      </c>
      <c r="BN124" s="438"/>
    </row>
    <row r="125" spans="1:67" ht="24" hidden="1" customHeight="1" x14ac:dyDescent="0.35">
      <c r="A125" s="1802"/>
      <c r="B125" s="1752" t="s">
        <v>294</v>
      </c>
      <c r="C125" s="2021" t="s">
        <v>295</v>
      </c>
      <c r="D125" s="2022" t="s">
        <v>1482</v>
      </c>
      <c r="E125" s="1752"/>
      <c r="F125" s="1752" t="s">
        <v>758</v>
      </c>
      <c r="G125" s="2013" t="s">
        <v>668</v>
      </c>
      <c r="H125" s="1752">
        <v>2020</v>
      </c>
      <c r="I125" s="1752">
        <v>2024</v>
      </c>
      <c r="J125" s="1752" t="s">
        <v>1483</v>
      </c>
      <c r="K125" s="1752" t="s">
        <v>1484</v>
      </c>
      <c r="L125" s="183"/>
      <c r="M125" s="559" t="s">
        <v>27</v>
      </c>
      <c r="N125" s="550">
        <v>0.33</v>
      </c>
      <c r="O125" s="384">
        <v>26073000</v>
      </c>
      <c r="P125" s="550">
        <v>0.33</v>
      </c>
      <c r="Q125" s="384">
        <v>157894000</v>
      </c>
      <c r="R125" s="550">
        <v>0.33</v>
      </c>
      <c r="S125" s="384">
        <v>157894000</v>
      </c>
      <c r="T125" s="550"/>
      <c r="U125" s="384"/>
      <c r="V125" s="550"/>
      <c r="W125" s="384"/>
      <c r="X125" s="547">
        <v>1</v>
      </c>
      <c r="Y125" s="247">
        <v>192873000.32999998</v>
      </c>
      <c r="Z125" s="253"/>
      <c r="AA125" s="385">
        <f t="shared" si="63"/>
        <v>0</v>
      </c>
      <c r="AB125" s="186"/>
      <c r="AC125" s="1595">
        <f t="shared" si="64"/>
        <v>0</v>
      </c>
      <c r="AD125" s="186"/>
      <c r="AE125" s="186"/>
      <c r="AF125" s="253"/>
      <c r="AG125" s="385">
        <f t="shared" si="65"/>
        <v>0</v>
      </c>
      <c r="AH125" s="186"/>
      <c r="AI125" s="1595">
        <f t="shared" si="66"/>
        <v>0</v>
      </c>
      <c r="AJ125" s="433" t="s">
        <v>1485</v>
      </c>
      <c r="AK125" s="186"/>
      <c r="AL125" s="253"/>
      <c r="AM125" s="385">
        <f t="shared" si="67"/>
        <v>0</v>
      </c>
      <c r="AN125" s="186"/>
      <c r="AO125" s="1595">
        <f t="shared" si="68"/>
        <v>0</v>
      </c>
      <c r="AP125" s="406" t="s">
        <v>1486</v>
      </c>
      <c r="AQ125" s="186"/>
      <c r="AR125" s="253"/>
      <c r="AS125" s="385">
        <f t="shared" si="69"/>
        <v>0</v>
      </c>
      <c r="AT125" s="186"/>
      <c r="AU125" s="1595">
        <f t="shared" si="70"/>
        <v>0</v>
      </c>
      <c r="AV125" s="186" t="s">
        <v>1486</v>
      </c>
      <c r="AW125" s="186"/>
      <c r="AX125" s="1504"/>
      <c r="AY125" s="1331">
        <f t="shared" si="71"/>
        <v>0</v>
      </c>
      <c r="AZ125" s="99"/>
      <c r="BA125" s="1782">
        <f t="shared" si="50"/>
        <v>0</v>
      </c>
      <c r="BB125" s="2075"/>
      <c r="BC125" s="186"/>
      <c r="BD125" s="183"/>
      <c r="BE125" s="2016" t="s">
        <v>1475</v>
      </c>
      <c r="BF125" s="1823" t="s">
        <v>1487</v>
      </c>
      <c r="BG125" s="186" t="s">
        <v>1488</v>
      </c>
      <c r="BH125" s="2018" t="s">
        <v>1477</v>
      </c>
      <c r="BI125" s="2018" t="s">
        <v>1478</v>
      </c>
      <c r="BJ125" s="2019" t="s">
        <v>1479</v>
      </c>
      <c r="BK125" s="183" t="s">
        <v>1480</v>
      </c>
      <c r="BL125" s="183"/>
      <c r="BM125" s="2020" t="s">
        <v>1481</v>
      </c>
      <c r="BN125" s="438"/>
    </row>
    <row r="126" spans="1:67" ht="24" hidden="1" customHeight="1" x14ac:dyDescent="0.35">
      <c r="A126" s="1802"/>
      <c r="B126" s="1752" t="s">
        <v>294</v>
      </c>
      <c r="C126" s="2013" t="s">
        <v>295</v>
      </c>
      <c r="D126" s="2022" t="s">
        <v>1489</v>
      </c>
      <c r="E126" s="1752"/>
      <c r="F126" s="1752" t="s">
        <v>758</v>
      </c>
      <c r="G126" s="2013" t="s">
        <v>668</v>
      </c>
      <c r="H126" s="1752">
        <v>2021</v>
      </c>
      <c r="I126" s="1752">
        <v>2022</v>
      </c>
      <c r="J126" s="1752" t="s">
        <v>1490</v>
      </c>
      <c r="K126" s="1752" t="s">
        <v>1491</v>
      </c>
      <c r="L126" s="183"/>
      <c r="M126" s="559" t="s">
        <v>27</v>
      </c>
      <c r="N126" s="2023">
        <v>0.33</v>
      </c>
      <c r="O126" s="247"/>
      <c r="P126" s="2023">
        <v>0.33</v>
      </c>
      <c r="Q126" s="247"/>
      <c r="R126" s="2023">
        <v>0.33</v>
      </c>
      <c r="S126" s="247"/>
      <c r="T126" s="2023"/>
      <c r="U126" s="247"/>
      <c r="V126" s="2024"/>
      <c r="W126" s="384"/>
      <c r="X126" s="547">
        <v>1</v>
      </c>
      <c r="Y126" s="247">
        <v>1165868000</v>
      </c>
      <c r="Z126" s="253"/>
      <c r="AA126" s="385" t="str">
        <f t="shared" si="63"/>
        <v xml:space="preserve"> </v>
      </c>
      <c r="AB126" s="186"/>
      <c r="AC126" s="1595">
        <f t="shared" si="64"/>
        <v>0</v>
      </c>
      <c r="AD126" s="186"/>
      <c r="AE126" s="186"/>
      <c r="AF126" s="253"/>
      <c r="AG126" s="385" t="str">
        <f t="shared" si="65"/>
        <v xml:space="preserve"> </v>
      </c>
      <c r="AH126" s="186"/>
      <c r="AI126" s="1595">
        <f t="shared" si="66"/>
        <v>0</v>
      </c>
      <c r="AJ126" s="433" t="s">
        <v>1492</v>
      </c>
      <c r="AK126" s="186"/>
      <c r="AL126" s="253"/>
      <c r="AM126" s="385" t="str">
        <f t="shared" si="67"/>
        <v xml:space="preserve"> </v>
      </c>
      <c r="AN126" s="186"/>
      <c r="AO126" s="1595">
        <f t="shared" si="68"/>
        <v>0</v>
      </c>
      <c r="AP126" s="406" t="s">
        <v>1493</v>
      </c>
      <c r="AQ126" s="186"/>
      <c r="AR126" s="253"/>
      <c r="AS126" s="385" t="str">
        <f t="shared" si="69"/>
        <v xml:space="preserve"> </v>
      </c>
      <c r="AT126" s="186"/>
      <c r="AU126" s="1595">
        <f t="shared" si="70"/>
        <v>0</v>
      </c>
      <c r="AV126" s="186" t="s">
        <v>1493</v>
      </c>
      <c r="AW126" s="186"/>
      <c r="AX126" s="1504"/>
      <c r="AY126" s="1331" t="str">
        <f t="shared" si="71"/>
        <v xml:space="preserve"> </v>
      </c>
      <c r="AZ126" s="99"/>
      <c r="BA126" s="1782">
        <f t="shared" si="50"/>
        <v>0</v>
      </c>
      <c r="BB126" s="2075"/>
      <c r="BC126" s="186"/>
      <c r="BD126" s="183"/>
      <c r="BE126" s="2016" t="s">
        <v>1475</v>
      </c>
      <c r="BF126" s="1823" t="s">
        <v>1494</v>
      </c>
      <c r="BG126" s="170">
        <v>7787</v>
      </c>
      <c r="BH126" s="2018" t="s">
        <v>1477</v>
      </c>
      <c r="BI126" s="2018" t="s">
        <v>1478</v>
      </c>
      <c r="BJ126" s="2019" t="s">
        <v>1479</v>
      </c>
      <c r="BK126" s="183" t="s">
        <v>1480</v>
      </c>
      <c r="BL126" s="183"/>
      <c r="BM126" s="2020" t="s">
        <v>1481</v>
      </c>
      <c r="BN126" s="438"/>
    </row>
    <row r="127" spans="1:67" ht="24" hidden="1" customHeight="1" x14ac:dyDescent="0.35">
      <c r="A127" s="99"/>
      <c r="B127" s="1683" t="s">
        <v>171</v>
      </c>
      <c r="C127" s="1739" t="s">
        <v>477</v>
      </c>
      <c r="D127" s="1683" t="s">
        <v>1495</v>
      </c>
      <c r="E127" s="1683"/>
      <c r="F127" s="1683" t="s">
        <v>983</v>
      </c>
      <c r="G127" s="1740" t="s">
        <v>1496</v>
      </c>
      <c r="H127" s="2025" t="s">
        <v>1497</v>
      </c>
      <c r="I127" s="2025" t="s">
        <v>1497</v>
      </c>
      <c r="J127" s="1683" t="s">
        <v>1498</v>
      </c>
      <c r="K127" s="1683" t="s">
        <v>1499</v>
      </c>
      <c r="L127" s="172" t="s">
        <v>1500</v>
      </c>
      <c r="M127" s="2026" t="s">
        <v>27</v>
      </c>
      <c r="N127" s="2027"/>
      <c r="O127" s="2028"/>
      <c r="P127" s="2027"/>
      <c r="Q127" s="2028"/>
      <c r="R127" s="2027"/>
      <c r="S127" s="2028"/>
      <c r="T127" s="2028">
        <v>1</v>
      </c>
      <c r="U127" s="2027">
        <v>71000000</v>
      </c>
      <c r="V127" s="2028"/>
      <c r="W127" s="2028"/>
      <c r="X127" s="2028">
        <v>1</v>
      </c>
      <c r="Y127" s="2027" t="s">
        <v>1501</v>
      </c>
      <c r="Z127" s="2029"/>
      <c r="AA127" s="2029"/>
      <c r="AB127" s="2029"/>
      <c r="AC127" s="2029"/>
      <c r="AD127" s="2029" t="s">
        <v>1502</v>
      </c>
      <c r="AE127" s="2029"/>
      <c r="AF127" s="2029"/>
      <c r="AG127" s="2029"/>
      <c r="AH127" s="2029"/>
      <c r="AI127" s="2029"/>
      <c r="AJ127" s="2029" t="s">
        <v>1502</v>
      </c>
      <c r="AK127" s="2029"/>
      <c r="AL127" s="2029"/>
      <c r="AM127" s="2029"/>
      <c r="AN127" s="2029"/>
      <c r="AO127" s="2029"/>
      <c r="AP127" s="2029" t="s">
        <v>1502</v>
      </c>
      <c r="AQ127" s="2029"/>
      <c r="AR127" s="2029"/>
      <c r="AS127" s="2029"/>
      <c r="AT127" s="2029"/>
      <c r="AU127" s="2029"/>
      <c r="AV127" s="2029" t="s">
        <v>1502</v>
      </c>
      <c r="AW127" s="2029"/>
      <c r="AX127" s="1489"/>
      <c r="AY127" s="1331"/>
      <c r="AZ127" s="99"/>
      <c r="BA127" s="1782" t="e">
        <f t="shared" si="50"/>
        <v>#DIV/0!</v>
      </c>
      <c r="BB127" s="2088"/>
      <c r="BC127" s="99"/>
      <c r="BD127" s="99"/>
      <c r="BE127" s="172" t="s">
        <v>1503</v>
      </c>
      <c r="BF127" s="172" t="s">
        <v>1504</v>
      </c>
      <c r="BG127" s="172" t="s">
        <v>1505</v>
      </c>
      <c r="BH127" s="2030" t="s">
        <v>1506</v>
      </c>
      <c r="BI127" s="2030" t="s">
        <v>1507</v>
      </c>
      <c r="BJ127" s="172" t="s">
        <v>1508</v>
      </c>
      <c r="BK127" s="172" t="s">
        <v>1509</v>
      </c>
      <c r="BL127" s="172" t="s">
        <v>1510</v>
      </c>
      <c r="BM127" s="172" t="s">
        <v>1511</v>
      </c>
      <c r="BN127" s="438"/>
    </row>
    <row r="128" spans="1:67" ht="24" hidden="1" customHeight="1" x14ac:dyDescent="0.35">
      <c r="A128" s="99"/>
      <c r="B128" s="1683" t="s">
        <v>1512</v>
      </c>
      <c r="C128" s="1683" t="s">
        <v>1513</v>
      </c>
      <c r="D128" s="1683" t="s">
        <v>1514</v>
      </c>
      <c r="E128" s="1683"/>
      <c r="F128" s="464" t="s">
        <v>983</v>
      </c>
      <c r="G128" s="1740" t="s">
        <v>1454</v>
      </c>
      <c r="H128" s="1741">
        <v>44228</v>
      </c>
      <c r="I128" s="1741">
        <v>44560</v>
      </c>
      <c r="J128" s="1683" t="s">
        <v>1515</v>
      </c>
      <c r="K128" s="1683" t="s">
        <v>1515</v>
      </c>
      <c r="L128" s="99" t="s">
        <v>1516</v>
      </c>
      <c r="M128" s="172" t="s">
        <v>27</v>
      </c>
      <c r="N128" s="99"/>
      <c r="O128" s="405"/>
      <c r="P128" s="172">
        <v>1</v>
      </c>
      <c r="Q128" s="1489">
        <v>71000000</v>
      </c>
      <c r="R128" s="99"/>
      <c r="S128" s="412"/>
      <c r="T128" s="172"/>
      <c r="U128" s="1504"/>
      <c r="V128" s="405"/>
      <c r="W128" s="412"/>
      <c r="X128" s="172">
        <v>1</v>
      </c>
      <c r="Y128" s="2031">
        <f t="shared" ref="Y128:Y129" si="72">O128+Q128+S128+U128+W128</f>
        <v>71000000</v>
      </c>
      <c r="Z128" s="412"/>
      <c r="AA128" s="104" t="str">
        <f t="shared" ref="AA128:AA129" si="73">IF(O128=0," ",Z128/O128)</f>
        <v xml:space="preserve"> </v>
      </c>
      <c r="AB128" s="99"/>
      <c r="AC128" s="1284" t="str">
        <f t="shared" ref="AC128:AC129" si="74">IF(N128=0," ",AB128/N128)</f>
        <v xml:space="preserve"> </v>
      </c>
      <c r="AD128" s="99"/>
      <c r="AE128" s="99"/>
      <c r="AF128" s="412"/>
      <c r="AG128" s="104">
        <f t="shared" ref="AG128:AG129" si="75">IF(Q128=0," ",AF128/Q128)</f>
        <v>0</v>
      </c>
      <c r="AH128" s="99"/>
      <c r="AI128" s="1284">
        <f t="shared" ref="AI128:AI129" si="76">IF(P128=0," ",AH128/P128)</f>
        <v>0</v>
      </c>
      <c r="AJ128" s="2032"/>
      <c r="AK128" s="99"/>
      <c r="AL128" s="405">
        <v>0</v>
      </c>
      <c r="AM128" s="405">
        <v>0</v>
      </c>
      <c r="AN128" s="405">
        <v>0</v>
      </c>
      <c r="AO128" s="405">
        <v>0</v>
      </c>
      <c r="AP128" s="405" t="s">
        <v>1517</v>
      </c>
      <c r="AQ128" s="405" t="s">
        <v>1518</v>
      </c>
      <c r="AR128" s="405">
        <v>0</v>
      </c>
      <c r="AS128" s="104" t="str">
        <f t="shared" ref="AS128:AS129" si="77">IF(W128=0," ",AR128/W128)</f>
        <v xml:space="preserve"> </v>
      </c>
      <c r="AT128" s="99">
        <v>0</v>
      </c>
      <c r="AU128" s="1284" t="str">
        <f t="shared" ref="AU128:AU129" si="78">IF(V128=0," ",AT128/V128)</f>
        <v xml:space="preserve"> </v>
      </c>
      <c r="AV128" s="99" t="s">
        <v>1519</v>
      </c>
      <c r="AW128" s="99" t="s">
        <v>1520</v>
      </c>
      <c r="AX128" s="1489">
        <v>1142682</v>
      </c>
      <c r="AY128" s="1331">
        <f t="shared" ref="AY128" si="79">IF(Q128=0," ",AX128/Q128)</f>
        <v>1.6094112676056337E-2</v>
      </c>
      <c r="AZ128" s="99">
        <v>1</v>
      </c>
      <c r="BA128" s="1782">
        <f t="shared" si="50"/>
        <v>1</v>
      </c>
      <c r="BB128" s="2088" t="s">
        <v>1521</v>
      </c>
      <c r="BC128" s="99" t="s">
        <v>1522</v>
      </c>
      <c r="BD128" s="99"/>
      <c r="BE128" s="172" t="s">
        <v>1523</v>
      </c>
      <c r="BF128" s="172" t="s">
        <v>1524</v>
      </c>
      <c r="BG128" s="172" t="s">
        <v>1525</v>
      </c>
      <c r="BH128" s="2033" t="s">
        <v>1506</v>
      </c>
      <c r="BI128" s="2033" t="s">
        <v>1526</v>
      </c>
      <c r="BJ128" s="172" t="s">
        <v>1527</v>
      </c>
      <c r="BK128" s="1503" t="s">
        <v>1528</v>
      </c>
      <c r="BL128" s="1503" t="s">
        <v>1529</v>
      </c>
      <c r="BM128" s="1503" t="s">
        <v>1530</v>
      </c>
      <c r="BN128" s="438" t="s">
        <v>1531</v>
      </c>
    </row>
    <row r="129" spans="1:66" ht="24" hidden="1" customHeight="1" x14ac:dyDescent="0.35">
      <c r="A129" s="99"/>
      <c r="B129" s="1683" t="s">
        <v>1512</v>
      </c>
      <c r="C129" s="987" t="s">
        <v>1513</v>
      </c>
      <c r="D129" s="1683" t="s">
        <v>1532</v>
      </c>
      <c r="E129" s="1683"/>
      <c r="F129" s="2034"/>
      <c r="G129" s="1740" t="s">
        <v>1397</v>
      </c>
      <c r="H129" s="2035">
        <v>44197</v>
      </c>
      <c r="I129" s="1741">
        <v>45291</v>
      </c>
      <c r="J129" s="1116" t="s">
        <v>1533</v>
      </c>
      <c r="K129" s="1116" t="s">
        <v>1534</v>
      </c>
      <c r="L129" s="99" t="s">
        <v>722</v>
      </c>
      <c r="M129" s="99" t="s">
        <v>27</v>
      </c>
      <c r="N129" s="99"/>
      <c r="O129" s="405">
        <v>0</v>
      </c>
      <c r="P129" s="99">
        <v>1</v>
      </c>
      <c r="Q129" s="390">
        <f>1849000*11</f>
        <v>20339000</v>
      </c>
      <c r="R129" s="99"/>
      <c r="S129" s="390"/>
      <c r="T129" s="99"/>
      <c r="U129" s="390"/>
      <c r="V129" s="99"/>
      <c r="W129" s="390"/>
      <c r="X129" s="405">
        <v>1</v>
      </c>
      <c r="Y129" s="1743">
        <f t="shared" si="72"/>
        <v>20339000</v>
      </c>
      <c r="Z129" s="390"/>
      <c r="AA129" s="104" t="str">
        <f t="shared" si="73"/>
        <v xml:space="preserve"> </v>
      </c>
      <c r="AB129" s="99"/>
      <c r="AC129" s="1284" t="str">
        <f t="shared" si="74"/>
        <v xml:space="preserve"> </v>
      </c>
      <c r="AD129" s="99"/>
      <c r="AE129" s="99"/>
      <c r="AF129" s="390"/>
      <c r="AG129" s="104">
        <f t="shared" si="75"/>
        <v>0</v>
      </c>
      <c r="AH129" s="99"/>
      <c r="AI129" s="1284">
        <f t="shared" si="76"/>
        <v>0</v>
      </c>
      <c r="AJ129" s="2032"/>
      <c r="AK129" s="99"/>
      <c r="AL129" s="405"/>
      <c r="AM129" s="104" t="str">
        <f t="shared" ref="AM129" si="80">IF(W129=0," ",AL129/W129)</f>
        <v xml:space="preserve"> </v>
      </c>
      <c r="AN129" s="405"/>
      <c r="AO129" s="1284" t="str">
        <f t="shared" ref="AO129" si="81">IF(V129=0," ",AN129/V129)</f>
        <v xml:space="preserve"> </v>
      </c>
      <c r="AP129" s="405"/>
      <c r="AQ129" s="405"/>
      <c r="AR129" s="405"/>
      <c r="AS129" s="104" t="str">
        <f t="shared" si="77"/>
        <v xml:space="preserve"> </v>
      </c>
      <c r="AT129" s="99"/>
      <c r="AU129" s="1284" t="str">
        <f t="shared" si="78"/>
        <v xml:space="preserve"> </v>
      </c>
      <c r="AV129" s="99" t="s">
        <v>1535</v>
      </c>
      <c r="AW129" s="99" t="s">
        <v>1536</v>
      </c>
      <c r="AX129" s="2104" t="s">
        <v>181</v>
      </c>
      <c r="AY129" s="2112">
        <v>0</v>
      </c>
      <c r="AZ129" s="2036">
        <v>0</v>
      </c>
      <c r="BA129" s="1782">
        <f t="shared" si="50"/>
        <v>0</v>
      </c>
      <c r="BB129" s="2089" t="s">
        <v>1537</v>
      </c>
      <c r="BC129" s="2036" t="s">
        <v>1538</v>
      </c>
      <c r="BD129" s="99"/>
      <c r="BE129" s="172" t="s">
        <v>1539</v>
      </c>
      <c r="BF129" s="183" t="s">
        <v>1540</v>
      </c>
      <c r="BG129" s="172" t="s">
        <v>1541</v>
      </c>
      <c r="BH129" s="172" t="s">
        <v>1506</v>
      </c>
      <c r="BI129" s="172" t="s">
        <v>1542</v>
      </c>
      <c r="BJ129" s="172" t="s">
        <v>1543</v>
      </c>
      <c r="BK129" s="172" t="s">
        <v>1544</v>
      </c>
      <c r="BL129" s="172" t="s">
        <v>1545</v>
      </c>
      <c r="BM129" s="172" t="s">
        <v>1546</v>
      </c>
      <c r="BN129" s="438" t="s">
        <v>1547</v>
      </c>
    </row>
    <row r="130" spans="1:66" ht="24" hidden="1" customHeight="1" x14ac:dyDescent="0.35">
      <c r="A130" s="137"/>
      <c r="B130" s="137" t="s">
        <v>1512</v>
      </c>
      <c r="C130" s="137" t="s">
        <v>1513</v>
      </c>
      <c r="D130" s="137" t="s">
        <v>1548</v>
      </c>
      <c r="E130" s="137"/>
      <c r="F130" s="2037" t="s">
        <v>1549</v>
      </c>
      <c r="G130" s="99" t="s">
        <v>1550</v>
      </c>
      <c r="H130" s="2038">
        <v>44197</v>
      </c>
      <c r="I130" s="2038">
        <v>45442</v>
      </c>
      <c r="J130" s="1683" t="s">
        <v>1551</v>
      </c>
      <c r="K130" s="85" t="s">
        <v>1552</v>
      </c>
      <c r="L130" s="99" t="s">
        <v>1553</v>
      </c>
      <c r="M130" s="99" t="s">
        <v>27</v>
      </c>
      <c r="N130" s="99"/>
      <c r="O130" s="405"/>
      <c r="P130" s="99">
        <v>5</v>
      </c>
      <c r="Q130" s="412">
        <v>55386000</v>
      </c>
      <c r="R130" s="99">
        <v>5</v>
      </c>
      <c r="S130" s="412">
        <v>58155000</v>
      </c>
      <c r="T130" s="99">
        <v>5</v>
      </c>
      <c r="U130" s="412">
        <v>61063000</v>
      </c>
      <c r="V130" s="99">
        <v>5</v>
      </c>
      <c r="W130" s="412">
        <v>64116000</v>
      </c>
      <c r="X130" s="99">
        <v>5</v>
      </c>
      <c r="Y130" s="2039">
        <v>238720000</v>
      </c>
      <c r="Z130" s="390"/>
      <c r="AA130" s="405"/>
      <c r="AB130" s="405"/>
      <c r="AC130" s="405"/>
      <c r="AD130" s="405"/>
      <c r="AE130" s="405"/>
      <c r="AF130" s="943" t="s">
        <v>1554</v>
      </c>
      <c r="AG130" s="2040">
        <v>0.79</v>
      </c>
      <c r="AH130" s="1478">
        <v>4</v>
      </c>
      <c r="AI130" s="2040">
        <v>0.8</v>
      </c>
      <c r="AJ130" s="1478" t="s">
        <v>1555</v>
      </c>
      <c r="AK130" s="1478"/>
      <c r="AL130" s="943" t="s">
        <v>1554</v>
      </c>
      <c r="AM130" s="2040">
        <v>0</v>
      </c>
      <c r="AN130" s="1478">
        <v>4</v>
      </c>
      <c r="AO130" s="2041">
        <v>0.8</v>
      </c>
      <c r="AP130" s="1478" t="s">
        <v>1556</v>
      </c>
      <c r="AQ130" s="1478"/>
      <c r="AR130" s="943" t="s">
        <v>1554</v>
      </c>
      <c r="AS130" s="2040">
        <v>0</v>
      </c>
      <c r="AT130" s="1478">
        <v>4</v>
      </c>
      <c r="AU130" s="2041">
        <v>0.8</v>
      </c>
      <c r="AV130" s="1478" t="s">
        <v>1557</v>
      </c>
      <c r="AW130" s="1478" t="s">
        <v>632</v>
      </c>
      <c r="AX130" s="1489"/>
      <c r="AY130" s="2113"/>
      <c r="AZ130" s="1742"/>
      <c r="BA130" s="1782">
        <f t="shared" si="50"/>
        <v>0</v>
      </c>
      <c r="BB130" s="886"/>
      <c r="BC130" s="405"/>
      <c r="BD130" s="405"/>
      <c r="BE130" s="172" t="s">
        <v>1558</v>
      </c>
      <c r="BF130" s="172" t="s">
        <v>1559</v>
      </c>
      <c r="BG130" s="172" t="s">
        <v>1560</v>
      </c>
      <c r="BH130" s="2033" t="s">
        <v>1506</v>
      </c>
      <c r="BI130" s="2033" t="s">
        <v>1561</v>
      </c>
      <c r="BJ130" s="172" t="s">
        <v>1562</v>
      </c>
      <c r="BK130" s="1503" t="s">
        <v>1563</v>
      </c>
      <c r="BL130" s="1503">
        <v>3166234777</v>
      </c>
      <c r="BM130" s="1503" t="s">
        <v>1564</v>
      </c>
      <c r="BN130" s="438" t="s">
        <v>1565</v>
      </c>
    </row>
    <row r="131" spans="1:66" ht="24" hidden="1" customHeight="1" x14ac:dyDescent="0.35">
      <c r="A131" s="137"/>
      <c r="B131" s="137" t="s">
        <v>715</v>
      </c>
      <c r="C131" s="2042" t="s">
        <v>1566</v>
      </c>
      <c r="D131" s="137" t="s">
        <v>1567</v>
      </c>
      <c r="E131" s="137"/>
      <c r="F131" s="2037" t="s">
        <v>1549</v>
      </c>
      <c r="G131" s="99" t="s">
        <v>1550</v>
      </c>
      <c r="H131" s="2038">
        <v>44197</v>
      </c>
      <c r="I131" s="2038">
        <v>45442</v>
      </c>
      <c r="J131" s="172" t="s">
        <v>1568</v>
      </c>
      <c r="K131" s="2043" t="s">
        <v>1569</v>
      </c>
      <c r="L131" s="99" t="s">
        <v>632</v>
      </c>
      <c r="M131" s="99" t="s">
        <v>27</v>
      </c>
      <c r="N131" s="99"/>
      <c r="O131" s="405"/>
      <c r="P131" s="1181">
        <v>5</v>
      </c>
      <c r="Q131" s="412">
        <v>55386000</v>
      </c>
      <c r="R131" s="1181">
        <v>5</v>
      </c>
      <c r="S131" s="412">
        <v>58155000</v>
      </c>
      <c r="T131" s="99">
        <v>5</v>
      </c>
      <c r="U131" s="412">
        <v>61063000</v>
      </c>
      <c r="V131" s="99">
        <v>5</v>
      </c>
      <c r="W131" s="412">
        <v>64116000</v>
      </c>
      <c r="X131" s="2026" t="s">
        <v>1570</v>
      </c>
      <c r="Y131" s="2044">
        <v>238720000</v>
      </c>
      <c r="Z131" s="390"/>
      <c r="AA131" s="405"/>
      <c r="AB131" s="405"/>
      <c r="AC131" s="405"/>
      <c r="AD131" s="405"/>
      <c r="AE131" s="405"/>
      <c r="AF131" s="943" t="s">
        <v>181</v>
      </c>
      <c r="AG131" s="2045" t="s">
        <v>1287</v>
      </c>
      <c r="AH131" s="2046" t="s">
        <v>841</v>
      </c>
      <c r="AI131" s="2046" t="s">
        <v>1287</v>
      </c>
      <c r="AJ131" s="405" t="s">
        <v>1571</v>
      </c>
      <c r="AK131" s="405"/>
      <c r="AL131" s="943" t="s">
        <v>1572</v>
      </c>
      <c r="AM131" s="2041">
        <v>0.37</v>
      </c>
      <c r="AN131" s="1478" t="s">
        <v>181</v>
      </c>
      <c r="AO131" s="2046" t="s">
        <v>841</v>
      </c>
      <c r="AP131" s="943" t="s">
        <v>1573</v>
      </c>
      <c r="AQ131" s="405"/>
      <c r="AR131" s="1780" t="s">
        <v>1574</v>
      </c>
      <c r="AS131" s="2047">
        <v>0.85</v>
      </c>
      <c r="AT131" s="1478" t="s">
        <v>181</v>
      </c>
      <c r="AU131" s="1478">
        <v>0</v>
      </c>
      <c r="AV131" s="2048" t="s">
        <v>1575</v>
      </c>
      <c r="AW131" s="1478"/>
      <c r="AX131" s="1489"/>
      <c r="AY131" s="2113"/>
      <c r="AZ131" s="1742"/>
      <c r="BA131" s="1782">
        <f t="shared" si="50"/>
        <v>0</v>
      </c>
      <c r="BB131" s="886"/>
      <c r="BC131" s="405"/>
      <c r="BD131" s="405"/>
      <c r="BE131" s="172" t="s">
        <v>1558</v>
      </c>
      <c r="BF131" s="172" t="s">
        <v>1559</v>
      </c>
      <c r="BG131" s="172" t="s">
        <v>1560</v>
      </c>
      <c r="BH131" s="2033" t="s">
        <v>1506</v>
      </c>
      <c r="BI131" s="2033" t="s">
        <v>1561</v>
      </c>
      <c r="BJ131" s="172" t="s">
        <v>1562</v>
      </c>
      <c r="BK131" s="1503" t="s">
        <v>1563</v>
      </c>
      <c r="BL131" s="1503">
        <v>3166234777</v>
      </c>
      <c r="BM131" s="1503" t="s">
        <v>1564</v>
      </c>
      <c r="BN131" s="172" t="s">
        <v>1576</v>
      </c>
    </row>
    <row r="132" spans="1:66" ht="24" hidden="1" customHeight="1" x14ac:dyDescent="0.35">
      <c r="A132" s="1802"/>
      <c r="B132" s="1803" t="s">
        <v>587</v>
      </c>
      <c r="C132" s="1752" t="s">
        <v>1577</v>
      </c>
      <c r="D132" s="1752" t="s">
        <v>1578</v>
      </c>
      <c r="E132" s="1752"/>
      <c r="F132" s="1753"/>
      <c r="G132" s="2013" t="s">
        <v>1454</v>
      </c>
      <c r="H132" s="1754">
        <v>44197</v>
      </c>
      <c r="I132" s="1754">
        <v>45473</v>
      </c>
      <c r="J132" s="987" t="s">
        <v>1579</v>
      </c>
      <c r="K132" s="987" t="s">
        <v>1580</v>
      </c>
      <c r="L132" s="439" t="s">
        <v>1581</v>
      </c>
      <c r="M132" s="439" t="s">
        <v>27</v>
      </c>
      <c r="N132" s="2049"/>
      <c r="O132" s="2050"/>
      <c r="P132" s="181">
        <v>1</v>
      </c>
      <c r="Q132" s="253">
        <v>1000000</v>
      </c>
      <c r="R132" s="181">
        <v>1</v>
      </c>
      <c r="S132" s="253">
        <v>1000000</v>
      </c>
      <c r="T132" s="181">
        <v>1</v>
      </c>
      <c r="U132" s="253">
        <v>1000000</v>
      </c>
      <c r="V132" s="181">
        <v>1</v>
      </c>
      <c r="W132" s="253">
        <v>1000000</v>
      </c>
      <c r="X132" s="1719">
        <v>1</v>
      </c>
      <c r="Y132" s="247">
        <f t="shared" ref="Y132:Y135" si="82">O132+Q132+S132+U132+W132</f>
        <v>4000000</v>
      </c>
      <c r="Z132" s="384"/>
      <c r="AA132" s="385" t="str">
        <f t="shared" ref="AA132:AA143" si="83">IF(O132=0," ",Z132/O132)</f>
        <v xml:space="preserve"> </v>
      </c>
      <c r="AB132" s="183"/>
      <c r="AC132" s="1595"/>
      <c r="AD132" s="183"/>
      <c r="AE132" s="439"/>
      <c r="AF132" s="253"/>
      <c r="AG132" s="385">
        <f t="shared" ref="AG132:AG143" si="84">IF(Q132=0," ",AF132/Q132)</f>
        <v>0</v>
      </c>
      <c r="AH132" s="186"/>
      <c r="AI132" s="1595">
        <f t="shared" ref="AI132:AI143" si="85">IF(P132=0," ",AH132/P132)</f>
        <v>0</v>
      </c>
      <c r="AJ132" s="433"/>
      <c r="AK132" s="186"/>
      <c r="AL132" s="253"/>
      <c r="AM132" s="385">
        <f t="shared" ref="AM132:AM143" si="86">IF(Q132=0," ",AL132/Q132)</f>
        <v>0</v>
      </c>
      <c r="AN132" s="186"/>
      <c r="AO132" s="1595">
        <f t="shared" ref="AO132:AO143" si="87">IF(P132=0," ",AN132/P132)</f>
        <v>0</v>
      </c>
      <c r="AP132" s="186"/>
      <c r="AQ132" s="186"/>
      <c r="AR132" s="253"/>
      <c r="AS132" s="385">
        <f t="shared" ref="AS132:AS143" si="88">IF(Q132=0," ",AR132/Q132)</f>
        <v>0</v>
      </c>
      <c r="AT132" s="186"/>
      <c r="AU132" s="1595">
        <f t="shared" ref="AU132:AU143" si="89">IF(P132=0," ",AT132/P132)</f>
        <v>0</v>
      </c>
      <c r="AV132" s="186"/>
      <c r="AW132" s="186"/>
      <c r="AX132" s="1504"/>
      <c r="AY132" s="1331">
        <f t="shared" ref="AY132:AY143" si="90">IF(Q132=0," ",AX132/Q132)</f>
        <v>0</v>
      </c>
      <c r="AZ132" s="99"/>
      <c r="BA132" s="1782">
        <f t="shared" si="50"/>
        <v>0</v>
      </c>
      <c r="BB132" s="2075"/>
      <c r="BC132" s="186"/>
      <c r="BD132" s="183"/>
      <c r="BE132" s="183" t="s">
        <v>1582</v>
      </c>
      <c r="BF132" s="1755" t="s">
        <v>1583</v>
      </c>
      <c r="BG132" s="1755" t="s">
        <v>1584</v>
      </c>
      <c r="BH132" s="183" t="s">
        <v>1585</v>
      </c>
      <c r="BI132" s="183" t="s">
        <v>1586</v>
      </c>
      <c r="BJ132" s="183" t="s">
        <v>1587</v>
      </c>
      <c r="BK132" s="1773" t="s">
        <v>1588</v>
      </c>
      <c r="BL132" s="183" t="s">
        <v>1589</v>
      </c>
      <c r="BM132" s="183" t="s">
        <v>1590</v>
      </c>
      <c r="BN132" s="392"/>
    </row>
    <row r="133" spans="1:66" ht="24" hidden="1" customHeight="1" x14ac:dyDescent="0.35">
      <c r="A133" s="1802"/>
      <c r="B133" s="1803" t="s">
        <v>587</v>
      </c>
      <c r="C133" s="1752" t="s">
        <v>588</v>
      </c>
      <c r="D133" s="1752" t="s">
        <v>1591</v>
      </c>
      <c r="E133" s="1752"/>
      <c r="F133" s="1753"/>
      <c r="G133" s="2013" t="s">
        <v>1454</v>
      </c>
      <c r="H133" s="1754">
        <v>44197</v>
      </c>
      <c r="I133" s="1760">
        <v>45657</v>
      </c>
      <c r="J133" s="987" t="s">
        <v>1592</v>
      </c>
      <c r="K133" s="987" t="s">
        <v>1593</v>
      </c>
      <c r="L133" s="439" t="s">
        <v>1594</v>
      </c>
      <c r="M133" s="439" t="s">
        <v>27</v>
      </c>
      <c r="N133" s="2049"/>
      <c r="O133" s="2050"/>
      <c r="P133" s="181">
        <v>1</v>
      </c>
      <c r="Q133" s="253">
        <v>1000000</v>
      </c>
      <c r="R133" s="181">
        <v>1</v>
      </c>
      <c r="S133" s="253">
        <v>1000000</v>
      </c>
      <c r="T133" s="181">
        <v>1</v>
      </c>
      <c r="U133" s="253">
        <v>1000000</v>
      </c>
      <c r="V133" s="181">
        <v>1</v>
      </c>
      <c r="W133" s="253">
        <v>1000000</v>
      </c>
      <c r="X133" s="1719">
        <v>1</v>
      </c>
      <c r="Y133" s="247">
        <f t="shared" si="82"/>
        <v>4000000</v>
      </c>
      <c r="Z133" s="384"/>
      <c r="AA133" s="385" t="str">
        <f t="shared" si="83"/>
        <v xml:space="preserve"> </v>
      </c>
      <c r="AB133" s="183"/>
      <c r="AC133" s="1595"/>
      <c r="AD133" s="183"/>
      <c r="AE133" s="439"/>
      <c r="AF133" s="253"/>
      <c r="AG133" s="385">
        <f t="shared" si="84"/>
        <v>0</v>
      </c>
      <c r="AH133" s="186"/>
      <c r="AI133" s="1595">
        <f t="shared" si="85"/>
        <v>0</v>
      </c>
      <c r="AJ133" s="433"/>
      <c r="AK133" s="186"/>
      <c r="AL133" s="253"/>
      <c r="AM133" s="385">
        <f t="shared" si="86"/>
        <v>0</v>
      </c>
      <c r="AN133" s="186"/>
      <c r="AO133" s="1595">
        <f t="shared" si="87"/>
        <v>0</v>
      </c>
      <c r="AP133" s="186"/>
      <c r="AQ133" s="186"/>
      <c r="AR133" s="253"/>
      <c r="AS133" s="385">
        <f t="shared" si="88"/>
        <v>0</v>
      </c>
      <c r="AT133" s="186"/>
      <c r="AU133" s="1595">
        <f t="shared" si="89"/>
        <v>0</v>
      </c>
      <c r="AV133" s="186"/>
      <c r="AW133" s="186"/>
      <c r="AX133" s="1504"/>
      <c r="AY133" s="1331">
        <f t="shared" si="90"/>
        <v>0</v>
      </c>
      <c r="AZ133" s="99"/>
      <c r="BA133" s="1782">
        <f t="shared" si="50"/>
        <v>0</v>
      </c>
      <c r="BB133" s="2075"/>
      <c r="BC133" s="186"/>
      <c r="BD133" s="183"/>
      <c r="BE133" s="183" t="s">
        <v>1582</v>
      </c>
      <c r="BF133" s="1755" t="s">
        <v>1595</v>
      </c>
      <c r="BG133" s="1755" t="s">
        <v>1584</v>
      </c>
      <c r="BH133" s="183" t="s">
        <v>1585</v>
      </c>
      <c r="BI133" s="183" t="s">
        <v>1586</v>
      </c>
      <c r="BJ133" s="183" t="s">
        <v>1587</v>
      </c>
      <c r="BK133" s="1773" t="s">
        <v>1588</v>
      </c>
      <c r="BL133" s="183" t="s">
        <v>1589</v>
      </c>
      <c r="BM133" s="183" t="s">
        <v>1590</v>
      </c>
      <c r="BN133" s="392"/>
    </row>
    <row r="134" spans="1:66" ht="24" hidden="1" customHeight="1" x14ac:dyDescent="0.35">
      <c r="A134" s="1802"/>
      <c r="B134" s="1803" t="s">
        <v>587</v>
      </c>
      <c r="C134" s="1752" t="s">
        <v>626</v>
      </c>
      <c r="D134" s="1752" t="s">
        <v>1596</v>
      </c>
      <c r="E134" s="1752"/>
      <c r="F134" s="1753"/>
      <c r="G134" s="2013" t="s">
        <v>1454</v>
      </c>
      <c r="H134" s="1754">
        <v>44197</v>
      </c>
      <c r="I134" s="1754">
        <v>45473</v>
      </c>
      <c r="J134" s="987" t="s">
        <v>1597</v>
      </c>
      <c r="K134" s="987" t="s">
        <v>1598</v>
      </c>
      <c r="L134" s="439" t="s">
        <v>568</v>
      </c>
      <c r="M134" s="439" t="s">
        <v>27</v>
      </c>
      <c r="N134" s="2049"/>
      <c r="O134" s="2050"/>
      <c r="P134" s="181">
        <v>1</v>
      </c>
      <c r="Q134" s="253">
        <v>73750000</v>
      </c>
      <c r="R134" s="181">
        <v>1</v>
      </c>
      <c r="S134" s="253">
        <v>73750000</v>
      </c>
      <c r="T134" s="181">
        <v>1</v>
      </c>
      <c r="U134" s="253">
        <v>73750000</v>
      </c>
      <c r="V134" s="181">
        <v>1</v>
      </c>
      <c r="W134" s="253">
        <v>73750000</v>
      </c>
      <c r="X134" s="1719">
        <v>1</v>
      </c>
      <c r="Y134" s="247">
        <f t="shared" si="82"/>
        <v>295000000</v>
      </c>
      <c r="Z134" s="384"/>
      <c r="AA134" s="385" t="str">
        <f t="shared" si="83"/>
        <v xml:space="preserve"> </v>
      </c>
      <c r="AB134" s="183"/>
      <c r="AC134" s="1595"/>
      <c r="AD134" s="183"/>
      <c r="AE134" s="439"/>
      <c r="AF134" s="253"/>
      <c r="AG134" s="385">
        <f t="shared" si="84"/>
        <v>0</v>
      </c>
      <c r="AH134" s="186"/>
      <c r="AI134" s="1595">
        <f t="shared" si="85"/>
        <v>0</v>
      </c>
      <c r="AJ134" s="433"/>
      <c r="AK134" s="186"/>
      <c r="AL134" s="253"/>
      <c r="AM134" s="385">
        <f t="shared" si="86"/>
        <v>0</v>
      </c>
      <c r="AN134" s="186"/>
      <c r="AO134" s="1595">
        <f t="shared" si="87"/>
        <v>0</v>
      </c>
      <c r="AP134" s="186"/>
      <c r="AQ134" s="186"/>
      <c r="AR134" s="253"/>
      <c r="AS134" s="385">
        <f t="shared" si="88"/>
        <v>0</v>
      </c>
      <c r="AT134" s="186"/>
      <c r="AU134" s="1595">
        <f t="shared" si="89"/>
        <v>0</v>
      </c>
      <c r="AV134" s="186"/>
      <c r="AW134" s="186"/>
      <c r="AX134" s="1504"/>
      <c r="AY134" s="1331">
        <f t="shared" si="90"/>
        <v>0</v>
      </c>
      <c r="AZ134" s="99"/>
      <c r="BA134" s="1782">
        <f t="shared" si="50"/>
        <v>0</v>
      </c>
      <c r="BB134" s="2075"/>
      <c r="BC134" s="186"/>
      <c r="BD134" s="183"/>
      <c r="BE134" s="183" t="s">
        <v>1582</v>
      </c>
      <c r="BF134" s="1755" t="s">
        <v>1599</v>
      </c>
      <c r="BG134" s="1755" t="s">
        <v>1600</v>
      </c>
      <c r="BH134" s="183" t="s">
        <v>1585</v>
      </c>
      <c r="BI134" s="183" t="s">
        <v>1586</v>
      </c>
      <c r="BJ134" s="183" t="s">
        <v>1601</v>
      </c>
      <c r="BK134" s="1773" t="s">
        <v>1602</v>
      </c>
      <c r="BL134" s="183">
        <v>3172144089</v>
      </c>
      <c r="BM134" s="183" t="s">
        <v>1603</v>
      </c>
      <c r="BN134" s="392"/>
    </row>
    <row r="135" spans="1:66" ht="24" hidden="1" customHeight="1" x14ac:dyDescent="0.35">
      <c r="A135" s="1802"/>
      <c r="B135" s="1803" t="s">
        <v>587</v>
      </c>
      <c r="C135" s="1752" t="s">
        <v>588</v>
      </c>
      <c r="D135" s="1752" t="s">
        <v>1604</v>
      </c>
      <c r="E135" s="1752"/>
      <c r="F135" s="468" t="s">
        <v>603</v>
      </c>
      <c r="G135" s="2013" t="s">
        <v>1454</v>
      </c>
      <c r="H135" s="1754">
        <v>44197</v>
      </c>
      <c r="I135" s="1760">
        <v>45442</v>
      </c>
      <c r="J135" s="987" t="s">
        <v>1605</v>
      </c>
      <c r="K135" s="1752" t="s">
        <v>1606</v>
      </c>
      <c r="L135" s="439" t="s">
        <v>568</v>
      </c>
      <c r="M135" s="439" t="s">
        <v>27</v>
      </c>
      <c r="N135" s="2049"/>
      <c r="O135" s="2050"/>
      <c r="P135" s="2051">
        <v>1</v>
      </c>
      <c r="Q135" s="253">
        <v>4980000</v>
      </c>
      <c r="R135" s="2051">
        <v>1</v>
      </c>
      <c r="S135" s="253">
        <v>4980000</v>
      </c>
      <c r="T135" s="2051">
        <v>1</v>
      </c>
      <c r="U135" s="253">
        <v>4980000</v>
      </c>
      <c r="V135" s="2051">
        <v>1</v>
      </c>
      <c r="W135" s="253">
        <v>4980000</v>
      </c>
      <c r="X135" s="1774">
        <f>P135+R135+T135+V135</f>
        <v>4</v>
      </c>
      <c r="Y135" s="247">
        <f t="shared" si="82"/>
        <v>19920000</v>
      </c>
      <c r="Z135" s="384"/>
      <c r="AA135" s="385" t="str">
        <f t="shared" si="83"/>
        <v xml:space="preserve"> </v>
      </c>
      <c r="AB135" s="183"/>
      <c r="AC135" s="1595"/>
      <c r="AD135" s="183"/>
      <c r="AE135" s="439"/>
      <c r="AF135" s="253">
        <v>0</v>
      </c>
      <c r="AG135" s="385">
        <v>0</v>
      </c>
      <c r="AH135" s="186">
        <v>5</v>
      </c>
      <c r="AI135" s="1595">
        <v>0</v>
      </c>
      <c r="AJ135" s="433" t="s">
        <v>1607</v>
      </c>
      <c r="AK135" s="186" t="s">
        <v>1608</v>
      </c>
      <c r="AL135" s="253">
        <f>AN135*Q135</f>
        <v>19920000</v>
      </c>
      <c r="AM135" s="385">
        <v>1</v>
      </c>
      <c r="AN135" s="186">
        <v>4</v>
      </c>
      <c r="AO135" s="1595">
        <v>1</v>
      </c>
      <c r="AP135" s="186" t="s">
        <v>1609</v>
      </c>
      <c r="AQ135" s="186"/>
      <c r="AR135" s="253">
        <v>0</v>
      </c>
      <c r="AS135" s="385">
        <v>0</v>
      </c>
      <c r="AT135" s="186">
        <v>0</v>
      </c>
      <c r="AU135" s="1595">
        <v>0.8</v>
      </c>
      <c r="AV135" s="186" t="s">
        <v>1610</v>
      </c>
      <c r="AW135" s="186" t="s">
        <v>1611</v>
      </c>
      <c r="AX135" s="1504"/>
      <c r="AY135" s="1331">
        <f t="shared" si="90"/>
        <v>0</v>
      </c>
      <c r="AZ135" s="99"/>
      <c r="BA135" s="1782">
        <f t="shared" si="50"/>
        <v>0</v>
      </c>
      <c r="BB135" s="2075"/>
      <c r="BC135" s="186"/>
      <c r="BD135" s="183"/>
      <c r="BE135" s="183" t="s">
        <v>1582</v>
      </c>
      <c r="BF135" s="1755" t="s">
        <v>1612</v>
      </c>
      <c r="BG135" s="1755" t="s">
        <v>1613</v>
      </c>
      <c r="BH135" s="183" t="s">
        <v>1585</v>
      </c>
      <c r="BI135" s="183" t="s">
        <v>1614</v>
      </c>
      <c r="BJ135" s="183" t="s">
        <v>1615</v>
      </c>
      <c r="BK135" s="1773" t="s">
        <v>1616</v>
      </c>
      <c r="BL135" s="183" t="s">
        <v>1617</v>
      </c>
      <c r="BM135" s="183" t="s">
        <v>1618</v>
      </c>
      <c r="BN135" s="392"/>
    </row>
    <row r="136" spans="1:66" ht="24" hidden="1" customHeight="1" x14ac:dyDescent="0.35">
      <c r="A136" s="1802"/>
      <c r="B136" s="1803" t="s">
        <v>587</v>
      </c>
      <c r="C136" s="1752" t="s">
        <v>626</v>
      </c>
      <c r="D136" s="1752" t="s">
        <v>1619</v>
      </c>
      <c r="E136" s="1752"/>
      <c r="F136" s="468" t="s">
        <v>603</v>
      </c>
      <c r="G136" s="2013" t="s">
        <v>1454</v>
      </c>
      <c r="H136" s="1754">
        <v>44197</v>
      </c>
      <c r="I136" s="1760">
        <v>45657</v>
      </c>
      <c r="J136" s="987" t="s">
        <v>1620</v>
      </c>
      <c r="K136" s="987" t="s">
        <v>1621</v>
      </c>
      <c r="L136" s="439" t="s">
        <v>568</v>
      </c>
      <c r="M136" s="439" t="s">
        <v>27</v>
      </c>
      <c r="N136" s="439"/>
      <c r="O136" s="2050"/>
      <c r="P136" s="183">
        <v>1</v>
      </c>
      <c r="Q136" s="384" t="s">
        <v>1622</v>
      </c>
      <c r="R136" s="183">
        <v>1</v>
      </c>
      <c r="S136" s="384" t="s">
        <v>1622</v>
      </c>
      <c r="T136" s="183">
        <v>1</v>
      </c>
      <c r="U136" s="384" t="s">
        <v>1622</v>
      </c>
      <c r="V136" s="183">
        <v>1</v>
      </c>
      <c r="W136" s="384" t="s">
        <v>1622</v>
      </c>
      <c r="X136" s="186">
        <v>1</v>
      </c>
      <c r="Y136" s="384" t="s">
        <v>1623</v>
      </c>
      <c r="Z136" s="384"/>
      <c r="AA136" s="385" t="str">
        <f t="shared" si="83"/>
        <v xml:space="preserve"> </v>
      </c>
      <c r="AB136" s="183"/>
      <c r="AC136" s="1595"/>
      <c r="AD136" s="183"/>
      <c r="AE136" s="439"/>
      <c r="AF136" s="253">
        <v>0</v>
      </c>
      <c r="AG136" s="385">
        <v>0</v>
      </c>
      <c r="AH136" s="186">
        <v>1</v>
      </c>
      <c r="AI136" s="1595">
        <v>0.5</v>
      </c>
      <c r="AJ136" s="433" t="s">
        <v>1624</v>
      </c>
      <c r="AK136" s="186" t="s">
        <v>1625</v>
      </c>
      <c r="AL136" s="253">
        <v>0</v>
      </c>
      <c r="AM136" s="385">
        <v>0</v>
      </c>
      <c r="AN136" s="186">
        <v>0</v>
      </c>
      <c r="AO136" s="1595">
        <v>0.8</v>
      </c>
      <c r="AP136" s="186" t="s">
        <v>1626</v>
      </c>
      <c r="AQ136" s="186" t="s">
        <v>1627</v>
      </c>
      <c r="AR136" s="253">
        <v>0</v>
      </c>
      <c r="AS136" s="385">
        <v>0</v>
      </c>
      <c r="AT136" s="186">
        <v>0</v>
      </c>
      <c r="AU136" s="1595">
        <v>0.65</v>
      </c>
      <c r="AV136" s="186" t="s">
        <v>1628</v>
      </c>
      <c r="AW136" s="186"/>
      <c r="AX136" s="1504"/>
      <c r="AY136" s="1331" t="e">
        <f t="shared" si="90"/>
        <v>#VALUE!</v>
      </c>
      <c r="AZ136" s="99"/>
      <c r="BA136" s="1782">
        <f t="shared" si="50"/>
        <v>0</v>
      </c>
      <c r="BB136" s="2075"/>
      <c r="BC136" s="186"/>
      <c r="BD136" s="183"/>
      <c r="BE136" s="183" t="s">
        <v>1582</v>
      </c>
      <c r="BF136" s="1755" t="s">
        <v>1629</v>
      </c>
      <c r="BG136" s="1755" t="s">
        <v>1630</v>
      </c>
      <c r="BH136" s="1790" t="s">
        <v>1585</v>
      </c>
      <c r="BI136" s="1790" t="s">
        <v>1614</v>
      </c>
      <c r="BJ136" s="183" t="s">
        <v>1631</v>
      </c>
      <c r="BK136" s="2052" t="s">
        <v>1632</v>
      </c>
      <c r="BL136" s="1589" t="s">
        <v>1633</v>
      </c>
      <c r="BM136" s="1589" t="s">
        <v>1634</v>
      </c>
      <c r="BN136" s="392"/>
    </row>
    <row r="137" spans="1:66" ht="24" hidden="1" customHeight="1" x14ac:dyDescent="0.35">
      <c r="A137" s="1802"/>
      <c r="B137" s="1803" t="s">
        <v>587</v>
      </c>
      <c r="C137" s="1752" t="s">
        <v>1635</v>
      </c>
      <c r="D137" s="1752" t="s">
        <v>1636</v>
      </c>
      <c r="E137" s="1752"/>
      <c r="F137" s="468" t="s">
        <v>603</v>
      </c>
      <c r="G137" s="2013" t="s">
        <v>1454</v>
      </c>
      <c r="H137" s="1754">
        <v>44197</v>
      </c>
      <c r="I137" s="1754">
        <v>45473</v>
      </c>
      <c r="J137" s="1752" t="s">
        <v>1637</v>
      </c>
      <c r="K137" s="987" t="s">
        <v>1638</v>
      </c>
      <c r="L137" s="439" t="s">
        <v>568</v>
      </c>
      <c r="M137" s="439" t="s">
        <v>29</v>
      </c>
      <c r="N137" s="2049"/>
      <c r="O137" s="2050"/>
      <c r="P137" s="181">
        <v>1</v>
      </c>
      <c r="Q137" s="253">
        <v>1045540</v>
      </c>
      <c r="R137" s="181">
        <v>1</v>
      </c>
      <c r="S137" s="253">
        <v>1075233.3359999999</v>
      </c>
      <c r="T137" s="181">
        <v>1</v>
      </c>
      <c r="U137" s="253">
        <v>1105769.9627423999</v>
      </c>
      <c r="V137" s="181">
        <v>1</v>
      </c>
      <c r="W137" s="253">
        <v>568586.91484214203</v>
      </c>
      <c r="X137" s="1749">
        <v>1</v>
      </c>
      <c r="Y137" s="247">
        <f t="shared" ref="Y137:Y147" si="91">O137+Q137+S137+U137+W137</f>
        <v>3795130.2135845423</v>
      </c>
      <c r="Z137" s="384"/>
      <c r="AA137" s="385" t="str">
        <f t="shared" si="83"/>
        <v xml:space="preserve"> </v>
      </c>
      <c r="AB137" s="183"/>
      <c r="AC137" s="1595"/>
      <c r="AD137" s="183"/>
      <c r="AE137" s="439"/>
      <c r="AF137" s="253"/>
      <c r="AG137" s="385">
        <f t="shared" si="84"/>
        <v>0</v>
      </c>
      <c r="AH137" s="186"/>
      <c r="AI137" s="1595">
        <f t="shared" si="85"/>
        <v>0</v>
      </c>
      <c r="AJ137" s="433"/>
      <c r="AK137" s="186"/>
      <c r="AL137" s="253"/>
      <c r="AM137" s="385">
        <f t="shared" si="86"/>
        <v>0</v>
      </c>
      <c r="AN137" s="186"/>
      <c r="AO137" s="1595">
        <f t="shared" si="87"/>
        <v>0</v>
      </c>
      <c r="AP137" s="186"/>
      <c r="AQ137" s="186"/>
      <c r="AR137" s="253"/>
      <c r="AS137" s="385">
        <f t="shared" si="88"/>
        <v>0</v>
      </c>
      <c r="AT137" s="186"/>
      <c r="AU137" s="1595">
        <f t="shared" si="89"/>
        <v>0</v>
      </c>
      <c r="AV137" s="186"/>
      <c r="AW137" s="186"/>
      <c r="AX137" s="1504"/>
      <c r="AY137" s="1331">
        <f t="shared" si="90"/>
        <v>0</v>
      </c>
      <c r="AZ137" s="99"/>
      <c r="BA137" s="1782">
        <f t="shared" si="50"/>
        <v>0</v>
      </c>
      <c r="BB137" s="2075"/>
      <c r="BC137" s="186"/>
      <c r="BD137" s="183"/>
      <c r="BE137" s="183" t="s">
        <v>1639</v>
      </c>
      <c r="BF137" s="1755" t="s">
        <v>1640</v>
      </c>
      <c r="BG137" s="1755" t="s">
        <v>1641</v>
      </c>
      <c r="BH137" s="183" t="s">
        <v>1585</v>
      </c>
      <c r="BI137" s="183" t="s">
        <v>1586</v>
      </c>
      <c r="BJ137" s="183" t="s">
        <v>1642</v>
      </c>
      <c r="BK137" s="1773" t="s">
        <v>1643</v>
      </c>
      <c r="BL137" s="183">
        <v>3043421648</v>
      </c>
      <c r="BM137" s="183" t="s">
        <v>1644</v>
      </c>
      <c r="BN137" s="392"/>
    </row>
    <row r="138" spans="1:66" ht="24" hidden="1" customHeight="1" x14ac:dyDescent="0.35">
      <c r="A138" s="1802"/>
      <c r="B138" s="1803" t="s">
        <v>587</v>
      </c>
      <c r="C138" s="1752" t="s">
        <v>626</v>
      </c>
      <c r="D138" s="1752" t="s">
        <v>1645</v>
      </c>
      <c r="E138" s="1752"/>
      <c r="F138" s="468" t="s">
        <v>603</v>
      </c>
      <c r="G138" s="2013" t="s">
        <v>1454</v>
      </c>
      <c r="H138" s="1754">
        <v>44197</v>
      </c>
      <c r="I138" s="1754">
        <v>45473</v>
      </c>
      <c r="J138" s="987" t="s">
        <v>1646</v>
      </c>
      <c r="K138" s="987" t="s">
        <v>1647</v>
      </c>
      <c r="L138" s="439" t="s">
        <v>568</v>
      </c>
      <c r="M138" s="439" t="s">
        <v>29</v>
      </c>
      <c r="N138" s="2049"/>
      <c r="O138" s="2050"/>
      <c r="P138" s="181">
        <v>1</v>
      </c>
      <c r="Q138" s="253">
        <v>967580</v>
      </c>
      <c r="R138" s="181">
        <v>1</v>
      </c>
      <c r="S138" s="253">
        <v>995059.272</v>
      </c>
      <c r="T138" s="181">
        <v>1</v>
      </c>
      <c r="U138" s="253">
        <v>1023318.9553248</v>
      </c>
      <c r="V138" s="181">
        <v>1</v>
      </c>
      <c r="W138" s="253">
        <v>526190.60682801215</v>
      </c>
      <c r="X138" s="1749">
        <v>1</v>
      </c>
      <c r="Y138" s="247">
        <f t="shared" si="91"/>
        <v>3512148.8341528117</v>
      </c>
      <c r="Z138" s="384"/>
      <c r="AA138" s="385" t="str">
        <f t="shared" si="83"/>
        <v xml:space="preserve"> </v>
      </c>
      <c r="AB138" s="183"/>
      <c r="AC138" s="1595"/>
      <c r="AD138" s="183"/>
      <c r="AE138" s="439"/>
      <c r="AF138" s="253"/>
      <c r="AG138" s="385">
        <f t="shared" si="84"/>
        <v>0</v>
      </c>
      <c r="AH138" s="186"/>
      <c r="AI138" s="1595">
        <f t="shared" si="85"/>
        <v>0</v>
      </c>
      <c r="AJ138" s="433"/>
      <c r="AK138" s="186"/>
      <c r="AL138" s="253"/>
      <c r="AM138" s="385">
        <f t="shared" si="86"/>
        <v>0</v>
      </c>
      <c r="AN138" s="186"/>
      <c r="AO138" s="1595">
        <f t="shared" si="87"/>
        <v>0</v>
      </c>
      <c r="AP138" s="186"/>
      <c r="AQ138" s="186"/>
      <c r="AR138" s="253"/>
      <c r="AS138" s="385">
        <f t="shared" si="88"/>
        <v>0</v>
      </c>
      <c r="AT138" s="186"/>
      <c r="AU138" s="1595">
        <f t="shared" si="89"/>
        <v>0</v>
      </c>
      <c r="AV138" s="186"/>
      <c r="AW138" s="186"/>
      <c r="AX138" s="1504"/>
      <c r="AY138" s="1331">
        <f t="shared" si="90"/>
        <v>0</v>
      </c>
      <c r="AZ138" s="99"/>
      <c r="BA138" s="1782">
        <f t="shared" si="50"/>
        <v>0</v>
      </c>
      <c r="BB138" s="2075"/>
      <c r="BC138" s="186"/>
      <c r="BD138" s="183"/>
      <c r="BE138" s="183" t="s">
        <v>1639</v>
      </c>
      <c r="BF138" s="1755" t="s">
        <v>1648</v>
      </c>
      <c r="BG138" s="1755" t="s">
        <v>1649</v>
      </c>
      <c r="BH138" s="183" t="s">
        <v>1585</v>
      </c>
      <c r="BI138" s="183" t="s">
        <v>1586</v>
      </c>
      <c r="BJ138" s="183" t="s">
        <v>1650</v>
      </c>
      <c r="BK138" s="1773" t="s">
        <v>1651</v>
      </c>
      <c r="BL138" s="183">
        <v>3115215422</v>
      </c>
      <c r="BM138" s="183" t="s">
        <v>1652</v>
      </c>
      <c r="BN138" s="392"/>
    </row>
    <row r="139" spans="1:66" ht="24" hidden="1" customHeight="1" x14ac:dyDescent="0.35">
      <c r="A139" s="1802"/>
      <c r="B139" s="1803" t="s">
        <v>587</v>
      </c>
      <c r="C139" s="1752" t="s">
        <v>1653</v>
      </c>
      <c r="D139" s="1752" t="s">
        <v>1654</v>
      </c>
      <c r="E139" s="1752"/>
      <c r="F139" s="468" t="s">
        <v>603</v>
      </c>
      <c r="G139" s="2013" t="s">
        <v>1454</v>
      </c>
      <c r="H139" s="1754">
        <v>44197</v>
      </c>
      <c r="I139" s="1754">
        <v>45473</v>
      </c>
      <c r="J139" s="987" t="s">
        <v>1655</v>
      </c>
      <c r="K139" s="987" t="s">
        <v>1656</v>
      </c>
      <c r="L139" s="439" t="s">
        <v>568</v>
      </c>
      <c r="M139" s="439" t="s">
        <v>27</v>
      </c>
      <c r="N139" s="2049"/>
      <c r="O139" s="2050"/>
      <c r="P139" s="181">
        <v>1</v>
      </c>
      <c r="Q139" s="253">
        <v>6000000</v>
      </c>
      <c r="R139" s="181">
        <v>1</v>
      </c>
      <c r="S139" s="253">
        <v>6000000</v>
      </c>
      <c r="T139" s="181">
        <v>1</v>
      </c>
      <c r="U139" s="253">
        <v>6000000</v>
      </c>
      <c r="V139" s="181">
        <v>1</v>
      </c>
      <c r="W139" s="253">
        <v>3000000</v>
      </c>
      <c r="X139" s="1749">
        <v>1</v>
      </c>
      <c r="Y139" s="247">
        <f t="shared" si="91"/>
        <v>21000000</v>
      </c>
      <c r="Z139" s="384"/>
      <c r="AA139" s="385" t="str">
        <f t="shared" si="83"/>
        <v xml:space="preserve"> </v>
      </c>
      <c r="AB139" s="183"/>
      <c r="AC139" s="1595"/>
      <c r="AD139" s="183"/>
      <c r="AE139" s="439"/>
      <c r="AF139" s="253"/>
      <c r="AG139" s="385">
        <f t="shared" si="84"/>
        <v>0</v>
      </c>
      <c r="AH139" s="186"/>
      <c r="AI139" s="1595">
        <f t="shared" si="85"/>
        <v>0</v>
      </c>
      <c r="AJ139" s="433"/>
      <c r="AK139" s="186"/>
      <c r="AL139" s="253"/>
      <c r="AM139" s="385">
        <f t="shared" si="86"/>
        <v>0</v>
      </c>
      <c r="AN139" s="186"/>
      <c r="AO139" s="1595">
        <f t="shared" si="87"/>
        <v>0</v>
      </c>
      <c r="AP139" s="186"/>
      <c r="AQ139" s="186"/>
      <c r="AR139" s="253"/>
      <c r="AS139" s="385">
        <f t="shared" si="88"/>
        <v>0</v>
      </c>
      <c r="AT139" s="186"/>
      <c r="AU139" s="1595">
        <f t="shared" si="89"/>
        <v>0</v>
      </c>
      <c r="AV139" s="186"/>
      <c r="AW139" s="186"/>
      <c r="AX139" s="1504"/>
      <c r="AY139" s="1331">
        <f t="shared" si="90"/>
        <v>0</v>
      </c>
      <c r="AZ139" s="99"/>
      <c r="BA139" s="1782">
        <f t="shared" si="50"/>
        <v>0</v>
      </c>
      <c r="BB139" s="2075"/>
      <c r="BC139" s="186"/>
      <c r="BD139" s="183"/>
      <c r="BE139" s="183" t="s">
        <v>1639</v>
      </c>
      <c r="BF139" s="1755" t="s">
        <v>1657</v>
      </c>
      <c r="BG139" s="1755" t="s">
        <v>1658</v>
      </c>
      <c r="BH139" s="183" t="s">
        <v>1585</v>
      </c>
      <c r="BI139" s="183" t="s">
        <v>1586</v>
      </c>
      <c r="BJ139" s="183" t="s">
        <v>1659</v>
      </c>
      <c r="BK139" s="1758" t="s">
        <v>1660</v>
      </c>
      <c r="BL139" s="1589"/>
      <c r="BM139" s="2008" t="s">
        <v>1661</v>
      </c>
      <c r="BN139" s="392"/>
    </row>
    <row r="140" spans="1:66" ht="24" hidden="1" customHeight="1" x14ac:dyDescent="0.35">
      <c r="A140" s="1802"/>
      <c r="B140" s="1803" t="s">
        <v>587</v>
      </c>
      <c r="C140" s="1752" t="s">
        <v>1635</v>
      </c>
      <c r="D140" s="1752" t="s">
        <v>1662</v>
      </c>
      <c r="E140" s="1752"/>
      <c r="F140" s="468" t="s">
        <v>603</v>
      </c>
      <c r="G140" s="2013" t="s">
        <v>1454</v>
      </c>
      <c r="H140" s="1754">
        <v>44197</v>
      </c>
      <c r="I140" s="1754">
        <v>45473</v>
      </c>
      <c r="J140" s="987" t="s">
        <v>1663</v>
      </c>
      <c r="K140" s="987" t="s">
        <v>1664</v>
      </c>
      <c r="L140" s="439" t="s">
        <v>568</v>
      </c>
      <c r="M140" s="439" t="s">
        <v>27</v>
      </c>
      <c r="N140" s="2049"/>
      <c r="O140" s="2050"/>
      <c r="P140" s="181">
        <v>1</v>
      </c>
      <c r="Q140" s="253">
        <v>2000000</v>
      </c>
      <c r="R140" s="181">
        <v>1</v>
      </c>
      <c r="S140" s="253">
        <v>2000000</v>
      </c>
      <c r="T140" s="181">
        <v>1</v>
      </c>
      <c r="U140" s="253">
        <v>2000000</v>
      </c>
      <c r="V140" s="181">
        <v>1</v>
      </c>
      <c r="W140" s="253">
        <v>100000</v>
      </c>
      <c r="X140" s="1749">
        <v>1</v>
      </c>
      <c r="Y140" s="247">
        <f t="shared" si="91"/>
        <v>6100000</v>
      </c>
      <c r="Z140" s="384"/>
      <c r="AA140" s="385" t="str">
        <f t="shared" si="83"/>
        <v xml:space="preserve"> </v>
      </c>
      <c r="AB140" s="183"/>
      <c r="AC140" s="1595"/>
      <c r="AD140" s="183"/>
      <c r="AE140" s="439"/>
      <c r="AF140" s="253"/>
      <c r="AG140" s="385">
        <f t="shared" si="84"/>
        <v>0</v>
      </c>
      <c r="AH140" s="186"/>
      <c r="AI140" s="1595">
        <f t="shared" si="85"/>
        <v>0</v>
      </c>
      <c r="AJ140" s="433"/>
      <c r="AK140" s="186"/>
      <c r="AL140" s="253"/>
      <c r="AM140" s="385">
        <f t="shared" si="86"/>
        <v>0</v>
      </c>
      <c r="AN140" s="186"/>
      <c r="AO140" s="1595">
        <f t="shared" si="87"/>
        <v>0</v>
      </c>
      <c r="AP140" s="186"/>
      <c r="AQ140" s="186"/>
      <c r="AR140" s="253"/>
      <c r="AS140" s="385">
        <f t="shared" si="88"/>
        <v>0</v>
      </c>
      <c r="AT140" s="186"/>
      <c r="AU140" s="1595">
        <f t="shared" si="89"/>
        <v>0</v>
      </c>
      <c r="AV140" s="186"/>
      <c r="AW140" s="186"/>
      <c r="AX140" s="1504"/>
      <c r="AY140" s="1331">
        <f t="shared" si="90"/>
        <v>0</v>
      </c>
      <c r="AZ140" s="99"/>
      <c r="BA140" s="1782">
        <f t="shared" si="50"/>
        <v>0</v>
      </c>
      <c r="BB140" s="2075"/>
      <c r="BC140" s="186"/>
      <c r="BD140" s="183"/>
      <c r="BE140" s="183" t="s">
        <v>1639</v>
      </c>
      <c r="BF140" s="1755" t="s">
        <v>1665</v>
      </c>
      <c r="BG140" s="1755" t="s">
        <v>1658</v>
      </c>
      <c r="BH140" s="183" t="s">
        <v>1585</v>
      </c>
      <c r="BI140" s="183" t="s">
        <v>1586</v>
      </c>
      <c r="BJ140" s="183" t="s">
        <v>1659</v>
      </c>
      <c r="BK140" s="1758" t="s">
        <v>1660</v>
      </c>
      <c r="BL140" s="1589"/>
      <c r="BM140" s="2008" t="s">
        <v>1661</v>
      </c>
      <c r="BN140" s="392"/>
    </row>
    <row r="141" spans="1:66" ht="24" hidden="1" customHeight="1" x14ac:dyDescent="0.35">
      <c r="A141" s="1802" cm="1">
        <f t="array" aca="1" ref="A141" ca="1">A136:A141</f>
        <v>0</v>
      </c>
      <c r="B141" s="1803" t="s">
        <v>587</v>
      </c>
      <c r="C141" s="1752" t="s">
        <v>1653</v>
      </c>
      <c r="D141" s="1752" t="s">
        <v>1666</v>
      </c>
      <c r="E141" s="1752"/>
      <c r="F141" s="468" t="s">
        <v>603</v>
      </c>
      <c r="G141" s="2013" t="s">
        <v>1454</v>
      </c>
      <c r="H141" s="1754">
        <v>44197</v>
      </c>
      <c r="I141" s="1754">
        <v>45473</v>
      </c>
      <c r="J141" s="987" t="s">
        <v>1667</v>
      </c>
      <c r="K141" s="987" t="s">
        <v>1668</v>
      </c>
      <c r="L141" s="439" t="s">
        <v>568</v>
      </c>
      <c r="M141" s="439" t="s">
        <v>27</v>
      </c>
      <c r="N141" s="2049"/>
      <c r="O141" s="2050"/>
      <c r="P141" s="181">
        <v>1</v>
      </c>
      <c r="Q141" s="253">
        <v>200000</v>
      </c>
      <c r="R141" s="181">
        <v>1</v>
      </c>
      <c r="S141" s="253">
        <v>200000</v>
      </c>
      <c r="T141" s="181">
        <v>1</v>
      </c>
      <c r="U141" s="253">
        <v>200000</v>
      </c>
      <c r="V141" s="181">
        <v>1</v>
      </c>
      <c r="W141" s="253">
        <v>200000</v>
      </c>
      <c r="X141" s="1749">
        <v>1</v>
      </c>
      <c r="Y141" s="247">
        <f t="shared" si="91"/>
        <v>800000</v>
      </c>
      <c r="Z141" s="384"/>
      <c r="AA141" s="385" t="str">
        <f t="shared" si="83"/>
        <v xml:space="preserve"> </v>
      </c>
      <c r="AB141" s="183"/>
      <c r="AC141" s="1595"/>
      <c r="AD141" s="183"/>
      <c r="AE141" s="439"/>
      <c r="AF141" s="253"/>
      <c r="AG141" s="385">
        <f t="shared" si="84"/>
        <v>0</v>
      </c>
      <c r="AH141" s="186"/>
      <c r="AI141" s="1595">
        <f t="shared" si="85"/>
        <v>0</v>
      </c>
      <c r="AJ141" s="433"/>
      <c r="AK141" s="186"/>
      <c r="AL141" s="253"/>
      <c r="AM141" s="385">
        <f t="shared" si="86"/>
        <v>0</v>
      </c>
      <c r="AN141" s="186"/>
      <c r="AO141" s="1595">
        <f t="shared" si="87"/>
        <v>0</v>
      </c>
      <c r="AP141" s="186"/>
      <c r="AQ141" s="186"/>
      <c r="AR141" s="253"/>
      <c r="AS141" s="385">
        <f t="shared" si="88"/>
        <v>0</v>
      </c>
      <c r="AT141" s="186"/>
      <c r="AU141" s="1595">
        <f t="shared" si="89"/>
        <v>0</v>
      </c>
      <c r="AV141" s="186"/>
      <c r="AW141" s="186"/>
      <c r="AX141" s="1504"/>
      <c r="AY141" s="1331">
        <f t="shared" si="90"/>
        <v>0</v>
      </c>
      <c r="AZ141" s="99"/>
      <c r="BA141" s="1782">
        <f t="shared" si="50"/>
        <v>0</v>
      </c>
      <c r="BB141" s="2075"/>
      <c r="BC141" s="186"/>
      <c r="BD141" s="183"/>
      <c r="BE141" s="183" t="s">
        <v>1639</v>
      </c>
      <c r="BF141" s="1755" t="s">
        <v>1669</v>
      </c>
      <c r="BG141" s="1755" t="s">
        <v>1670</v>
      </c>
      <c r="BH141" s="183" t="s">
        <v>1585</v>
      </c>
      <c r="BI141" s="183" t="s">
        <v>1586</v>
      </c>
      <c r="BJ141" s="183" t="s">
        <v>1671</v>
      </c>
      <c r="BK141" s="1773" t="s">
        <v>1672</v>
      </c>
      <c r="BL141" s="183" t="s">
        <v>1673</v>
      </c>
      <c r="BM141" s="183" t="s">
        <v>1674</v>
      </c>
      <c r="BN141" s="392"/>
    </row>
    <row r="142" spans="1:66" ht="24" hidden="1" customHeight="1" x14ac:dyDescent="0.35">
      <c r="A142" s="1802"/>
      <c r="B142" s="1803" t="s">
        <v>587</v>
      </c>
      <c r="C142" s="1752" t="s">
        <v>1635</v>
      </c>
      <c r="D142" s="1752" t="s">
        <v>1675</v>
      </c>
      <c r="E142" s="1752"/>
      <c r="F142" s="468" t="s">
        <v>603</v>
      </c>
      <c r="G142" s="2013" t="s">
        <v>1454</v>
      </c>
      <c r="H142" s="1754">
        <v>44197</v>
      </c>
      <c r="I142" s="1754">
        <v>45473</v>
      </c>
      <c r="J142" s="987" t="s">
        <v>1676</v>
      </c>
      <c r="K142" s="987" t="s">
        <v>1677</v>
      </c>
      <c r="L142" s="439" t="s">
        <v>568</v>
      </c>
      <c r="M142" s="439" t="s">
        <v>27</v>
      </c>
      <c r="N142" s="2049"/>
      <c r="O142" s="2050"/>
      <c r="P142" s="181">
        <v>1</v>
      </c>
      <c r="Q142" s="253">
        <v>585000</v>
      </c>
      <c r="R142" s="181">
        <v>1</v>
      </c>
      <c r="S142" s="253">
        <v>585000</v>
      </c>
      <c r="T142" s="181">
        <v>1</v>
      </c>
      <c r="U142" s="253">
        <v>585000</v>
      </c>
      <c r="V142" s="181">
        <v>1</v>
      </c>
      <c r="W142" s="253">
        <v>585000</v>
      </c>
      <c r="X142" s="1749">
        <v>1</v>
      </c>
      <c r="Y142" s="247">
        <f t="shared" si="91"/>
        <v>2340000</v>
      </c>
      <c r="Z142" s="384"/>
      <c r="AA142" s="385" t="str">
        <f t="shared" si="83"/>
        <v xml:space="preserve"> </v>
      </c>
      <c r="AB142" s="183"/>
      <c r="AC142" s="1595"/>
      <c r="AD142" s="183"/>
      <c r="AE142" s="439"/>
      <c r="AF142" s="253"/>
      <c r="AG142" s="385">
        <f t="shared" si="84"/>
        <v>0</v>
      </c>
      <c r="AH142" s="186"/>
      <c r="AI142" s="1595">
        <f t="shared" si="85"/>
        <v>0</v>
      </c>
      <c r="AJ142" s="433"/>
      <c r="AK142" s="186"/>
      <c r="AL142" s="253"/>
      <c r="AM142" s="385">
        <f t="shared" si="86"/>
        <v>0</v>
      </c>
      <c r="AN142" s="186"/>
      <c r="AO142" s="1595">
        <f t="shared" si="87"/>
        <v>0</v>
      </c>
      <c r="AP142" s="186"/>
      <c r="AQ142" s="186"/>
      <c r="AR142" s="253"/>
      <c r="AS142" s="385">
        <f t="shared" si="88"/>
        <v>0</v>
      </c>
      <c r="AT142" s="186"/>
      <c r="AU142" s="1595">
        <f t="shared" si="89"/>
        <v>0</v>
      </c>
      <c r="AV142" s="186"/>
      <c r="AW142" s="186"/>
      <c r="AX142" s="1504"/>
      <c r="AY142" s="1331">
        <f t="shared" si="90"/>
        <v>0</v>
      </c>
      <c r="AZ142" s="99"/>
      <c r="BA142" s="1782">
        <f t="shared" si="50"/>
        <v>0</v>
      </c>
      <c r="BB142" s="2075"/>
      <c r="BC142" s="186"/>
      <c r="BD142" s="183"/>
      <c r="BE142" s="183" t="s">
        <v>1678</v>
      </c>
      <c r="BF142" s="1755" t="s">
        <v>1679</v>
      </c>
      <c r="BG142" s="1755" t="s">
        <v>1680</v>
      </c>
      <c r="BH142" s="183" t="s">
        <v>1585</v>
      </c>
      <c r="BI142" s="183" t="s">
        <v>1586</v>
      </c>
      <c r="BJ142" s="183" t="s">
        <v>1681</v>
      </c>
      <c r="BK142" s="1773" t="s">
        <v>1682</v>
      </c>
      <c r="BL142" s="183">
        <v>3693777</v>
      </c>
      <c r="BM142" s="183" t="s">
        <v>1683</v>
      </c>
      <c r="BN142" s="392"/>
    </row>
    <row r="143" spans="1:66" ht="24" hidden="1" customHeight="1" x14ac:dyDescent="0.35">
      <c r="A143" s="1802"/>
      <c r="B143" s="1803" t="s">
        <v>587</v>
      </c>
      <c r="C143" s="1752" t="s">
        <v>1635</v>
      </c>
      <c r="D143" s="1752" t="s">
        <v>1684</v>
      </c>
      <c r="E143" s="1752"/>
      <c r="F143" s="468" t="s">
        <v>603</v>
      </c>
      <c r="G143" s="2013" t="s">
        <v>1454</v>
      </c>
      <c r="H143" s="1754">
        <v>44197</v>
      </c>
      <c r="I143" s="1754">
        <v>45473</v>
      </c>
      <c r="J143" s="987" t="s">
        <v>1685</v>
      </c>
      <c r="K143" s="987" t="s">
        <v>1686</v>
      </c>
      <c r="L143" s="183" t="s">
        <v>1687</v>
      </c>
      <c r="M143" s="439" t="s">
        <v>29</v>
      </c>
      <c r="N143" s="183">
        <v>0</v>
      </c>
      <c r="O143" s="253"/>
      <c r="P143" s="183">
        <v>1</v>
      </c>
      <c r="Q143" s="253">
        <v>5000000</v>
      </c>
      <c r="R143" s="183">
        <v>1</v>
      </c>
      <c r="S143" s="253">
        <v>5000000</v>
      </c>
      <c r="T143" s="183">
        <v>1</v>
      </c>
      <c r="U143" s="253">
        <v>5000000</v>
      </c>
      <c r="V143" s="183">
        <v>1</v>
      </c>
      <c r="W143" s="253">
        <v>5000000</v>
      </c>
      <c r="X143" s="186">
        <v>4</v>
      </c>
      <c r="Y143" s="247">
        <f t="shared" si="91"/>
        <v>20000000</v>
      </c>
      <c r="Z143" s="384"/>
      <c r="AA143" s="385" t="str">
        <f t="shared" si="83"/>
        <v xml:space="preserve"> </v>
      </c>
      <c r="AB143" s="183"/>
      <c r="AC143" s="1595"/>
      <c r="AD143" s="183"/>
      <c r="AE143" s="439"/>
      <c r="AF143" s="253"/>
      <c r="AG143" s="385">
        <f t="shared" si="84"/>
        <v>0</v>
      </c>
      <c r="AH143" s="186"/>
      <c r="AI143" s="1595">
        <f t="shared" si="85"/>
        <v>0</v>
      </c>
      <c r="AJ143" s="433"/>
      <c r="AK143" s="186"/>
      <c r="AL143" s="253"/>
      <c r="AM143" s="385">
        <f t="shared" si="86"/>
        <v>0</v>
      </c>
      <c r="AN143" s="186"/>
      <c r="AO143" s="1595">
        <f t="shared" si="87"/>
        <v>0</v>
      </c>
      <c r="AP143" s="186"/>
      <c r="AQ143" s="186"/>
      <c r="AR143" s="253"/>
      <c r="AS143" s="385">
        <f t="shared" si="88"/>
        <v>0</v>
      </c>
      <c r="AT143" s="186"/>
      <c r="AU143" s="1595">
        <f t="shared" si="89"/>
        <v>0</v>
      </c>
      <c r="AV143" s="186"/>
      <c r="AW143" s="186"/>
      <c r="AX143" s="1504"/>
      <c r="AY143" s="1331">
        <f t="shared" si="90"/>
        <v>0</v>
      </c>
      <c r="AZ143" s="99"/>
      <c r="BA143" s="1782">
        <f t="shared" si="50"/>
        <v>0</v>
      </c>
      <c r="BB143" s="2075"/>
      <c r="BC143" s="186"/>
      <c r="BD143" s="183"/>
      <c r="BE143" s="183" t="s">
        <v>704</v>
      </c>
      <c r="BF143" s="1755" t="s">
        <v>704</v>
      </c>
      <c r="BG143" s="1755" t="s">
        <v>704</v>
      </c>
      <c r="BH143" s="183" t="s">
        <v>1585</v>
      </c>
      <c r="BI143" s="183" t="s">
        <v>1586</v>
      </c>
      <c r="BJ143" s="183" t="s">
        <v>1688</v>
      </c>
      <c r="BK143" s="1773" t="s">
        <v>1689</v>
      </c>
      <c r="BL143" s="183"/>
      <c r="BM143" s="2008" t="s">
        <v>1690</v>
      </c>
      <c r="BN143" s="381"/>
    </row>
    <row r="144" spans="1:66" ht="24" hidden="1" customHeight="1" x14ac:dyDescent="0.35">
      <c r="A144" s="1802"/>
      <c r="B144" s="1803"/>
      <c r="C144" s="1752" t="s">
        <v>1635</v>
      </c>
      <c r="D144" s="1752" t="s">
        <v>1684</v>
      </c>
      <c r="E144" s="1752"/>
      <c r="F144" s="468" t="s">
        <v>603</v>
      </c>
      <c r="G144" s="2013" t="s">
        <v>1454</v>
      </c>
      <c r="H144" s="1754">
        <v>44197</v>
      </c>
      <c r="I144" s="1754">
        <v>45443</v>
      </c>
      <c r="J144" s="987" t="s">
        <v>1691</v>
      </c>
      <c r="K144" s="987" t="s">
        <v>1692</v>
      </c>
      <c r="L144" s="183" t="s">
        <v>568</v>
      </c>
      <c r="M144" s="183" t="s">
        <v>27</v>
      </c>
      <c r="N144" s="183"/>
      <c r="O144" s="253"/>
      <c r="P144" s="183">
        <v>1</v>
      </c>
      <c r="Q144" s="384">
        <v>15000000</v>
      </c>
      <c r="R144" s="183">
        <v>1</v>
      </c>
      <c r="S144" s="384">
        <v>15000000</v>
      </c>
      <c r="T144" s="183">
        <v>1</v>
      </c>
      <c r="U144" s="384">
        <v>15000000</v>
      </c>
      <c r="V144" s="186">
        <v>1</v>
      </c>
      <c r="W144" s="384">
        <v>15000000</v>
      </c>
      <c r="X144" s="1774">
        <f>+P144+R144+T144+V144</f>
        <v>4</v>
      </c>
      <c r="Y144" s="247">
        <f t="shared" si="91"/>
        <v>60000000</v>
      </c>
      <c r="Z144" s="384"/>
      <c r="AA144" s="385"/>
      <c r="AB144" s="183"/>
      <c r="AC144" s="1595"/>
      <c r="AD144" s="183"/>
      <c r="AE144" s="439"/>
      <c r="AF144" s="253">
        <v>0</v>
      </c>
      <c r="AG144" s="385">
        <v>0</v>
      </c>
      <c r="AH144" s="186">
        <v>0</v>
      </c>
      <c r="AI144" s="1595">
        <v>0.25</v>
      </c>
      <c r="AJ144" s="433" t="s">
        <v>1693</v>
      </c>
      <c r="AK144" s="186" t="s">
        <v>1694</v>
      </c>
      <c r="AL144" s="253">
        <v>15000000</v>
      </c>
      <c r="AM144" s="385">
        <v>1</v>
      </c>
      <c r="AN144" s="186">
        <v>1</v>
      </c>
      <c r="AO144" s="1595">
        <v>1</v>
      </c>
      <c r="AP144" s="186" t="s">
        <v>1695</v>
      </c>
      <c r="AQ144" s="186"/>
      <c r="AR144" s="253">
        <v>30000000</v>
      </c>
      <c r="AS144" s="385">
        <v>1</v>
      </c>
      <c r="AT144" s="186">
        <v>2</v>
      </c>
      <c r="AU144" s="1595">
        <v>1</v>
      </c>
      <c r="AV144" s="186" t="s">
        <v>1696</v>
      </c>
      <c r="AW144" s="186"/>
      <c r="AX144" s="1504"/>
      <c r="AY144" s="1331"/>
      <c r="AZ144" s="99"/>
      <c r="BA144" s="1782">
        <f t="shared" si="50"/>
        <v>0</v>
      </c>
      <c r="BB144" s="2075"/>
      <c r="BC144" s="186"/>
      <c r="BD144" s="183"/>
      <c r="BE144" s="183" t="s">
        <v>1582</v>
      </c>
      <c r="BF144" s="1755" t="s">
        <v>1629</v>
      </c>
      <c r="BG144" s="1755" t="s">
        <v>1630</v>
      </c>
      <c r="BH144" s="1790" t="s">
        <v>1585</v>
      </c>
      <c r="BI144" s="1790" t="s">
        <v>1614</v>
      </c>
      <c r="BJ144" s="183" t="s">
        <v>1631</v>
      </c>
      <c r="BK144" s="2052" t="s">
        <v>1632</v>
      </c>
      <c r="BL144" s="1589" t="s">
        <v>1633</v>
      </c>
      <c r="BM144" s="1589" t="s">
        <v>1634</v>
      </c>
      <c r="BN144" s="381"/>
    </row>
    <row r="145" spans="1:70" s="381" customFormat="1" ht="24" customHeight="1" x14ac:dyDescent="0.35">
      <c r="A145" s="1802"/>
      <c r="B145" s="1803" t="s">
        <v>587</v>
      </c>
      <c r="C145" s="1752" t="s">
        <v>588</v>
      </c>
      <c r="D145" s="1752" t="s">
        <v>1697</v>
      </c>
      <c r="E145" s="1752"/>
      <c r="F145" s="468" t="s">
        <v>603</v>
      </c>
      <c r="G145" s="2013" t="s">
        <v>1454</v>
      </c>
      <c r="H145" s="1754">
        <v>44197</v>
      </c>
      <c r="I145" s="1754">
        <v>45473</v>
      </c>
      <c r="J145" s="987" t="s">
        <v>1698</v>
      </c>
      <c r="K145" s="987" t="s">
        <v>1699</v>
      </c>
      <c r="L145" s="183" t="s">
        <v>568</v>
      </c>
      <c r="M145" s="183" t="s">
        <v>27</v>
      </c>
      <c r="N145" s="181"/>
      <c r="O145" s="253"/>
      <c r="P145" s="181">
        <v>1</v>
      </c>
      <c r="Q145" s="253">
        <v>120000</v>
      </c>
      <c r="R145" s="181">
        <v>1</v>
      </c>
      <c r="S145" s="253">
        <v>120000</v>
      </c>
      <c r="T145" s="181">
        <v>1</v>
      </c>
      <c r="U145" s="253">
        <v>120000</v>
      </c>
      <c r="V145" s="181">
        <v>1</v>
      </c>
      <c r="W145" s="253">
        <v>120000</v>
      </c>
      <c r="X145" s="1749">
        <v>1</v>
      </c>
      <c r="Y145" s="247">
        <f t="shared" si="91"/>
        <v>480000</v>
      </c>
      <c r="Z145" s="384"/>
      <c r="AA145" s="385" t="str">
        <f t="shared" ref="AA145" si="92">IF(O145=0," ",Z145/O145)</f>
        <v xml:space="preserve"> </v>
      </c>
      <c r="AB145" s="183"/>
      <c r="AC145" s="1595"/>
      <c r="AD145" s="183"/>
      <c r="AE145" s="439"/>
      <c r="AF145" s="253"/>
      <c r="AG145" s="385">
        <f t="shared" ref="AG145" si="93">IF(Q145=0," ",AF145/Q145)</f>
        <v>0</v>
      </c>
      <c r="AH145" s="186"/>
      <c r="AI145" s="1595">
        <f t="shared" ref="AI145" si="94">IF(P145=0," ",AH145/P145)</f>
        <v>0</v>
      </c>
      <c r="AJ145" s="433"/>
      <c r="AK145" s="186"/>
      <c r="AL145" s="253"/>
      <c r="AM145" s="385">
        <f t="shared" ref="AM145" si="95">IF(Q145=0," ",AL145/Q145)</f>
        <v>0</v>
      </c>
      <c r="AN145" s="186"/>
      <c r="AO145" s="1595">
        <f t="shared" ref="AO145" si="96">IF(P145=0," ",AN145/P145)</f>
        <v>0</v>
      </c>
      <c r="AP145" s="186"/>
      <c r="AQ145" s="186"/>
      <c r="AR145" s="412"/>
      <c r="AS145" s="104">
        <f t="shared" ref="AS145" si="97">IF(Q145=0," ",AR145/Q145)</f>
        <v>0</v>
      </c>
      <c r="AT145" s="99"/>
      <c r="AU145" s="1284">
        <f t="shared" ref="AU145" si="98">IF(P145=0," ",AT145/P145)</f>
        <v>0</v>
      </c>
      <c r="AV145" s="99"/>
      <c r="AW145" s="99"/>
      <c r="AX145" s="1504"/>
      <c r="AY145" s="1331">
        <f t="shared" ref="AY145" si="99">IF(Q145=0," ",AX145/Q145)</f>
        <v>0</v>
      </c>
      <c r="AZ145" s="99"/>
      <c r="BA145" s="1782"/>
      <c r="BB145" s="2088" t="s">
        <v>2619</v>
      </c>
      <c r="BC145" s="186"/>
      <c r="BD145" s="183"/>
      <c r="BE145" s="183" t="s">
        <v>1700</v>
      </c>
      <c r="BF145" s="1755" t="s">
        <v>1701</v>
      </c>
      <c r="BG145" s="1755" t="s">
        <v>1702</v>
      </c>
      <c r="BH145" s="183" t="s">
        <v>1585</v>
      </c>
      <c r="BI145" s="183" t="s">
        <v>1703</v>
      </c>
      <c r="BJ145" s="183" t="s">
        <v>1704</v>
      </c>
      <c r="BK145" s="1773" t="s">
        <v>1705</v>
      </c>
      <c r="BL145" s="183">
        <v>2170711</v>
      </c>
      <c r="BM145" s="183" t="s">
        <v>1706</v>
      </c>
    </row>
    <row r="146" spans="1:70" s="381" customFormat="1" ht="24" customHeight="1" x14ac:dyDescent="0.35">
      <c r="A146" s="1802"/>
      <c r="B146" s="1803" t="s">
        <v>587</v>
      </c>
      <c r="C146" s="1752" t="s">
        <v>588</v>
      </c>
      <c r="D146" s="1752" t="s">
        <v>1707</v>
      </c>
      <c r="E146" s="1752"/>
      <c r="F146" s="468" t="s">
        <v>603</v>
      </c>
      <c r="G146" s="2013" t="s">
        <v>1454</v>
      </c>
      <c r="H146" s="1754">
        <v>44197</v>
      </c>
      <c r="I146" s="1754">
        <v>45473</v>
      </c>
      <c r="J146" s="987" t="s">
        <v>1708</v>
      </c>
      <c r="K146" s="987" t="s">
        <v>1709</v>
      </c>
      <c r="L146" s="183" t="s">
        <v>568</v>
      </c>
      <c r="M146" s="183" t="s">
        <v>27</v>
      </c>
      <c r="N146" s="181"/>
      <c r="O146" s="253"/>
      <c r="P146" s="181">
        <v>1</v>
      </c>
      <c r="Q146" s="253">
        <v>150000</v>
      </c>
      <c r="R146" s="181">
        <v>1</v>
      </c>
      <c r="S146" s="253">
        <v>150000</v>
      </c>
      <c r="T146" s="181">
        <v>1</v>
      </c>
      <c r="U146" s="253">
        <v>150000</v>
      </c>
      <c r="V146" s="181">
        <v>1</v>
      </c>
      <c r="W146" s="253">
        <v>150000</v>
      </c>
      <c r="X146" s="1749">
        <v>1</v>
      </c>
      <c r="Y146" s="247">
        <f t="shared" si="91"/>
        <v>600000</v>
      </c>
      <c r="Z146" s="384"/>
      <c r="AA146" s="385"/>
      <c r="AB146" s="183"/>
      <c r="AC146" s="1595"/>
      <c r="AD146" s="183"/>
      <c r="AE146" s="439"/>
      <c r="AF146" s="253"/>
      <c r="AG146" s="385"/>
      <c r="AH146" s="186"/>
      <c r="AI146" s="1595"/>
      <c r="AJ146" s="433"/>
      <c r="AK146" s="186"/>
      <c r="AL146" s="253"/>
      <c r="AM146" s="385"/>
      <c r="AN146" s="186"/>
      <c r="AO146" s="1595"/>
      <c r="AP146" s="186"/>
      <c r="AQ146" s="186"/>
      <c r="AR146" s="412"/>
      <c r="AS146" s="104"/>
      <c r="AT146" s="99"/>
      <c r="AU146" s="1284"/>
      <c r="AV146" s="99"/>
      <c r="AW146" s="99"/>
      <c r="AX146" s="1504"/>
      <c r="AY146" s="1331"/>
      <c r="AZ146" s="99"/>
      <c r="BA146" s="1782"/>
      <c r="BB146" s="2088"/>
      <c r="BC146" s="186"/>
      <c r="BD146" s="183"/>
      <c r="BE146" s="183" t="s">
        <v>1700</v>
      </c>
      <c r="BF146" s="1755" t="s">
        <v>1701</v>
      </c>
      <c r="BG146" s="1755" t="s">
        <v>1702</v>
      </c>
      <c r="BH146" s="183" t="s">
        <v>1585</v>
      </c>
      <c r="BI146" s="183" t="s">
        <v>1703</v>
      </c>
      <c r="BJ146" s="183" t="s">
        <v>1710</v>
      </c>
      <c r="BK146" s="1773" t="s">
        <v>1711</v>
      </c>
      <c r="BL146" s="183">
        <v>2170711</v>
      </c>
      <c r="BM146" s="183" t="s">
        <v>1712</v>
      </c>
    </row>
    <row r="147" spans="1:70" s="381" customFormat="1" ht="24" customHeight="1" x14ac:dyDescent="0.35">
      <c r="A147" s="1802"/>
      <c r="B147" s="1803" t="s">
        <v>587</v>
      </c>
      <c r="C147" s="1752" t="s">
        <v>588</v>
      </c>
      <c r="D147" s="1752" t="s">
        <v>1713</v>
      </c>
      <c r="E147" s="1752"/>
      <c r="F147" s="468" t="s">
        <v>603</v>
      </c>
      <c r="G147" s="2013" t="s">
        <v>1454</v>
      </c>
      <c r="H147" s="1754">
        <v>44197</v>
      </c>
      <c r="I147" s="1754">
        <v>45473</v>
      </c>
      <c r="J147" s="987" t="s">
        <v>1714</v>
      </c>
      <c r="K147" s="987" t="s">
        <v>1715</v>
      </c>
      <c r="L147" s="183" t="s">
        <v>568</v>
      </c>
      <c r="M147" s="183" t="s">
        <v>27</v>
      </c>
      <c r="N147" s="181"/>
      <c r="O147" s="253"/>
      <c r="P147" s="181">
        <v>1</v>
      </c>
      <c r="Q147" s="253">
        <v>120000</v>
      </c>
      <c r="R147" s="181">
        <v>1</v>
      </c>
      <c r="S147" s="253">
        <v>120000</v>
      </c>
      <c r="T147" s="181">
        <v>1</v>
      </c>
      <c r="U147" s="253">
        <v>120000</v>
      </c>
      <c r="V147" s="181">
        <v>1</v>
      </c>
      <c r="W147" s="253">
        <v>120000</v>
      </c>
      <c r="X147" s="1749">
        <v>1</v>
      </c>
      <c r="Y147" s="247">
        <f t="shared" si="91"/>
        <v>480000</v>
      </c>
      <c r="Z147" s="384"/>
      <c r="AA147" s="385" t="str">
        <f t="shared" ref="AA147" si="100">IF(O147=0," ",Z147/O147)</f>
        <v xml:space="preserve"> </v>
      </c>
      <c r="AB147" s="183"/>
      <c r="AC147" s="1595"/>
      <c r="AD147" s="183"/>
      <c r="AE147" s="439"/>
      <c r="AF147" s="253"/>
      <c r="AG147" s="385">
        <f t="shared" ref="AG147" si="101">IF(Q147=0," ",AF147/Q147)</f>
        <v>0</v>
      </c>
      <c r="AH147" s="186"/>
      <c r="AI147" s="1595">
        <f t="shared" ref="AI147" si="102">IF(P147=0," ",AH147/P147)</f>
        <v>0</v>
      </c>
      <c r="AJ147" s="433"/>
      <c r="AK147" s="186"/>
      <c r="AL147" s="253"/>
      <c r="AM147" s="385">
        <f t="shared" ref="AM147" si="103">IF(Q147=0," ",AL147/Q147)</f>
        <v>0</v>
      </c>
      <c r="AN147" s="186"/>
      <c r="AO147" s="1595">
        <f t="shared" ref="AO147" si="104">IF(P147=0," ",AN147/P147)</f>
        <v>0</v>
      </c>
      <c r="AP147" s="186"/>
      <c r="AQ147" s="186"/>
      <c r="AR147" s="412"/>
      <c r="AS147" s="104">
        <f t="shared" ref="AS147" si="105">IF(Q147=0," ",AR147/Q147)</f>
        <v>0</v>
      </c>
      <c r="AT147" s="99"/>
      <c r="AU147" s="1284">
        <f t="shared" ref="AU147" si="106">IF(P147=0," ",AT147/P147)</f>
        <v>0</v>
      </c>
      <c r="AV147" s="99"/>
      <c r="AW147" s="99"/>
      <c r="AX147" s="1504"/>
      <c r="AY147" s="1331">
        <f t="shared" ref="AY147" si="107">IF(Q147=0," ",AX147/Q147)</f>
        <v>0</v>
      </c>
      <c r="AZ147" s="99"/>
      <c r="BA147" s="1782"/>
      <c r="BB147" s="2088"/>
      <c r="BC147" s="186"/>
      <c r="BD147" s="183"/>
      <c r="BE147" s="183" t="s">
        <v>1700</v>
      </c>
      <c r="BF147" s="1755" t="s">
        <v>1701</v>
      </c>
      <c r="BG147" s="1755" t="s">
        <v>1702</v>
      </c>
      <c r="BH147" s="183" t="s">
        <v>1585</v>
      </c>
      <c r="BI147" s="183" t="s">
        <v>1703</v>
      </c>
      <c r="BJ147" s="183" t="s">
        <v>1710</v>
      </c>
      <c r="BK147" s="1773" t="s">
        <v>1716</v>
      </c>
      <c r="BL147" s="183">
        <v>2170711</v>
      </c>
      <c r="BM147" s="183" t="s">
        <v>1717</v>
      </c>
    </row>
    <row r="148" spans="1:70" s="381" customFormat="1" ht="24" customHeight="1" x14ac:dyDescent="0.35">
      <c r="A148" s="439"/>
      <c r="B148" s="1752" t="s">
        <v>171</v>
      </c>
      <c r="C148" s="1752" t="s">
        <v>1395</v>
      </c>
      <c r="D148" s="1752" t="s">
        <v>1718</v>
      </c>
      <c r="E148" s="1752"/>
      <c r="F148" s="1752"/>
      <c r="G148" s="1752"/>
      <c r="H148" s="1752"/>
      <c r="I148" s="1752"/>
      <c r="J148" s="1752"/>
      <c r="K148" s="1752"/>
      <c r="L148" s="183"/>
      <c r="M148" s="183"/>
      <c r="N148" s="183"/>
      <c r="O148" s="2053"/>
      <c r="P148" s="183"/>
      <c r="Q148" s="2053"/>
      <c r="R148" s="183"/>
      <c r="S148" s="2053"/>
      <c r="T148" s="183"/>
      <c r="U148" s="2053"/>
      <c r="V148" s="1802"/>
      <c r="W148" s="2053"/>
      <c r="X148" s="1802"/>
      <c r="Y148" s="2054"/>
      <c r="Z148" s="384"/>
      <c r="AA148" s="2055"/>
      <c r="AB148" s="183"/>
      <c r="AC148" s="1595"/>
      <c r="AD148" s="183"/>
      <c r="AE148" s="439"/>
      <c r="AF148" s="384"/>
      <c r="AG148" s="2056"/>
      <c r="AH148" s="183"/>
      <c r="AI148" s="1595"/>
      <c r="AJ148" s="1319"/>
      <c r="AK148" s="439"/>
      <c r="AL148" s="2053"/>
      <c r="AM148" s="2055"/>
      <c r="AN148" s="183"/>
      <c r="AO148" s="1595"/>
      <c r="AP148" s="183"/>
      <c r="AQ148" s="439"/>
      <c r="AR148" s="1504"/>
      <c r="AS148" s="104"/>
      <c r="AT148" s="172"/>
      <c r="AU148" s="1284"/>
      <c r="AV148" s="172"/>
      <c r="AW148" s="392"/>
      <c r="AX148" s="2057"/>
      <c r="AY148" s="2114"/>
      <c r="AZ148" s="99"/>
      <c r="BA148" s="1782"/>
      <c r="BB148" s="2075"/>
      <c r="BC148" s="439"/>
      <c r="BD148" s="439"/>
      <c r="BE148" s="2058"/>
      <c r="BF148" s="2058"/>
      <c r="BG148" s="2058"/>
      <c r="BH148" s="183" t="s">
        <v>1719</v>
      </c>
      <c r="BI148" s="183" t="s">
        <v>1720</v>
      </c>
      <c r="BJ148" s="2058"/>
      <c r="BK148" s="2059"/>
      <c r="BL148" s="2059"/>
      <c r="BM148" s="2059"/>
      <c r="BN148" s="183" t="s">
        <v>1721</v>
      </c>
    </row>
    <row r="149" spans="1:70" s="1195" customFormat="1" ht="24" customHeight="1" x14ac:dyDescent="0.35">
      <c r="A149" s="1207"/>
      <c r="B149" s="1949" t="s">
        <v>829</v>
      </c>
      <c r="C149" s="1949" t="s">
        <v>925</v>
      </c>
      <c r="D149" s="1949" t="s">
        <v>1722</v>
      </c>
      <c r="E149" s="1949"/>
      <c r="F149" s="1949" t="s">
        <v>415</v>
      </c>
      <c r="G149" s="1949" t="s">
        <v>832</v>
      </c>
      <c r="H149" s="2060">
        <v>44256</v>
      </c>
      <c r="I149" s="2060">
        <v>45473</v>
      </c>
      <c r="J149" s="1949" t="s">
        <v>1723</v>
      </c>
      <c r="K149" s="1949" t="s">
        <v>1724</v>
      </c>
      <c r="L149" s="1182" t="s">
        <v>835</v>
      </c>
      <c r="M149" s="1182" t="s">
        <v>27</v>
      </c>
      <c r="N149" s="1182"/>
      <c r="O149" s="2061"/>
      <c r="P149" s="1182">
        <v>1</v>
      </c>
      <c r="Q149" s="2061">
        <v>50000000</v>
      </c>
      <c r="R149" s="1182">
        <v>1</v>
      </c>
      <c r="S149" s="2061">
        <v>50000000</v>
      </c>
      <c r="T149" s="1182">
        <v>1</v>
      </c>
      <c r="U149" s="2061">
        <v>50000000</v>
      </c>
      <c r="V149" s="2062">
        <v>1</v>
      </c>
      <c r="W149" s="2061">
        <v>50000000</v>
      </c>
      <c r="X149" s="2062">
        <v>4</v>
      </c>
      <c r="Y149" s="2063">
        <v>200000000</v>
      </c>
      <c r="Z149" s="1540" t="s">
        <v>131</v>
      </c>
      <c r="AA149" s="2064" t="s">
        <v>131</v>
      </c>
      <c r="AB149" s="1182" t="s">
        <v>131</v>
      </c>
      <c r="AC149" s="1544" t="s">
        <v>131</v>
      </c>
      <c r="AD149" s="1182" t="s">
        <v>131</v>
      </c>
      <c r="AE149" s="1207" t="s">
        <v>131</v>
      </c>
      <c r="AF149" s="1540" t="s">
        <v>181</v>
      </c>
      <c r="AG149" s="2065" t="s">
        <v>1725</v>
      </c>
      <c r="AH149" s="1182">
        <v>0.1</v>
      </c>
      <c r="AI149" s="1544">
        <v>0.1</v>
      </c>
      <c r="AJ149" s="1183" t="s">
        <v>1726</v>
      </c>
      <c r="AK149" s="1207" t="s">
        <v>856</v>
      </c>
      <c r="AL149" s="2061" t="s">
        <v>1727</v>
      </c>
      <c r="AM149" s="2064" t="s">
        <v>873</v>
      </c>
      <c r="AN149" s="1182" t="s">
        <v>914</v>
      </c>
      <c r="AO149" s="1544" t="s">
        <v>873</v>
      </c>
      <c r="AP149" s="1182" t="s">
        <v>1728</v>
      </c>
      <c r="AQ149" s="1207" t="s">
        <v>1729</v>
      </c>
      <c r="AR149" s="1504" t="s">
        <v>840</v>
      </c>
      <c r="AS149" s="1841" t="s">
        <v>841</v>
      </c>
      <c r="AT149" s="1841" t="s">
        <v>841</v>
      </c>
      <c r="AU149" s="1841" t="s">
        <v>841</v>
      </c>
      <c r="AV149" s="172" t="s">
        <v>1730</v>
      </c>
      <c r="AW149" s="392" t="s">
        <v>1730</v>
      </c>
      <c r="AX149" s="2057"/>
      <c r="AY149" s="2114"/>
      <c r="AZ149" s="99">
        <v>0</v>
      </c>
      <c r="BA149" s="1782"/>
      <c r="BB149" s="2090">
        <v>0</v>
      </c>
      <c r="BC149" s="1207"/>
      <c r="BD149" s="1207"/>
      <c r="BE149" s="2066" t="s">
        <v>971</v>
      </c>
      <c r="BF149" s="2066" t="s">
        <v>1731</v>
      </c>
      <c r="BG149" s="1956">
        <v>7585</v>
      </c>
      <c r="BH149" s="1182" t="s">
        <v>1732</v>
      </c>
      <c r="BI149" s="1182" t="s">
        <v>847</v>
      </c>
      <c r="BJ149" s="2066" t="s">
        <v>973</v>
      </c>
      <c r="BK149" s="2067" t="s">
        <v>974</v>
      </c>
      <c r="BL149" s="2067">
        <v>3795750</v>
      </c>
      <c r="BM149" s="2067" t="s">
        <v>975</v>
      </c>
      <c r="BN149" s="1182" t="s">
        <v>1730</v>
      </c>
    </row>
    <row r="150" spans="1:70" s="381" customFormat="1" ht="24" customHeight="1" x14ac:dyDescent="0.35">
      <c r="A150" s="440"/>
      <c r="B150" s="462"/>
      <c r="C150" s="462"/>
      <c r="D150" s="462"/>
      <c r="E150" s="440"/>
      <c r="F150" s="440"/>
      <c r="G150" s="440"/>
      <c r="H150" s="440"/>
      <c r="I150" s="440"/>
      <c r="J150" s="440"/>
      <c r="K150" s="440"/>
      <c r="L150" s="357"/>
      <c r="M150" s="357"/>
      <c r="N150" s="357"/>
      <c r="O150" s="441"/>
      <c r="P150" s="357"/>
      <c r="Q150" s="441"/>
      <c r="R150" s="357"/>
      <c r="S150" s="441"/>
      <c r="T150" s="357"/>
      <c r="U150" s="441"/>
      <c r="V150" s="440"/>
      <c r="W150" s="441"/>
      <c r="X150" s="440"/>
      <c r="Y150" s="442"/>
      <c r="Z150" s="443"/>
      <c r="AA150" s="444"/>
      <c r="AB150" s="357"/>
      <c r="AC150" s="2068"/>
      <c r="AD150" s="357"/>
      <c r="AF150" s="443"/>
      <c r="AG150" s="444"/>
      <c r="AH150" s="357"/>
      <c r="AI150" s="2068"/>
      <c r="AJ150" s="461"/>
      <c r="AL150" s="441"/>
      <c r="AM150" s="444"/>
      <c r="AN150" s="357"/>
      <c r="AO150" s="2068"/>
      <c r="AP150" s="357"/>
      <c r="AR150" s="443"/>
      <c r="AS150" s="1189"/>
      <c r="AT150" s="357"/>
      <c r="AU150" s="2068"/>
      <c r="AV150" s="357"/>
      <c r="AX150" s="2116">
        <f>SUM(AX96:AX149)</f>
        <v>221902480</v>
      </c>
      <c r="AY150" s="2117"/>
      <c r="AZ150" s="2118"/>
      <c r="BA150" s="2117"/>
      <c r="BB150" s="2091"/>
      <c r="BE150" s="358"/>
      <c r="BF150" s="440"/>
      <c r="BG150" s="358"/>
      <c r="BJ150" s="357"/>
      <c r="BK150" s="357"/>
      <c r="BL150" s="357"/>
      <c r="BM150" s="357"/>
    </row>
    <row r="151" spans="1:70" s="381" customFormat="1" ht="24" customHeight="1" x14ac:dyDescent="0.35">
      <c r="A151" s="440"/>
      <c r="B151" s="462"/>
      <c r="C151" s="462"/>
      <c r="D151" s="462"/>
      <c r="E151" s="440"/>
      <c r="F151" s="440"/>
      <c r="G151" s="440"/>
      <c r="H151" s="440"/>
      <c r="I151" s="440"/>
      <c r="J151" s="440"/>
      <c r="K151" s="440"/>
      <c r="L151" s="357"/>
      <c r="M151" s="357"/>
      <c r="N151" s="357"/>
      <c r="O151" s="441"/>
      <c r="P151" s="357"/>
      <c r="Q151" s="441"/>
      <c r="R151" s="357"/>
      <c r="S151" s="441"/>
      <c r="T151" s="357"/>
      <c r="U151" s="441"/>
      <c r="V151" s="440"/>
      <c r="W151" s="441"/>
      <c r="X151" s="440"/>
      <c r="Y151" s="442"/>
      <c r="Z151" s="443"/>
      <c r="AA151" s="444"/>
      <c r="AB151" s="357"/>
      <c r="AC151" s="2068"/>
      <c r="AD151" s="357"/>
      <c r="AF151" s="443"/>
      <c r="AG151" s="444"/>
      <c r="AH151" s="357"/>
      <c r="AI151" s="2068"/>
      <c r="AJ151" s="461"/>
      <c r="AL151" s="441"/>
      <c r="AM151" s="444"/>
      <c r="AN151" s="357"/>
      <c r="AO151" s="2068"/>
      <c r="AP151" s="357"/>
      <c r="AR151" s="443"/>
      <c r="AS151" s="1189"/>
      <c r="AT151" s="357"/>
      <c r="AU151" s="2068"/>
      <c r="AV151" s="357"/>
      <c r="AX151" s="441"/>
      <c r="AY151" s="444"/>
      <c r="AZ151" s="357"/>
      <c r="BA151" s="2068"/>
      <c r="BB151" s="2091"/>
      <c r="BE151" s="358"/>
      <c r="BF151" s="440"/>
      <c r="BG151" s="358"/>
      <c r="BJ151" s="357"/>
      <c r="BK151" s="357"/>
      <c r="BL151" s="357"/>
      <c r="BM151" s="357"/>
    </row>
    <row r="152" spans="1:70" s="381" customFormat="1" ht="24" customHeight="1" x14ac:dyDescent="0.35">
      <c r="A152" s="440"/>
      <c r="B152" s="462"/>
      <c r="C152" s="462"/>
      <c r="D152" s="462"/>
      <c r="E152" s="440"/>
      <c r="F152" s="440"/>
      <c r="G152" s="440"/>
      <c r="H152" s="440"/>
      <c r="I152" s="440"/>
      <c r="J152" s="440"/>
      <c r="K152" s="440"/>
      <c r="L152" s="440"/>
      <c r="M152" s="440"/>
      <c r="N152" s="440"/>
      <c r="O152" s="440"/>
      <c r="P152" s="440"/>
      <c r="Q152" s="440"/>
      <c r="R152" s="440"/>
      <c r="S152" s="440"/>
      <c r="T152" s="440"/>
      <c r="U152" s="440"/>
      <c r="V152" s="440"/>
      <c r="W152" s="440"/>
      <c r="X152" s="440"/>
      <c r="Y152" s="440"/>
      <c r="Z152" s="440"/>
      <c r="AA152" s="440"/>
      <c r="AB152" s="440"/>
      <c r="AC152" s="440"/>
      <c r="AD152" s="440"/>
      <c r="AE152" s="440"/>
      <c r="AF152" s="440"/>
      <c r="AG152" s="440"/>
      <c r="AH152" s="440"/>
      <c r="AI152" s="440"/>
      <c r="AJ152" s="462"/>
      <c r="AK152" s="440"/>
      <c r="AL152" s="440"/>
      <c r="AM152" s="440"/>
      <c r="AN152" s="440"/>
      <c r="AO152" s="440"/>
      <c r="AP152" s="440"/>
      <c r="AQ152" s="440"/>
      <c r="AR152" s="358"/>
      <c r="AS152" s="358"/>
      <c r="AT152" s="358"/>
      <c r="AU152" s="358"/>
      <c r="AV152" s="358"/>
      <c r="AW152" s="440"/>
      <c r="AX152" s="440"/>
      <c r="AY152" s="2115"/>
      <c r="AZ152" s="440"/>
      <c r="BA152" s="440"/>
      <c r="BB152" s="2092"/>
      <c r="BC152" s="440"/>
      <c r="BD152" s="440"/>
      <c r="BE152" s="440"/>
      <c r="BF152" s="440"/>
      <c r="BG152" s="440"/>
      <c r="BH152" s="440"/>
      <c r="BI152" s="440"/>
      <c r="BJ152" s="440"/>
      <c r="BK152" s="440"/>
      <c r="BL152" s="440"/>
      <c r="BM152" s="440"/>
      <c r="BN152" s="440"/>
      <c r="BO152" s="440"/>
      <c r="BP152" s="440"/>
      <c r="BQ152" s="440"/>
      <c r="BR152" s="440"/>
    </row>
    <row r="153" spans="1:70" s="381" customFormat="1" ht="24" customHeight="1" x14ac:dyDescent="0.35">
      <c r="A153" s="440"/>
      <c r="B153" s="462"/>
      <c r="C153" s="462"/>
      <c r="D153" s="462"/>
      <c r="E153" s="440"/>
      <c r="F153" s="440"/>
      <c r="G153" s="440"/>
      <c r="H153" s="440"/>
      <c r="I153" s="440"/>
      <c r="J153" s="440"/>
      <c r="K153" s="440"/>
      <c r="L153" s="440"/>
      <c r="M153" s="440"/>
      <c r="N153" s="440"/>
      <c r="O153" s="440"/>
      <c r="P153" s="440"/>
      <c r="Q153" s="440"/>
      <c r="R153" s="440"/>
      <c r="S153" s="440"/>
      <c r="T153" s="440"/>
      <c r="U153" s="440"/>
      <c r="V153" s="440"/>
      <c r="W153" s="440"/>
      <c r="X153" s="440"/>
      <c r="Y153" s="440"/>
      <c r="Z153" s="440"/>
      <c r="AA153" s="440"/>
      <c r="AB153" s="440"/>
      <c r="AC153" s="440"/>
      <c r="AD153" s="440"/>
      <c r="AE153" s="440"/>
      <c r="AF153" s="440"/>
      <c r="AG153" s="440"/>
      <c r="AH153" s="440"/>
      <c r="AI153" s="440"/>
      <c r="AJ153" s="462"/>
      <c r="AK153" s="440"/>
      <c r="AL153" s="440"/>
      <c r="AM153" s="440"/>
      <c r="AN153" s="440"/>
      <c r="AO153" s="440"/>
      <c r="AP153" s="440"/>
      <c r="AQ153" s="440"/>
      <c r="AR153" s="358"/>
      <c r="AS153" s="358"/>
      <c r="AT153" s="358"/>
      <c r="AU153" s="358"/>
      <c r="AV153" s="358"/>
      <c r="AW153" s="440"/>
      <c r="AX153" s="440"/>
      <c r="AY153" s="2115"/>
      <c r="AZ153" s="440"/>
      <c r="BA153" s="440"/>
      <c r="BB153" s="2092"/>
      <c r="BC153" s="440"/>
      <c r="BD153" s="440"/>
      <c r="BE153" s="440"/>
      <c r="BF153" s="440"/>
      <c r="BG153" s="440"/>
      <c r="BH153" s="440"/>
      <c r="BI153" s="440"/>
      <c r="BJ153" s="440"/>
      <c r="BK153" s="440"/>
      <c r="BL153" s="440"/>
      <c r="BM153" s="440"/>
      <c r="BN153" s="440"/>
      <c r="BO153" s="440"/>
      <c r="BP153" s="440"/>
      <c r="BQ153" s="440"/>
      <c r="BR153" s="440"/>
    </row>
    <row r="154" spans="1:70" s="381" customFormat="1" ht="24" customHeight="1" x14ac:dyDescent="0.35">
      <c r="A154" s="440"/>
      <c r="B154" s="462"/>
      <c r="C154" s="462"/>
      <c r="D154" s="462"/>
      <c r="E154" s="440"/>
      <c r="F154" s="440"/>
      <c r="G154" s="440"/>
      <c r="H154" s="440"/>
      <c r="I154" s="440"/>
      <c r="J154" s="440"/>
      <c r="K154" s="440"/>
      <c r="L154" s="440"/>
      <c r="M154" s="440"/>
      <c r="N154" s="440"/>
      <c r="O154" s="440"/>
      <c r="P154" s="440"/>
      <c r="Q154" s="440"/>
      <c r="R154" s="440"/>
      <c r="S154" s="440"/>
      <c r="T154" s="440"/>
      <c r="U154" s="440"/>
      <c r="V154" s="440"/>
      <c r="W154" s="440"/>
      <c r="X154" s="440"/>
      <c r="Y154" s="440"/>
      <c r="Z154" s="440"/>
      <c r="AA154" s="440"/>
      <c r="AB154" s="440"/>
      <c r="AC154" s="440"/>
      <c r="AD154" s="440"/>
      <c r="AE154" s="440"/>
      <c r="AF154" s="440"/>
      <c r="AG154" s="440"/>
      <c r="AH154" s="440"/>
      <c r="AI154" s="440"/>
      <c r="AJ154" s="462"/>
      <c r="AK154" s="440"/>
      <c r="AL154" s="440"/>
      <c r="AM154" s="440"/>
      <c r="AN154" s="440"/>
      <c r="AO154" s="440"/>
      <c r="AP154" s="440"/>
      <c r="AQ154" s="440"/>
      <c r="AR154" s="358"/>
      <c r="AS154" s="358"/>
      <c r="AT154" s="358"/>
      <c r="AU154" s="358"/>
      <c r="AV154" s="358"/>
      <c r="AW154" s="440"/>
      <c r="AX154" s="440"/>
      <c r="AY154" s="2115"/>
      <c r="AZ154" s="440"/>
      <c r="BA154" s="440"/>
      <c r="BB154" s="2092"/>
      <c r="BC154" s="440"/>
      <c r="BD154" s="440"/>
      <c r="BE154" s="440"/>
      <c r="BF154" s="440"/>
      <c r="BG154" s="440"/>
      <c r="BH154" s="440"/>
      <c r="BI154" s="440"/>
      <c r="BJ154" s="440"/>
      <c r="BK154" s="440"/>
      <c r="BL154" s="440"/>
      <c r="BM154" s="440"/>
      <c r="BN154" s="440"/>
      <c r="BO154" s="440"/>
      <c r="BP154" s="440"/>
      <c r="BQ154" s="440"/>
      <c r="BR154" s="440"/>
    </row>
    <row r="155" spans="1:70" s="381" customFormat="1" ht="24" customHeight="1" x14ac:dyDescent="0.35">
      <c r="A155" s="440"/>
      <c r="B155" s="462"/>
      <c r="C155" s="462"/>
      <c r="D155" s="462"/>
      <c r="E155" s="440"/>
      <c r="F155" s="440"/>
      <c r="G155" s="440"/>
      <c r="H155" s="440"/>
      <c r="I155" s="440"/>
      <c r="J155" s="440"/>
      <c r="K155" s="440"/>
      <c r="L155" s="440"/>
      <c r="M155" s="440"/>
      <c r="N155" s="440"/>
      <c r="O155" s="440"/>
      <c r="P155" s="440"/>
      <c r="Q155" s="440"/>
      <c r="R155" s="440"/>
      <c r="S155" s="440"/>
      <c r="T155" s="440"/>
      <c r="U155" s="440"/>
      <c r="V155" s="440"/>
      <c r="W155" s="440"/>
      <c r="X155" s="440"/>
      <c r="Y155" s="440"/>
      <c r="Z155" s="440"/>
      <c r="AA155" s="440"/>
      <c r="AB155" s="440"/>
      <c r="AC155" s="440"/>
      <c r="AD155" s="440"/>
      <c r="AE155" s="440"/>
      <c r="AF155" s="440"/>
      <c r="AG155" s="440"/>
      <c r="AH155" s="440"/>
      <c r="AI155" s="440"/>
      <c r="AJ155" s="462"/>
      <c r="AK155" s="440"/>
      <c r="AL155" s="440"/>
      <c r="AM155" s="440"/>
      <c r="AN155" s="440"/>
      <c r="AO155" s="440"/>
      <c r="AP155" s="440"/>
      <c r="AQ155" s="440"/>
      <c r="AR155" s="358"/>
      <c r="AS155" s="358"/>
      <c r="AT155" s="358"/>
      <c r="AU155" s="358"/>
      <c r="AV155" s="358"/>
      <c r="AW155" s="440"/>
      <c r="AX155" s="440"/>
      <c r="AY155" s="2115"/>
      <c r="AZ155" s="440"/>
      <c r="BA155" s="440"/>
      <c r="BB155" s="2092"/>
      <c r="BC155" s="440"/>
      <c r="BD155" s="440"/>
      <c r="BE155" s="440"/>
      <c r="BF155" s="440"/>
      <c r="BG155" s="440"/>
      <c r="BH155" s="440"/>
      <c r="BI155" s="440"/>
      <c r="BJ155" s="440"/>
      <c r="BK155" s="440"/>
      <c r="BL155" s="440"/>
      <c r="BM155" s="440"/>
      <c r="BN155" s="440"/>
      <c r="BO155" s="440"/>
      <c r="BP155" s="440"/>
      <c r="BQ155" s="440"/>
      <c r="BR155" s="440"/>
    </row>
    <row r="156" spans="1:70" s="381" customFormat="1" ht="24" customHeight="1" x14ac:dyDescent="0.35">
      <c r="A156" s="440"/>
      <c r="B156" s="462"/>
      <c r="C156" s="462"/>
      <c r="D156" s="462"/>
      <c r="E156" s="440"/>
      <c r="F156" s="440"/>
      <c r="G156" s="440"/>
      <c r="H156" s="440"/>
      <c r="I156" s="440"/>
      <c r="J156" s="440"/>
      <c r="K156" s="440"/>
      <c r="L156" s="440"/>
      <c r="M156" s="440"/>
      <c r="N156" s="440"/>
      <c r="O156" s="440"/>
      <c r="P156" s="440"/>
      <c r="Q156" s="440"/>
      <c r="R156" s="440"/>
      <c r="S156" s="440"/>
      <c r="T156" s="440"/>
      <c r="U156" s="440"/>
      <c r="V156" s="440"/>
      <c r="W156" s="440"/>
      <c r="X156" s="440"/>
      <c r="Y156" s="440"/>
      <c r="Z156" s="440"/>
      <c r="AA156" s="440"/>
      <c r="AB156" s="440"/>
      <c r="AC156" s="440"/>
      <c r="AD156" s="440"/>
      <c r="AE156" s="440"/>
      <c r="AF156" s="440"/>
      <c r="AG156" s="440"/>
      <c r="AH156" s="440"/>
      <c r="AI156" s="440"/>
      <c r="AJ156" s="462"/>
      <c r="AK156" s="440"/>
      <c r="AL156" s="440"/>
      <c r="AM156" s="440"/>
      <c r="AN156" s="440"/>
      <c r="AO156" s="440"/>
      <c r="AP156" s="440"/>
      <c r="AQ156" s="440"/>
      <c r="AR156" s="358"/>
      <c r="AS156" s="358"/>
      <c r="AT156" s="358"/>
      <c r="AU156" s="358"/>
      <c r="AV156" s="358"/>
      <c r="AW156" s="440"/>
      <c r="AX156" s="440"/>
      <c r="AY156" s="2115"/>
      <c r="AZ156" s="440"/>
      <c r="BA156" s="440"/>
      <c r="BB156" s="2092"/>
      <c r="BC156" s="440"/>
      <c r="BD156" s="440"/>
      <c r="BE156" s="440"/>
      <c r="BF156" s="440"/>
      <c r="BG156" s="440"/>
      <c r="BH156" s="440"/>
      <c r="BI156" s="440"/>
      <c r="BJ156" s="440"/>
      <c r="BK156" s="440"/>
      <c r="BL156" s="440"/>
      <c r="BM156" s="440"/>
      <c r="BN156" s="440"/>
      <c r="BO156" s="440"/>
      <c r="BP156" s="440"/>
      <c r="BQ156" s="440"/>
      <c r="BR156" s="440"/>
    </row>
    <row r="157" spans="1:70" s="381" customFormat="1" ht="24" customHeight="1" x14ac:dyDescent="0.35">
      <c r="A157" s="440"/>
      <c r="B157" s="462"/>
      <c r="C157" s="462"/>
      <c r="D157" s="462"/>
      <c r="E157" s="440"/>
      <c r="F157" s="440"/>
      <c r="G157" s="440"/>
      <c r="H157" s="440"/>
      <c r="I157" s="440"/>
      <c r="J157" s="440"/>
      <c r="K157" s="440"/>
      <c r="L157" s="440"/>
      <c r="M157" s="440"/>
      <c r="N157" s="440"/>
      <c r="O157" s="440"/>
      <c r="P157" s="440"/>
      <c r="Q157" s="440"/>
      <c r="R157" s="440"/>
      <c r="S157" s="440"/>
      <c r="T157" s="440"/>
      <c r="U157" s="440"/>
      <c r="V157" s="440"/>
      <c r="W157" s="440"/>
      <c r="X157" s="440"/>
      <c r="Y157" s="440"/>
      <c r="Z157" s="440"/>
      <c r="AA157" s="440"/>
      <c r="AB157" s="440"/>
      <c r="AC157" s="440"/>
      <c r="AD157" s="440"/>
      <c r="AE157" s="440"/>
      <c r="AF157" s="440"/>
      <c r="AG157" s="440"/>
      <c r="AH157" s="440"/>
      <c r="AI157" s="440"/>
      <c r="AJ157" s="462"/>
      <c r="AK157" s="440"/>
      <c r="AL157" s="440"/>
      <c r="AM157" s="440"/>
      <c r="AN157" s="440"/>
      <c r="AO157" s="440"/>
      <c r="AP157" s="440"/>
      <c r="AQ157" s="440"/>
      <c r="AR157" s="358"/>
      <c r="AS157" s="358"/>
      <c r="AT157" s="358"/>
      <c r="AU157" s="358"/>
      <c r="AV157" s="358"/>
      <c r="AW157" s="440"/>
      <c r="AX157" s="440"/>
      <c r="AY157" s="2115"/>
      <c r="AZ157" s="440"/>
      <c r="BA157" s="440"/>
      <c r="BB157" s="2092"/>
      <c r="BC157" s="440"/>
      <c r="BD157" s="440"/>
      <c r="BE157" s="440"/>
      <c r="BF157" s="440"/>
      <c r="BG157" s="440"/>
      <c r="BH157" s="440"/>
      <c r="BI157" s="440"/>
      <c r="BJ157" s="440"/>
      <c r="BK157" s="440"/>
      <c r="BL157" s="440"/>
      <c r="BM157" s="440"/>
      <c r="BN157" s="440"/>
      <c r="BO157" s="440"/>
      <c r="BP157" s="440"/>
      <c r="BQ157" s="440"/>
      <c r="BR157" s="440"/>
    </row>
    <row r="158" spans="1:70" s="381" customFormat="1" ht="24" customHeight="1" x14ac:dyDescent="0.35">
      <c r="A158" s="440"/>
      <c r="B158" s="462"/>
      <c r="C158" s="462"/>
      <c r="D158" s="462"/>
      <c r="E158" s="440"/>
      <c r="F158" s="440"/>
      <c r="G158" s="440"/>
      <c r="H158" s="440"/>
      <c r="I158" s="440"/>
      <c r="J158" s="440"/>
      <c r="K158" s="440"/>
      <c r="L158" s="440"/>
      <c r="M158" s="440"/>
      <c r="N158" s="440"/>
      <c r="O158" s="440"/>
      <c r="P158" s="440"/>
      <c r="Q158" s="440"/>
      <c r="R158" s="440"/>
      <c r="S158" s="440"/>
      <c r="T158" s="440"/>
      <c r="U158" s="440"/>
      <c r="V158" s="440"/>
      <c r="W158" s="440"/>
      <c r="X158" s="440"/>
      <c r="Y158" s="440"/>
      <c r="Z158" s="440"/>
      <c r="AA158" s="440"/>
      <c r="AB158" s="440"/>
      <c r="AC158" s="440"/>
      <c r="AD158" s="440"/>
      <c r="AE158" s="440"/>
      <c r="AF158" s="440"/>
      <c r="AG158" s="440"/>
      <c r="AH158" s="440"/>
      <c r="AI158" s="440"/>
      <c r="AJ158" s="462"/>
      <c r="AK158" s="440"/>
      <c r="AL158" s="440"/>
      <c r="AM158" s="440"/>
      <c r="AN158" s="440"/>
      <c r="AO158" s="440"/>
      <c r="AP158" s="440"/>
      <c r="AQ158" s="440"/>
      <c r="AR158" s="358"/>
      <c r="AS158" s="358"/>
      <c r="AT158" s="358"/>
      <c r="AU158" s="358"/>
      <c r="AV158" s="358"/>
      <c r="AW158" s="440"/>
      <c r="AX158" s="440"/>
      <c r="AY158" s="2115"/>
      <c r="AZ158" s="440"/>
      <c r="BA158" s="440"/>
      <c r="BB158" s="2092"/>
      <c r="BC158" s="440"/>
      <c r="BD158" s="440"/>
      <c r="BE158" s="440"/>
      <c r="BF158" s="440"/>
      <c r="BG158" s="440"/>
      <c r="BH158" s="440"/>
      <c r="BI158" s="440"/>
      <c r="BJ158" s="440"/>
      <c r="BK158" s="440"/>
      <c r="BL158" s="440"/>
      <c r="BM158" s="440"/>
      <c r="BN158" s="440"/>
      <c r="BO158" s="440"/>
      <c r="BP158" s="440"/>
      <c r="BQ158" s="440"/>
      <c r="BR158" s="440"/>
    </row>
    <row r="159" spans="1:70" s="381" customFormat="1" ht="24" customHeight="1" x14ac:dyDescent="0.35">
      <c r="A159" s="440"/>
      <c r="B159" s="462"/>
      <c r="C159" s="462"/>
      <c r="D159" s="462"/>
      <c r="E159" s="440"/>
      <c r="F159" s="440"/>
      <c r="G159" s="440"/>
      <c r="H159" s="440"/>
      <c r="I159" s="440"/>
      <c r="J159" s="440"/>
      <c r="K159" s="440"/>
      <c r="L159" s="440"/>
      <c r="M159" s="440"/>
      <c r="N159" s="440"/>
      <c r="O159" s="440"/>
      <c r="P159" s="440"/>
      <c r="Q159" s="440"/>
      <c r="R159" s="440"/>
      <c r="S159" s="440"/>
      <c r="T159" s="440"/>
      <c r="U159" s="440"/>
      <c r="V159" s="440"/>
      <c r="W159" s="440"/>
      <c r="X159" s="440"/>
      <c r="Y159" s="440"/>
      <c r="Z159" s="440"/>
      <c r="AA159" s="440"/>
      <c r="AB159" s="440"/>
      <c r="AC159" s="440"/>
      <c r="AD159" s="440"/>
      <c r="AE159" s="440"/>
      <c r="AF159" s="440"/>
      <c r="AG159" s="440"/>
      <c r="AH159" s="440"/>
      <c r="AI159" s="440"/>
      <c r="AJ159" s="462"/>
      <c r="AK159" s="440"/>
      <c r="AL159" s="440"/>
      <c r="AM159" s="440"/>
      <c r="AN159" s="440"/>
      <c r="AO159" s="440"/>
      <c r="AP159" s="440"/>
      <c r="AQ159" s="440"/>
      <c r="AR159" s="358"/>
      <c r="AS159" s="358"/>
      <c r="AT159" s="358"/>
      <c r="AU159" s="358"/>
      <c r="AV159" s="358"/>
      <c r="AW159" s="440"/>
      <c r="AX159" s="440"/>
      <c r="AY159" s="2115"/>
      <c r="AZ159" s="440"/>
      <c r="BA159" s="440"/>
      <c r="BB159" s="2092"/>
      <c r="BC159" s="440"/>
      <c r="BD159" s="440"/>
      <c r="BE159" s="440"/>
      <c r="BF159" s="440"/>
      <c r="BG159" s="440"/>
      <c r="BH159" s="440"/>
      <c r="BI159" s="440"/>
      <c r="BJ159" s="440"/>
      <c r="BK159" s="440"/>
      <c r="BL159" s="440"/>
      <c r="BM159" s="440"/>
      <c r="BN159" s="440"/>
      <c r="BO159" s="440"/>
      <c r="BP159" s="440"/>
      <c r="BQ159" s="440"/>
      <c r="BR159" s="440"/>
    </row>
    <row r="160" spans="1:70" s="381" customFormat="1" ht="24" customHeight="1" x14ac:dyDescent="0.35">
      <c r="A160" s="440"/>
      <c r="B160" s="462"/>
      <c r="C160" s="462"/>
      <c r="D160" s="462"/>
      <c r="E160" s="440"/>
      <c r="F160" s="440"/>
      <c r="G160" s="440"/>
      <c r="H160" s="440"/>
      <c r="I160" s="440"/>
      <c r="J160" s="440"/>
      <c r="K160" s="440"/>
      <c r="L160" s="440"/>
      <c r="M160" s="440"/>
      <c r="N160" s="440"/>
      <c r="O160" s="440"/>
      <c r="P160" s="440"/>
      <c r="Q160" s="440"/>
      <c r="R160" s="440"/>
      <c r="S160" s="440"/>
      <c r="T160" s="440"/>
      <c r="U160" s="440"/>
      <c r="V160" s="440"/>
      <c r="W160" s="440"/>
      <c r="X160" s="440"/>
      <c r="Y160" s="440"/>
      <c r="Z160" s="440"/>
      <c r="AA160" s="440"/>
      <c r="AB160" s="440"/>
      <c r="AC160" s="440"/>
      <c r="AD160" s="440"/>
      <c r="AE160" s="440"/>
      <c r="AF160" s="440"/>
      <c r="AG160" s="440"/>
      <c r="AH160" s="440"/>
      <c r="AI160" s="440"/>
      <c r="AJ160" s="462"/>
      <c r="AK160" s="440"/>
      <c r="AL160" s="440"/>
      <c r="AM160" s="440"/>
      <c r="AN160" s="440"/>
      <c r="AO160" s="440"/>
      <c r="AP160" s="440"/>
      <c r="AQ160" s="440"/>
      <c r="AR160" s="358"/>
      <c r="AS160" s="358"/>
      <c r="AT160" s="358"/>
      <c r="AU160" s="358"/>
      <c r="AV160" s="358"/>
      <c r="AW160" s="440"/>
      <c r="AX160" s="440"/>
      <c r="AY160" s="2115"/>
      <c r="AZ160" s="440"/>
      <c r="BA160" s="440"/>
      <c r="BB160" s="2092"/>
      <c r="BC160" s="440"/>
      <c r="BD160" s="440"/>
      <c r="BE160" s="440"/>
      <c r="BF160" s="440"/>
      <c r="BG160" s="440"/>
      <c r="BH160" s="440"/>
      <c r="BI160" s="440"/>
      <c r="BJ160" s="440"/>
      <c r="BK160" s="440"/>
      <c r="BL160" s="440"/>
      <c r="BM160" s="440"/>
      <c r="BN160" s="440"/>
      <c r="BO160" s="440"/>
      <c r="BP160" s="440"/>
      <c r="BQ160" s="440"/>
      <c r="BR160" s="440"/>
    </row>
    <row r="161" spans="1:70" s="381" customFormat="1" ht="24" customHeight="1" x14ac:dyDescent="0.35">
      <c r="A161" s="440"/>
      <c r="B161" s="462"/>
      <c r="C161" s="462"/>
      <c r="D161" s="462"/>
      <c r="E161" s="440"/>
      <c r="F161" s="440"/>
      <c r="G161" s="440"/>
      <c r="H161" s="440"/>
      <c r="I161" s="440"/>
      <c r="J161" s="440"/>
      <c r="K161" s="440"/>
      <c r="L161" s="440"/>
      <c r="M161" s="440"/>
      <c r="N161" s="440"/>
      <c r="O161" s="440"/>
      <c r="P161" s="440"/>
      <c r="Q161" s="440"/>
      <c r="R161" s="440"/>
      <c r="S161" s="440"/>
      <c r="T161" s="440"/>
      <c r="U161" s="440"/>
      <c r="V161" s="440"/>
      <c r="W161" s="440"/>
      <c r="X161" s="440"/>
      <c r="Y161" s="440"/>
      <c r="Z161" s="440"/>
      <c r="AA161" s="440"/>
      <c r="AB161" s="440"/>
      <c r="AC161" s="440"/>
      <c r="AD161" s="440"/>
      <c r="AE161" s="440"/>
      <c r="AF161" s="440"/>
      <c r="AG161" s="440"/>
      <c r="AH161" s="440"/>
      <c r="AI161" s="440"/>
      <c r="AJ161" s="462"/>
      <c r="AK161" s="440"/>
      <c r="AL161" s="440"/>
      <c r="AM161" s="440"/>
      <c r="AN161" s="440"/>
      <c r="AO161" s="440"/>
      <c r="AP161" s="440"/>
      <c r="AQ161" s="440"/>
      <c r="AR161" s="358"/>
      <c r="AS161" s="358"/>
      <c r="AT161" s="358"/>
      <c r="AU161" s="358"/>
      <c r="AV161" s="358"/>
      <c r="AW161" s="440"/>
      <c r="AX161" s="440"/>
      <c r="AY161" s="2115"/>
      <c r="AZ161" s="440"/>
      <c r="BA161" s="440"/>
      <c r="BB161" s="2092"/>
      <c r="BC161" s="440"/>
      <c r="BD161" s="440"/>
      <c r="BE161" s="440"/>
      <c r="BF161" s="440"/>
      <c r="BG161" s="440"/>
      <c r="BH161" s="440"/>
      <c r="BI161" s="440"/>
      <c r="BJ161" s="440"/>
      <c r="BK161" s="440"/>
      <c r="BL161" s="440"/>
      <c r="BM161" s="440"/>
      <c r="BN161" s="440"/>
      <c r="BO161" s="440"/>
      <c r="BP161" s="440"/>
      <c r="BQ161" s="440"/>
      <c r="BR161" s="440"/>
    </row>
    <row r="162" spans="1:70" s="381" customFormat="1" ht="24" customHeight="1" x14ac:dyDescent="0.35">
      <c r="A162" s="440"/>
      <c r="B162" s="462"/>
      <c r="C162" s="462"/>
      <c r="D162" s="462"/>
      <c r="E162" s="440"/>
      <c r="F162" s="440"/>
      <c r="G162" s="440"/>
      <c r="H162" s="440"/>
      <c r="I162" s="440"/>
      <c r="J162" s="440"/>
      <c r="K162" s="440"/>
      <c r="L162" s="440"/>
      <c r="M162" s="440"/>
      <c r="N162" s="440"/>
      <c r="O162" s="440"/>
      <c r="P162" s="440"/>
      <c r="Q162" s="440"/>
      <c r="R162" s="440"/>
      <c r="S162" s="440"/>
      <c r="T162" s="440"/>
      <c r="U162" s="440"/>
      <c r="V162" s="440"/>
      <c r="W162" s="440"/>
      <c r="X162" s="440"/>
      <c r="Y162" s="440"/>
      <c r="Z162" s="440"/>
      <c r="AA162" s="440"/>
      <c r="AB162" s="440"/>
      <c r="AC162" s="440"/>
      <c r="AD162" s="440"/>
      <c r="AE162" s="440"/>
      <c r="AF162" s="440"/>
      <c r="AG162" s="440"/>
      <c r="AH162" s="440"/>
      <c r="AI162" s="440"/>
      <c r="AJ162" s="462"/>
      <c r="AK162" s="440"/>
      <c r="AL162" s="440"/>
      <c r="AM162" s="440"/>
      <c r="AN162" s="440"/>
      <c r="AO162" s="440"/>
      <c r="AP162" s="440"/>
      <c r="AQ162" s="440"/>
      <c r="AR162" s="358"/>
      <c r="AS162" s="358"/>
      <c r="AT162" s="358"/>
      <c r="AU162" s="358"/>
      <c r="AV162" s="358"/>
      <c r="AW162" s="440"/>
      <c r="AX162" s="440"/>
      <c r="AY162" s="2115"/>
      <c r="AZ162" s="440"/>
      <c r="BA162" s="440"/>
      <c r="BB162" s="2092"/>
      <c r="BC162" s="440"/>
      <c r="BD162" s="440"/>
      <c r="BE162" s="440"/>
      <c r="BF162" s="440"/>
      <c r="BG162" s="440"/>
      <c r="BH162" s="440"/>
      <c r="BI162" s="440"/>
      <c r="BJ162" s="440"/>
      <c r="BK162" s="440"/>
      <c r="BL162" s="440"/>
      <c r="BM162" s="440"/>
      <c r="BN162" s="440"/>
      <c r="BO162" s="440"/>
      <c r="BP162" s="440"/>
      <c r="BQ162" s="440"/>
      <c r="BR162" s="440"/>
    </row>
    <row r="163" spans="1:70" s="381" customFormat="1" ht="24" customHeight="1" x14ac:dyDescent="0.35">
      <c r="A163" s="440"/>
      <c r="B163" s="462"/>
      <c r="C163" s="462"/>
      <c r="D163" s="462"/>
      <c r="E163" s="440"/>
      <c r="F163" s="440"/>
      <c r="G163" s="440"/>
      <c r="H163" s="440"/>
      <c r="I163" s="440"/>
      <c r="J163" s="440"/>
      <c r="K163" s="440"/>
      <c r="L163" s="440"/>
      <c r="M163" s="440"/>
      <c r="N163" s="440"/>
      <c r="O163" s="440"/>
      <c r="P163" s="440"/>
      <c r="Q163" s="440"/>
      <c r="R163" s="440"/>
      <c r="S163" s="440"/>
      <c r="T163" s="440"/>
      <c r="U163" s="440"/>
      <c r="V163" s="440"/>
      <c r="W163" s="440"/>
      <c r="X163" s="440"/>
      <c r="Y163" s="440"/>
      <c r="Z163" s="440"/>
      <c r="AA163" s="440"/>
      <c r="AB163" s="440"/>
      <c r="AC163" s="440"/>
      <c r="AD163" s="440"/>
      <c r="AE163" s="440"/>
      <c r="AF163" s="440"/>
      <c r="AG163" s="440"/>
      <c r="AH163" s="440"/>
      <c r="AI163" s="440"/>
      <c r="AJ163" s="462"/>
      <c r="AK163" s="440"/>
      <c r="AL163" s="440"/>
      <c r="AM163" s="440"/>
      <c r="AN163" s="440"/>
      <c r="AO163" s="440"/>
      <c r="AP163" s="440"/>
      <c r="AQ163" s="440"/>
      <c r="AR163" s="358"/>
      <c r="AS163" s="358"/>
      <c r="AT163" s="358"/>
      <c r="AU163" s="358"/>
      <c r="AV163" s="358"/>
      <c r="AW163" s="440"/>
      <c r="AX163" s="440"/>
      <c r="AY163" s="2115"/>
      <c r="AZ163" s="440"/>
      <c r="BA163" s="440"/>
      <c r="BB163" s="2092"/>
      <c r="BC163" s="440"/>
      <c r="BD163" s="440"/>
      <c r="BE163" s="440"/>
      <c r="BF163" s="440"/>
      <c r="BG163" s="440"/>
      <c r="BH163" s="440"/>
      <c r="BI163" s="440"/>
      <c r="BJ163" s="440"/>
      <c r="BK163" s="440"/>
      <c r="BL163" s="440"/>
      <c r="BM163" s="440"/>
      <c r="BN163" s="440"/>
      <c r="BO163" s="440"/>
      <c r="BP163" s="440"/>
      <c r="BQ163" s="440"/>
      <c r="BR163" s="440"/>
    </row>
    <row r="164" spans="1:70" s="381" customFormat="1" ht="24" customHeight="1" x14ac:dyDescent="0.35">
      <c r="A164" s="440"/>
      <c r="B164" s="462"/>
      <c r="C164" s="462"/>
      <c r="D164" s="462"/>
      <c r="E164" s="440"/>
      <c r="F164" s="440"/>
      <c r="G164" s="440"/>
      <c r="H164" s="440"/>
      <c r="I164" s="440"/>
      <c r="J164" s="440"/>
      <c r="K164" s="440"/>
      <c r="L164" s="440"/>
      <c r="M164" s="440"/>
      <c r="N164" s="440"/>
      <c r="O164" s="440"/>
      <c r="P164" s="440"/>
      <c r="Q164" s="440"/>
      <c r="R164" s="440"/>
      <c r="S164" s="440"/>
      <c r="T164" s="440"/>
      <c r="U164" s="440"/>
      <c r="V164" s="440"/>
      <c r="W164" s="440"/>
      <c r="X164" s="440"/>
      <c r="Y164" s="440"/>
      <c r="Z164" s="440"/>
      <c r="AA164" s="440"/>
      <c r="AB164" s="440"/>
      <c r="AC164" s="440"/>
      <c r="AD164" s="440"/>
      <c r="AE164" s="440"/>
      <c r="AF164" s="440"/>
      <c r="AG164" s="440"/>
      <c r="AH164" s="440"/>
      <c r="AI164" s="440"/>
      <c r="AJ164" s="462"/>
      <c r="AK164" s="440"/>
      <c r="AL164" s="440"/>
      <c r="AM164" s="440"/>
      <c r="AN164" s="440"/>
      <c r="AO164" s="440"/>
      <c r="AP164" s="440"/>
      <c r="AQ164" s="440"/>
      <c r="AR164" s="358"/>
      <c r="AS164" s="358"/>
      <c r="AT164" s="358"/>
      <c r="AU164" s="358"/>
      <c r="AV164" s="358"/>
      <c r="AW164" s="440"/>
      <c r="AX164" s="440"/>
      <c r="AY164" s="2115"/>
      <c r="AZ164" s="440"/>
      <c r="BA164" s="440"/>
      <c r="BB164" s="2092"/>
      <c r="BC164" s="440"/>
      <c r="BD164" s="440"/>
      <c r="BE164" s="440"/>
      <c r="BF164" s="440"/>
      <c r="BG164" s="440"/>
      <c r="BH164" s="440"/>
      <c r="BI164" s="440"/>
      <c r="BJ164" s="440"/>
      <c r="BK164" s="440"/>
      <c r="BL164" s="440"/>
      <c r="BM164" s="440"/>
      <c r="BN164" s="440"/>
      <c r="BO164" s="440"/>
      <c r="BP164" s="440"/>
      <c r="BQ164" s="440"/>
      <c r="BR164" s="440"/>
    </row>
    <row r="165" spans="1:70" s="381" customFormat="1" ht="24" customHeight="1" x14ac:dyDescent="0.35">
      <c r="A165" s="440"/>
      <c r="B165" s="462"/>
      <c r="C165" s="462"/>
      <c r="D165" s="462"/>
      <c r="E165" s="440"/>
      <c r="F165" s="440"/>
      <c r="G165" s="440"/>
      <c r="H165" s="440"/>
      <c r="I165" s="440"/>
      <c r="J165" s="440"/>
      <c r="K165" s="440"/>
      <c r="L165" s="440"/>
      <c r="M165" s="440"/>
      <c r="N165" s="440"/>
      <c r="O165" s="440"/>
      <c r="P165" s="440"/>
      <c r="Q165" s="440"/>
      <c r="R165" s="440"/>
      <c r="S165" s="440"/>
      <c r="T165" s="440"/>
      <c r="U165" s="440"/>
      <c r="V165" s="440"/>
      <c r="W165" s="440"/>
      <c r="X165" s="440"/>
      <c r="Y165" s="440"/>
      <c r="Z165" s="440"/>
      <c r="AA165" s="440"/>
      <c r="AB165" s="440"/>
      <c r="AC165" s="440"/>
      <c r="AD165" s="440"/>
      <c r="AE165" s="440"/>
      <c r="AF165" s="440"/>
      <c r="AG165" s="440"/>
      <c r="AH165" s="440"/>
      <c r="AI165" s="440"/>
      <c r="AJ165" s="462"/>
      <c r="AK165" s="440"/>
      <c r="AL165" s="440"/>
      <c r="AM165" s="440"/>
      <c r="AN165" s="440"/>
      <c r="AO165" s="440"/>
      <c r="AP165" s="440"/>
      <c r="AQ165" s="440"/>
      <c r="AR165" s="358"/>
      <c r="AS165" s="358"/>
      <c r="AT165" s="358"/>
      <c r="AU165" s="358"/>
      <c r="AV165" s="358"/>
      <c r="AW165" s="440"/>
      <c r="AX165" s="440"/>
      <c r="AY165" s="2115"/>
      <c r="AZ165" s="440"/>
      <c r="BA165" s="440"/>
      <c r="BB165" s="2092"/>
      <c r="BC165" s="440"/>
      <c r="BD165" s="440"/>
      <c r="BE165" s="440"/>
      <c r="BF165" s="440"/>
      <c r="BG165" s="440"/>
      <c r="BH165" s="440"/>
      <c r="BI165" s="440"/>
      <c r="BJ165" s="440"/>
      <c r="BK165" s="440"/>
      <c r="BL165" s="440"/>
      <c r="BM165" s="440"/>
      <c r="BN165" s="440"/>
      <c r="BO165" s="440"/>
      <c r="BP165" s="440"/>
      <c r="BQ165" s="440"/>
      <c r="BR165" s="440"/>
    </row>
    <row r="166" spans="1:70" s="381" customFormat="1" ht="24" customHeight="1" x14ac:dyDescent="0.35">
      <c r="A166" s="440"/>
      <c r="B166" s="462"/>
      <c r="C166" s="462"/>
      <c r="D166" s="462"/>
      <c r="E166" s="440"/>
      <c r="F166" s="440"/>
      <c r="G166" s="440"/>
      <c r="H166" s="440"/>
      <c r="I166" s="440"/>
      <c r="J166" s="440"/>
      <c r="K166" s="440"/>
      <c r="L166" s="440"/>
      <c r="M166" s="440"/>
      <c r="N166" s="440"/>
      <c r="O166" s="440"/>
      <c r="P166" s="440"/>
      <c r="Q166" s="440"/>
      <c r="R166" s="440"/>
      <c r="S166" s="440"/>
      <c r="T166" s="440"/>
      <c r="U166" s="440"/>
      <c r="V166" s="440"/>
      <c r="W166" s="440"/>
      <c r="X166" s="440"/>
      <c r="Y166" s="440"/>
      <c r="Z166" s="440"/>
      <c r="AA166" s="440"/>
      <c r="AB166" s="440"/>
      <c r="AC166" s="440"/>
      <c r="AD166" s="440"/>
      <c r="AE166" s="440"/>
      <c r="AF166" s="440"/>
      <c r="AG166" s="440"/>
      <c r="AH166" s="440"/>
      <c r="AI166" s="440"/>
      <c r="AJ166" s="462"/>
      <c r="AK166" s="440"/>
      <c r="AL166" s="440"/>
      <c r="AM166" s="440"/>
      <c r="AN166" s="440"/>
      <c r="AO166" s="440"/>
      <c r="AP166" s="440"/>
      <c r="AQ166" s="440"/>
      <c r="AR166" s="358"/>
      <c r="AS166" s="358"/>
      <c r="AT166" s="358"/>
      <c r="AU166" s="358"/>
      <c r="AV166" s="358"/>
      <c r="AW166" s="440"/>
      <c r="AX166" s="440"/>
      <c r="AY166" s="2115"/>
      <c r="AZ166" s="440"/>
      <c r="BA166" s="440"/>
      <c r="BB166" s="2092"/>
      <c r="BC166" s="440"/>
      <c r="BD166" s="440"/>
      <c r="BE166" s="440"/>
      <c r="BF166" s="440"/>
      <c r="BG166" s="440"/>
      <c r="BH166" s="440"/>
      <c r="BI166" s="440"/>
      <c r="BJ166" s="440"/>
      <c r="BK166" s="440"/>
      <c r="BL166" s="440"/>
      <c r="BM166" s="440"/>
      <c r="BN166" s="440"/>
      <c r="BO166" s="440"/>
      <c r="BP166" s="440"/>
      <c r="BQ166" s="440"/>
      <c r="BR166" s="440"/>
    </row>
    <row r="167" spans="1:70" s="381" customFormat="1" ht="24" customHeight="1" x14ac:dyDescent="0.35">
      <c r="A167" s="440"/>
      <c r="B167" s="462"/>
      <c r="C167" s="462"/>
      <c r="D167" s="462"/>
      <c r="E167" s="440"/>
      <c r="F167" s="440"/>
      <c r="G167" s="440"/>
      <c r="H167" s="440"/>
      <c r="I167" s="440"/>
      <c r="J167" s="440"/>
      <c r="K167" s="440"/>
      <c r="L167" s="357"/>
      <c r="M167" s="357"/>
      <c r="N167" s="357"/>
      <c r="O167" s="441"/>
      <c r="P167" s="357"/>
      <c r="Q167" s="441"/>
      <c r="R167" s="357"/>
      <c r="S167" s="441"/>
      <c r="T167" s="357"/>
      <c r="U167" s="441"/>
      <c r="V167" s="440"/>
      <c r="W167" s="441"/>
      <c r="X167" s="440"/>
      <c r="Y167" s="442">
        <f t="shared" ref="Y167:Y200" si="108">O167+Q167+S167+U167+W167</f>
        <v>0</v>
      </c>
      <c r="Z167" s="443"/>
      <c r="AA167" s="444" t="str">
        <f t="shared" ref="AA167:AA200" si="109">IF(O167=0," ",Z167/O167)</f>
        <v xml:space="preserve"> </v>
      </c>
      <c r="AB167" s="357"/>
      <c r="AC167" s="2068" t="str">
        <f t="shared" ref="AC167:AC200" si="110">IF(N167=0," ",AB167/N167)</f>
        <v xml:space="preserve"> </v>
      </c>
      <c r="AD167" s="357"/>
      <c r="AF167" s="443"/>
      <c r="AG167" s="445" t="str">
        <f t="shared" ref="AG167:AG200" si="111">IF(Q167=0," ",AF167/Q167)</f>
        <v xml:space="preserve"> </v>
      </c>
      <c r="AH167" s="357"/>
      <c r="AI167" s="2068" t="str">
        <f t="shared" ref="AI167:AI200" si="112">IF(P167=0," ",AH167/P167)</f>
        <v xml:space="preserve"> </v>
      </c>
      <c r="AJ167" s="461"/>
      <c r="AL167" s="441"/>
      <c r="AM167" s="444" t="str">
        <f t="shared" ref="AM167:AM200" si="113">IF(Q167=0," ",AL167/Q167)</f>
        <v xml:space="preserve"> </v>
      </c>
      <c r="AN167" s="357"/>
      <c r="AO167" s="2068" t="str">
        <f t="shared" ref="AO167:AO200" si="114">IF(P167=0," ",AN167/P167)</f>
        <v xml:space="preserve"> </v>
      </c>
      <c r="AP167" s="357"/>
      <c r="AR167" s="443"/>
      <c r="AS167" s="1189" t="str">
        <f t="shared" ref="AS167:AS200" si="115">IF(Q167=0," ",AR167/Q167)</f>
        <v xml:space="preserve"> </v>
      </c>
      <c r="AT167" s="357"/>
      <c r="AU167" s="2068" t="str">
        <f t="shared" ref="AU167:AU200" si="116">IF(P167=0," ",AT167/P167)</f>
        <v xml:space="preserve"> </v>
      </c>
      <c r="AV167" s="357"/>
      <c r="AX167" s="441"/>
      <c r="AY167" s="444" t="str">
        <f t="shared" ref="AY167:AY200" si="117">IF(Q167=0," ",AX167/Q167)</f>
        <v xml:space="preserve"> </v>
      </c>
      <c r="AZ167" s="357"/>
      <c r="BA167" s="2068" t="str">
        <f t="shared" ref="BA167:BA200" si="118">IF(P167=0," ",AZ167/P167)</f>
        <v xml:space="preserve"> </v>
      </c>
      <c r="BB167" s="2091"/>
      <c r="BE167" s="358"/>
      <c r="BF167" s="440"/>
      <c r="BG167" s="358"/>
      <c r="BJ167" s="357"/>
      <c r="BK167" s="357"/>
      <c r="BL167" s="357"/>
      <c r="BM167" s="357"/>
    </row>
    <row r="168" spans="1:70" s="381" customFormat="1" ht="24" customHeight="1" x14ac:dyDescent="0.35">
      <c r="A168" s="440"/>
      <c r="B168" s="462"/>
      <c r="C168" s="462"/>
      <c r="D168" s="462"/>
      <c r="E168" s="440"/>
      <c r="F168" s="440"/>
      <c r="G168" s="440"/>
      <c r="H168" s="440"/>
      <c r="I168" s="440"/>
      <c r="J168" s="440"/>
      <c r="K168" s="440"/>
      <c r="L168" s="357"/>
      <c r="M168" s="357"/>
      <c r="N168" s="357"/>
      <c r="O168" s="441"/>
      <c r="P168" s="357"/>
      <c r="Q168" s="441"/>
      <c r="R168" s="357"/>
      <c r="S168" s="441"/>
      <c r="T168" s="357"/>
      <c r="U168" s="441"/>
      <c r="V168" s="440"/>
      <c r="W168" s="441"/>
      <c r="X168" s="440"/>
      <c r="Y168" s="442">
        <f t="shared" si="108"/>
        <v>0</v>
      </c>
      <c r="Z168" s="443"/>
      <c r="AA168" s="444" t="str">
        <f t="shared" si="109"/>
        <v xml:space="preserve"> </v>
      </c>
      <c r="AB168" s="357"/>
      <c r="AC168" s="2068" t="str">
        <f t="shared" si="110"/>
        <v xml:space="preserve"> </v>
      </c>
      <c r="AD168" s="357"/>
      <c r="AF168" s="443"/>
      <c r="AG168" s="445" t="str">
        <f t="shared" si="111"/>
        <v xml:space="preserve"> </v>
      </c>
      <c r="AH168" s="357"/>
      <c r="AI168" s="2068" t="str">
        <f t="shared" si="112"/>
        <v xml:space="preserve"> </v>
      </c>
      <c r="AJ168" s="461"/>
      <c r="AL168" s="441"/>
      <c r="AM168" s="444" t="str">
        <f t="shared" si="113"/>
        <v xml:space="preserve"> </v>
      </c>
      <c r="AN168" s="357"/>
      <c r="AO168" s="2068" t="str">
        <f t="shared" si="114"/>
        <v xml:space="preserve"> </v>
      </c>
      <c r="AP168" s="357"/>
      <c r="AR168" s="443"/>
      <c r="AS168" s="1189" t="str">
        <f t="shared" si="115"/>
        <v xml:space="preserve"> </v>
      </c>
      <c r="AT168" s="357"/>
      <c r="AU168" s="2068" t="str">
        <f t="shared" si="116"/>
        <v xml:space="preserve"> </v>
      </c>
      <c r="AV168" s="357"/>
      <c r="AX168" s="441"/>
      <c r="AY168" s="444" t="str">
        <f t="shared" si="117"/>
        <v xml:space="preserve"> </v>
      </c>
      <c r="AZ168" s="357"/>
      <c r="BA168" s="2068" t="str">
        <f t="shared" si="118"/>
        <v xml:space="preserve"> </v>
      </c>
      <c r="BB168" s="2091"/>
      <c r="BE168" s="358"/>
      <c r="BF168" s="440"/>
      <c r="BG168" s="358"/>
      <c r="BJ168" s="357"/>
      <c r="BK168" s="357"/>
      <c r="BL168" s="357"/>
      <c r="BM168" s="357"/>
    </row>
    <row r="169" spans="1:70" s="381" customFormat="1" ht="24" customHeight="1" x14ac:dyDescent="0.35">
      <c r="A169" s="440"/>
      <c r="B169" s="462"/>
      <c r="C169" s="462"/>
      <c r="D169" s="462"/>
      <c r="E169" s="440"/>
      <c r="F169" s="440"/>
      <c r="G169" s="440"/>
      <c r="H169" s="440"/>
      <c r="I169" s="440"/>
      <c r="J169" s="440"/>
      <c r="K169" s="440"/>
      <c r="L169" s="357"/>
      <c r="M169" s="357"/>
      <c r="N169" s="357"/>
      <c r="O169" s="441"/>
      <c r="P169" s="357"/>
      <c r="Q169" s="441"/>
      <c r="R169" s="357"/>
      <c r="S169" s="441"/>
      <c r="T169" s="357"/>
      <c r="U169" s="441"/>
      <c r="V169" s="440"/>
      <c r="W169" s="441"/>
      <c r="X169" s="440"/>
      <c r="Y169" s="442">
        <f t="shared" si="108"/>
        <v>0</v>
      </c>
      <c r="Z169" s="443"/>
      <c r="AA169" s="444" t="str">
        <f t="shared" si="109"/>
        <v xml:space="preserve"> </v>
      </c>
      <c r="AB169" s="357"/>
      <c r="AC169" s="2068" t="str">
        <f t="shared" si="110"/>
        <v xml:space="preserve"> </v>
      </c>
      <c r="AD169" s="357"/>
      <c r="AF169" s="443"/>
      <c r="AG169" s="445" t="str">
        <f t="shared" si="111"/>
        <v xml:space="preserve"> </v>
      </c>
      <c r="AH169" s="357"/>
      <c r="AI169" s="2068" t="str">
        <f t="shared" si="112"/>
        <v xml:space="preserve"> </v>
      </c>
      <c r="AJ169" s="461"/>
      <c r="AL169" s="441"/>
      <c r="AM169" s="444" t="str">
        <f t="shared" si="113"/>
        <v xml:space="preserve"> </v>
      </c>
      <c r="AN169" s="357"/>
      <c r="AO169" s="2068" t="str">
        <f t="shared" si="114"/>
        <v xml:space="preserve"> </v>
      </c>
      <c r="AP169" s="357"/>
      <c r="AR169" s="443"/>
      <c r="AS169" s="1189" t="str">
        <f t="shared" si="115"/>
        <v xml:space="preserve"> </v>
      </c>
      <c r="AT169" s="357"/>
      <c r="AU169" s="2068" t="str">
        <f t="shared" si="116"/>
        <v xml:space="preserve"> </v>
      </c>
      <c r="AV169" s="357"/>
      <c r="AX169" s="441"/>
      <c r="AY169" s="444" t="str">
        <f t="shared" si="117"/>
        <v xml:space="preserve"> </v>
      </c>
      <c r="AZ169" s="357"/>
      <c r="BA169" s="2068" t="str">
        <f t="shared" si="118"/>
        <v xml:space="preserve"> </v>
      </c>
      <c r="BB169" s="2091"/>
      <c r="BE169" s="358"/>
      <c r="BF169" s="440"/>
      <c r="BG169" s="358"/>
      <c r="BJ169" s="357"/>
      <c r="BK169" s="357"/>
      <c r="BL169" s="357"/>
      <c r="BM169" s="357"/>
    </row>
    <row r="170" spans="1:70" s="381" customFormat="1" ht="24" customHeight="1" x14ac:dyDescent="0.35">
      <c r="A170" s="440"/>
      <c r="B170" s="462"/>
      <c r="C170" s="462"/>
      <c r="D170" s="462"/>
      <c r="E170" s="440"/>
      <c r="F170" s="440"/>
      <c r="G170" s="440"/>
      <c r="H170" s="440"/>
      <c r="I170" s="440"/>
      <c r="J170" s="440"/>
      <c r="K170" s="440"/>
      <c r="L170" s="357"/>
      <c r="M170" s="357"/>
      <c r="N170" s="357"/>
      <c r="O170" s="441"/>
      <c r="P170" s="357"/>
      <c r="Q170" s="441"/>
      <c r="R170" s="357"/>
      <c r="S170" s="441"/>
      <c r="T170" s="357"/>
      <c r="U170" s="441"/>
      <c r="V170" s="440"/>
      <c r="W170" s="441"/>
      <c r="X170" s="440"/>
      <c r="Y170" s="442">
        <f t="shared" si="108"/>
        <v>0</v>
      </c>
      <c r="Z170" s="443"/>
      <c r="AA170" s="444" t="str">
        <f t="shared" si="109"/>
        <v xml:space="preserve"> </v>
      </c>
      <c r="AB170" s="357"/>
      <c r="AC170" s="2068" t="str">
        <f t="shared" si="110"/>
        <v xml:space="preserve"> </v>
      </c>
      <c r="AD170" s="357"/>
      <c r="AF170" s="443"/>
      <c r="AG170" s="445" t="str">
        <f t="shared" si="111"/>
        <v xml:space="preserve"> </v>
      </c>
      <c r="AH170" s="357"/>
      <c r="AI170" s="2068" t="str">
        <f t="shared" si="112"/>
        <v xml:space="preserve"> </v>
      </c>
      <c r="AJ170" s="461"/>
      <c r="AL170" s="441"/>
      <c r="AM170" s="444" t="str">
        <f t="shared" si="113"/>
        <v xml:space="preserve"> </v>
      </c>
      <c r="AN170" s="357"/>
      <c r="AO170" s="2068" t="str">
        <f t="shared" si="114"/>
        <v xml:space="preserve"> </v>
      </c>
      <c r="AP170" s="357"/>
      <c r="AR170" s="443"/>
      <c r="AS170" s="1189" t="str">
        <f t="shared" si="115"/>
        <v xml:space="preserve"> </v>
      </c>
      <c r="AT170" s="357"/>
      <c r="AU170" s="2068" t="str">
        <f t="shared" si="116"/>
        <v xml:space="preserve"> </v>
      </c>
      <c r="AV170" s="357"/>
      <c r="AX170" s="441"/>
      <c r="AY170" s="444" t="str">
        <f t="shared" si="117"/>
        <v xml:space="preserve"> </v>
      </c>
      <c r="AZ170" s="357"/>
      <c r="BA170" s="2068" t="str">
        <f t="shared" si="118"/>
        <v xml:space="preserve"> </v>
      </c>
      <c r="BB170" s="2091"/>
      <c r="BE170" s="358"/>
      <c r="BF170" s="440"/>
      <c r="BG170" s="358"/>
      <c r="BJ170" s="357"/>
      <c r="BK170" s="357"/>
      <c r="BL170" s="357"/>
      <c r="BM170" s="357"/>
    </row>
    <row r="171" spans="1:70" s="381" customFormat="1" ht="24" customHeight="1" x14ac:dyDescent="0.35">
      <c r="A171" s="440"/>
      <c r="B171" s="462"/>
      <c r="C171" s="462"/>
      <c r="D171" s="462"/>
      <c r="E171" s="440"/>
      <c r="F171" s="440"/>
      <c r="G171" s="440"/>
      <c r="H171" s="440"/>
      <c r="I171" s="440"/>
      <c r="J171" s="440"/>
      <c r="K171" s="440"/>
      <c r="L171" s="357"/>
      <c r="M171" s="357"/>
      <c r="N171" s="357"/>
      <c r="O171" s="441"/>
      <c r="P171" s="357"/>
      <c r="Q171" s="441"/>
      <c r="R171" s="357"/>
      <c r="S171" s="441"/>
      <c r="T171" s="357"/>
      <c r="U171" s="441"/>
      <c r="V171" s="440"/>
      <c r="W171" s="441"/>
      <c r="X171" s="440"/>
      <c r="Y171" s="442">
        <f t="shared" si="108"/>
        <v>0</v>
      </c>
      <c r="Z171" s="443"/>
      <c r="AA171" s="444" t="str">
        <f t="shared" si="109"/>
        <v xml:space="preserve"> </v>
      </c>
      <c r="AB171" s="357"/>
      <c r="AC171" s="2068" t="str">
        <f t="shared" si="110"/>
        <v xml:space="preserve"> </v>
      </c>
      <c r="AD171" s="357"/>
      <c r="AF171" s="443"/>
      <c r="AG171" s="445" t="str">
        <f t="shared" si="111"/>
        <v xml:space="preserve"> </v>
      </c>
      <c r="AH171" s="357"/>
      <c r="AI171" s="2068" t="str">
        <f t="shared" si="112"/>
        <v xml:space="preserve"> </v>
      </c>
      <c r="AJ171" s="461"/>
      <c r="AL171" s="441"/>
      <c r="AM171" s="444" t="str">
        <f t="shared" si="113"/>
        <v xml:space="preserve"> </v>
      </c>
      <c r="AN171" s="357"/>
      <c r="AO171" s="2068" t="str">
        <f t="shared" si="114"/>
        <v xml:space="preserve"> </v>
      </c>
      <c r="AP171" s="357"/>
      <c r="AR171" s="443"/>
      <c r="AS171" s="1189" t="str">
        <f t="shared" si="115"/>
        <v xml:space="preserve"> </v>
      </c>
      <c r="AT171" s="357"/>
      <c r="AU171" s="2068" t="str">
        <f t="shared" si="116"/>
        <v xml:space="preserve"> </v>
      </c>
      <c r="AV171" s="357"/>
      <c r="AX171" s="441"/>
      <c r="AY171" s="444" t="str">
        <f t="shared" si="117"/>
        <v xml:space="preserve"> </v>
      </c>
      <c r="AZ171" s="357"/>
      <c r="BA171" s="2068" t="str">
        <f t="shared" si="118"/>
        <v xml:space="preserve"> </v>
      </c>
      <c r="BB171" s="2091"/>
      <c r="BE171" s="358"/>
      <c r="BF171" s="440"/>
      <c r="BG171" s="358"/>
      <c r="BJ171" s="357"/>
      <c r="BK171" s="357"/>
      <c r="BL171" s="357"/>
      <c r="BM171" s="357"/>
    </row>
    <row r="172" spans="1:70" s="381" customFormat="1" ht="24" customHeight="1" x14ac:dyDescent="0.35">
      <c r="A172" s="440"/>
      <c r="B172" s="462"/>
      <c r="C172" s="462"/>
      <c r="D172" s="462"/>
      <c r="E172" s="440"/>
      <c r="F172" s="440"/>
      <c r="G172" s="440"/>
      <c r="H172" s="440"/>
      <c r="I172" s="440"/>
      <c r="J172" s="440"/>
      <c r="K172" s="440"/>
      <c r="L172" s="357"/>
      <c r="M172" s="357"/>
      <c r="N172" s="357"/>
      <c r="O172" s="441"/>
      <c r="P172" s="357"/>
      <c r="Q172" s="441"/>
      <c r="R172" s="357"/>
      <c r="S172" s="441"/>
      <c r="T172" s="357"/>
      <c r="U172" s="441"/>
      <c r="V172" s="440"/>
      <c r="W172" s="441"/>
      <c r="X172" s="440"/>
      <c r="Y172" s="442">
        <f t="shared" si="108"/>
        <v>0</v>
      </c>
      <c r="Z172" s="443"/>
      <c r="AA172" s="444" t="str">
        <f t="shared" si="109"/>
        <v xml:space="preserve"> </v>
      </c>
      <c r="AB172" s="357"/>
      <c r="AC172" s="2068" t="str">
        <f t="shared" si="110"/>
        <v xml:space="preserve"> </v>
      </c>
      <c r="AD172" s="357"/>
      <c r="AF172" s="443"/>
      <c r="AG172" s="445" t="str">
        <f t="shared" si="111"/>
        <v xml:space="preserve"> </v>
      </c>
      <c r="AH172" s="357"/>
      <c r="AI172" s="2068" t="str">
        <f t="shared" si="112"/>
        <v xml:space="preserve"> </v>
      </c>
      <c r="AJ172" s="461"/>
      <c r="AL172" s="441"/>
      <c r="AM172" s="444" t="str">
        <f t="shared" si="113"/>
        <v xml:space="preserve"> </v>
      </c>
      <c r="AN172" s="357"/>
      <c r="AO172" s="2068" t="str">
        <f t="shared" si="114"/>
        <v xml:space="preserve"> </v>
      </c>
      <c r="AP172" s="357"/>
      <c r="AR172" s="443"/>
      <c r="AS172" s="1189" t="str">
        <f t="shared" si="115"/>
        <v xml:space="preserve"> </v>
      </c>
      <c r="AT172" s="357"/>
      <c r="AU172" s="2068" t="str">
        <f t="shared" si="116"/>
        <v xml:space="preserve"> </v>
      </c>
      <c r="AV172" s="357"/>
      <c r="AX172" s="441"/>
      <c r="AY172" s="444" t="str">
        <f t="shared" si="117"/>
        <v xml:space="preserve"> </v>
      </c>
      <c r="AZ172" s="357"/>
      <c r="BA172" s="2068" t="str">
        <f t="shared" si="118"/>
        <v xml:space="preserve"> </v>
      </c>
      <c r="BB172" s="2091"/>
      <c r="BE172" s="358"/>
      <c r="BF172" s="440"/>
      <c r="BG172" s="358"/>
      <c r="BJ172" s="357"/>
      <c r="BK172" s="357"/>
      <c r="BL172" s="357"/>
      <c r="BM172" s="357"/>
    </row>
    <row r="173" spans="1:70" s="381" customFormat="1" ht="24" customHeight="1" x14ac:dyDescent="0.35">
      <c r="A173" s="440"/>
      <c r="B173" s="462"/>
      <c r="C173" s="462"/>
      <c r="D173" s="462"/>
      <c r="E173" s="440"/>
      <c r="F173" s="440"/>
      <c r="G173" s="440"/>
      <c r="H173" s="440"/>
      <c r="I173" s="440"/>
      <c r="J173" s="440"/>
      <c r="K173" s="440"/>
      <c r="L173" s="357"/>
      <c r="M173" s="357"/>
      <c r="N173" s="357"/>
      <c r="O173" s="441"/>
      <c r="P173" s="357"/>
      <c r="Q173" s="441"/>
      <c r="R173" s="357"/>
      <c r="S173" s="441"/>
      <c r="T173" s="357"/>
      <c r="U173" s="441"/>
      <c r="V173" s="440"/>
      <c r="W173" s="441"/>
      <c r="X173" s="440"/>
      <c r="Y173" s="442">
        <f t="shared" si="108"/>
        <v>0</v>
      </c>
      <c r="Z173" s="443"/>
      <c r="AA173" s="444" t="str">
        <f t="shared" si="109"/>
        <v xml:space="preserve"> </v>
      </c>
      <c r="AB173" s="357"/>
      <c r="AC173" s="2068" t="str">
        <f t="shared" si="110"/>
        <v xml:space="preserve"> </v>
      </c>
      <c r="AD173" s="357"/>
      <c r="AF173" s="443"/>
      <c r="AG173" s="445" t="str">
        <f t="shared" si="111"/>
        <v xml:space="preserve"> </v>
      </c>
      <c r="AH173" s="357"/>
      <c r="AI173" s="2068" t="str">
        <f t="shared" si="112"/>
        <v xml:space="preserve"> </v>
      </c>
      <c r="AJ173" s="461"/>
      <c r="AL173" s="441"/>
      <c r="AM173" s="444" t="str">
        <f t="shared" si="113"/>
        <v xml:space="preserve"> </v>
      </c>
      <c r="AN173" s="357"/>
      <c r="AO173" s="2068" t="str">
        <f t="shared" si="114"/>
        <v xml:space="preserve"> </v>
      </c>
      <c r="AP173" s="357"/>
      <c r="AR173" s="443"/>
      <c r="AS173" s="1189" t="str">
        <f t="shared" si="115"/>
        <v xml:space="preserve"> </v>
      </c>
      <c r="AT173" s="357"/>
      <c r="AU173" s="2068" t="str">
        <f t="shared" si="116"/>
        <v xml:space="preserve"> </v>
      </c>
      <c r="AV173" s="357"/>
      <c r="AX173" s="441"/>
      <c r="AY173" s="444" t="str">
        <f t="shared" si="117"/>
        <v xml:space="preserve"> </v>
      </c>
      <c r="AZ173" s="357"/>
      <c r="BA173" s="2068" t="str">
        <f t="shared" si="118"/>
        <v xml:space="preserve"> </v>
      </c>
      <c r="BB173" s="2091"/>
      <c r="BE173" s="358"/>
      <c r="BF173" s="440"/>
      <c r="BG173" s="358"/>
      <c r="BJ173" s="357"/>
      <c r="BK173" s="357"/>
      <c r="BL173" s="357"/>
      <c r="BM173" s="357"/>
    </row>
    <row r="174" spans="1:70" s="381" customFormat="1" ht="24" customHeight="1" x14ac:dyDescent="0.35">
      <c r="A174" s="440"/>
      <c r="B174" s="462"/>
      <c r="C174" s="462"/>
      <c r="D174" s="462"/>
      <c r="E174" s="440"/>
      <c r="F174" s="440"/>
      <c r="G174" s="440"/>
      <c r="H174" s="440"/>
      <c r="I174" s="440"/>
      <c r="J174" s="440"/>
      <c r="K174" s="440"/>
      <c r="L174" s="357"/>
      <c r="M174" s="357"/>
      <c r="N174" s="357"/>
      <c r="O174" s="441"/>
      <c r="P174" s="357"/>
      <c r="Q174" s="441"/>
      <c r="R174" s="357"/>
      <c r="S174" s="441"/>
      <c r="T174" s="357"/>
      <c r="U174" s="441"/>
      <c r="V174" s="440"/>
      <c r="W174" s="441"/>
      <c r="X174" s="440"/>
      <c r="Y174" s="442">
        <f t="shared" si="108"/>
        <v>0</v>
      </c>
      <c r="Z174" s="443"/>
      <c r="AA174" s="444" t="str">
        <f t="shared" si="109"/>
        <v xml:space="preserve"> </v>
      </c>
      <c r="AB174" s="357"/>
      <c r="AC174" s="2068" t="str">
        <f t="shared" si="110"/>
        <v xml:space="preserve"> </v>
      </c>
      <c r="AD174" s="357"/>
      <c r="AF174" s="443"/>
      <c r="AG174" s="445" t="str">
        <f t="shared" si="111"/>
        <v xml:space="preserve"> </v>
      </c>
      <c r="AH174" s="357"/>
      <c r="AI174" s="2068" t="str">
        <f t="shared" si="112"/>
        <v xml:space="preserve"> </v>
      </c>
      <c r="AJ174" s="461"/>
      <c r="AL174" s="441"/>
      <c r="AM174" s="444" t="str">
        <f t="shared" si="113"/>
        <v xml:space="preserve"> </v>
      </c>
      <c r="AN174" s="357"/>
      <c r="AO174" s="2068" t="str">
        <f t="shared" si="114"/>
        <v xml:space="preserve"> </v>
      </c>
      <c r="AP174" s="357"/>
      <c r="AR174" s="443"/>
      <c r="AS174" s="1189" t="str">
        <f t="shared" si="115"/>
        <v xml:space="preserve"> </v>
      </c>
      <c r="AT174" s="357"/>
      <c r="AU174" s="2068" t="str">
        <f t="shared" si="116"/>
        <v xml:space="preserve"> </v>
      </c>
      <c r="AV174" s="357"/>
      <c r="AX174" s="441"/>
      <c r="AY174" s="444" t="str">
        <f t="shared" si="117"/>
        <v xml:space="preserve"> </v>
      </c>
      <c r="AZ174" s="357"/>
      <c r="BA174" s="2068" t="str">
        <f t="shared" si="118"/>
        <v xml:space="preserve"> </v>
      </c>
      <c r="BB174" s="2091"/>
      <c r="BE174" s="358"/>
      <c r="BF174" s="440"/>
      <c r="BG174" s="358"/>
      <c r="BJ174" s="357"/>
      <c r="BK174" s="357"/>
      <c r="BL174" s="357"/>
      <c r="BM174" s="357"/>
    </row>
    <row r="175" spans="1:70" s="381" customFormat="1" ht="24" customHeight="1" x14ac:dyDescent="0.35">
      <c r="A175" s="440"/>
      <c r="B175" s="462"/>
      <c r="C175" s="462"/>
      <c r="D175" s="462"/>
      <c r="E175" s="440"/>
      <c r="F175" s="440"/>
      <c r="G175" s="440"/>
      <c r="H175" s="440"/>
      <c r="I175" s="440"/>
      <c r="J175" s="440"/>
      <c r="K175" s="440"/>
      <c r="L175" s="357"/>
      <c r="M175" s="357"/>
      <c r="N175" s="357"/>
      <c r="O175" s="441"/>
      <c r="P175" s="357"/>
      <c r="Q175" s="441"/>
      <c r="R175" s="357"/>
      <c r="S175" s="441"/>
      <c r="T175" s="357"/>
      <c r="U175" s="441"/>
      <c r="V175" s="440"/>
      <c r="W175" s="441"/>
      <c r="X175" s="440"/>
      <c r="Y175" s="442">
        <f t="shared" si="108"/>
        <v>0</v>
      </c>
      <c r="Z175" s="443"/>
      <c r="AA175" s="444" t="str">
        <f t="shared" si="109"/>
        <v xml:space="preserve"> </v>
      </c>
      <c r="AB175" s="357"/>
      <c r="AC175" s="2068" t="str">
        <f t="shared" si="110"/>
        <v xml:space="preserve"> </v>
      </c>
      <c r="AD175" s="357"/>
      <c r="AF175" s="443"/>
      <c r="AG175" s="445" t="str">
        <f t="shared" si="111"/>
        <v xml:space="preserve"> </v>
      </c>
      <c r="AH175" s="357"/>
      <c r="AI175" s="2068" t="str">
        <f t="shared" si="112"/>
        <v xml:space="preserve"> </v>
      </c>
      <c r="AJ175" s="461"/>
      <c r="AL175" s="441"/>
      <c r="AM175" s="444" t="str">
        <f t="shared" si="113"/>
        <v xml:space="preserve"> </v>
      </c>
      <c r="AN175" s="357"/>
      <c r="AO175" s="2068" t="str">
        <f t="shared" si="114"/>
        <v xml:space="preserve"> </v>
      </c>
      <c r="AP175" s="357"/>
      <c r="AR175" s="443"/>
      <c r="AS175" s="1189" t="str">
        <f t="shared" si="115"/>
        <v xml:space="preserve"> </v>
      </c>
      <c r="AT175" s="357"/>
      <c r="AU175" s="2068" t="str">
        <f t="shared" si="116"/>
        <v xml:space="preserve"> </v>
      </c>
      <c r="AV175" s="357"/>
      <c r="AX175" s="441"/>
      <c r="AY175" s="444" t="str">
        <f t="shared" si="117"/>
        <v xml:space="preserve"> </v>
      </c>
      <c r="AZ175" s="357"/>
      <c r="BA175" s="2068" t="str">
        <f t="shared" si="118"/>
        <v xml:space="preserve"> </v>
      </c>
      <c r="BB175" s="2091"/>
      <c r="BE175" s="358"/>
      <c r="BF175" s="440"/>
      <c r="BG175" s="358"/>
      <c r="BJ175" s="357"/>
      <c r="BK175" s="357"/>
      <c r="BL175" s="357"/>
      <c r="BM175" s="357"/>
    </row>
    <row r="176" spans="1:70" s="381" customFormat="1" ht="24" customHeight="1" x14ac:dyDescent="0.35">
      <c r="A176" s="440"/>
      <c r="B176" s="462"/>
      <c r="C176" s="462"/>
      <c r="D176" s="462"/>
      <c r="E176" s="440"/>
      <c r="F176" s="440"/>
      <c r="G176" s="440"/>
      <c r="H176" s="440"/>
      <c r="I176" s="440"/>
      <c r="J176" s="440"/>
      <c r="K176" s="440"/>
      <c r="L176" s="357"/>
      <c r="M176" s="357"/>
      <c r="N176" s="357"/>
      <c r="O176" s="441"/>
      <c r="P176" s="357"/>
      <c r="Q176" s="441"/>
      <c r="R176" s="357"/>
      <c r="S176" s="441"/>
      <c r="T176" s="357"/>
      <c r="U176" s="441"/>
      <c r="V176" s="440"/>
      <c r="W176" s="441"/>
      <c r="X176" s="440"/>
      <c r="Y176" s="442">
        <f t="shared" si="108"/>
        <v>0</v>
      </c>
      <c r="Z176" s="443"/>
      <c r="AA176" s="444" t="str">
        <f t="shared" si="109"/>
        <v xml:space="preserve"> </v>
      </c>
      <c r="AB176" s="357"/>
      <c r="AC176" s="2068" t="str">
        <f t="shared" si="110"/>
        <v xml:space="preserve"> </v>
      </c>
      <c r="AD176" s="357"/>
      <c r="AF176" s="443"/>
      <c r="AG176" s="445" t="str">
        <f t="shared" si="111"/>
        <v xml:space="preserve"> </v>
      </c>
      <c r="AH176" s="357"/>
      <c r="AI176" s="2068" t="str">
        <f t="shared" si="112"/>
        <v xml:space="preserve"> </v>
      </c>
      <c r="AJ176" s="461"/>
      <c r="AL176" s="441"/>
      <c r="AM176" s="444" t="str">
        <f t="shared" si="113"/>
        <v xml:space="preserve"> </v>
      </c>
      <c r="AN176" s="357"/>
      <c r="AO176" s="2068" t="str">
        <f t="shared" si="114"/>
        <v xml:space="preserve"> </v>
      </c>
      <c r="AP176" s="357"/>
      <c r="AR176" s="443"/>
      <c r="AS176" s="1189" t="str">
        <f t="shared" si="115"/>
        <v xml:space="preserve"> </v>
      </c>
      <c r="AT176" s="357"/>
      <c r="AU176" s="2068" t="str">
        <f t="shared" si="116"/>
        <v xml:space="preserve"> </v>
      </c>
      <c r="AV176" s="357"/>
      <c r="AX176" s="441"/>
      <c r="AY176" s="444" t="str">
        <f t="shared" si="117"/>
        <v xml:space="preserve"> </v>
      </c>
      <c r="AZ176" s="357"/>
      <c r="BA176" s="2068" t="str">
        <f t="shared" si="118"/>
        <v xml:space="preserve"> </v>
      </c>
      <c r="BB176" s="2091"/>
      <c r="BE176" s="358"/>
      <c r="BF176" s="440"/>
      <c r="BG176" s="358"/>
      <c r="BJ176" s="357"/>
      <c r="BK176" s="357"/>
      <c r="BL176" s="357"/>
      <c r="BM176" s="357"/>
    </row>
    <row r="177" spans="1:65" s="381" customFormat="1" ht="24" customHeight="1" x14ac:dyDescent="0.35">
      <c r="A177" s="440"/>
      <c r="B177" s="462"/>
      <c r="C177" s="462"/>
      <c r="D177" s="462"/>
      <c r="E177" s="440"/>
      <c r="F177" s="440"/>
      <c r="G177" s="440"/>
      <c r="H177" s="440"/>
      <c r="I177" s="440"/>
      <c r="J177" s="440"/>
      <c r="K177" s="440"/>
      <c r="L177" s="357"/>
      <c r="M177" s="357"/>
      <c r="N177" s="357"/>
      <c r="O177" s="441"/>
      <c r="P177" s="357"/>
      <c r="Q177" s="441"/>
      <c r="R177" s="357"/>
      <c r="S177" s="441"/>
      <c r="T177" s="357"/>
      <c r="U177" s="441"/>
      <c r="V177" s="440"/>
      <c r="W177" s="441"/>
      <c r="X177" s="440"/>
      <c r="Y177" s="442">
        <f t="shared" si="108"/>
        <v>0</v>
      </c>
      <c r="Z177" s="443"/>
      <c r="AA177" s="444" t="str">
        <f t="shared" si="109"/>
        <v xml:space="preserve"> </v>
      </c>
      <c r="AB177" s="357"/>
      <c r="AC177" s="2068" t="str">
        <f t="shared" si="110"/>
        <v xml:space="preserve"> </v>
      </c>
      <c r="AD177" s="357"/>
      <c r="AF177" s="443"/>
      <c r="AG177" s="445" t="str">
        <f t="shared" si="111"/>
        <v xml:space="preserve"> </v>
      </c>
      <c r="AH177" s="357"/>
      <c r="AI177" s="2068" t="str">
        <f t="shared" si="112"/>
        <v xml:space="preserve"> </v>
      </c>
      <c r="AJ177" s="461"/>
      <c r="AL177" s="441"/>
      <c r="AM177" s="444" t="str">
        <f t="shared" si="113"/>
        <v xml:space="preserve"> </v>
      </c>
      <c r="AN177" s="357"/>
      <c r="AO177" s="2068" t="str">
        <f t="shared" si="114"/>
        <v xml:space="preserve"> </v>
      </c>
      <c r="AP177" s="357"/>
      <c r="AR177" s="443"/>
      <c r="AS177" s="1189" t="str">
        <f t="shared" si="115"/>
        <v xml:space="preserve"> </v>
      </c>
      <c r="AT177" s="357"/>
      <c r="AU177" s="2068" t="str">
        <f t="shared" si="116"/>
        <v xml:space="preserve"> </v>
      </c>
      <c r="AV177" s="357"/>
      <c r="AX177" s="441"/>
      <c r="AY177" s="444" t="str">
        <f t="shared" si="117"/>
        <v xml:space="preserve"> </v>
      </c>
      <c r="AZ177" s="357"/>
      <c r="BA177" s="2068" t="str">
        <f t="shared" si="118"/>
        <v xml:space="preserve"> </v>
      </c>
      <c r="BB177" s="2091"/>
      <c r="BE177" s="358"/>
      <c r="BF177" s="440"/>
      <c r="BG177" s="358"/>
      <c r="BJ177" s="357"/>
      <c r="BK177" s="357"/>
      <c r="BL177" s="357"/>
      <c r="BM177" s="357"/>
    </row>
    <row r="178" spans="1:65" s="381" customFormat="1" ht="24" customHeight="1" x14ac:dyDescent="0.35">
      <c r="A178" s="440"/>
      <c r="B178" s="462"/>
      <c r="C178" s="462"/>
      <c r="D178" s="462"/>
      <c r="E178" s="440"/>
      <c r="F178" s="440"/>
      <c r="G178" s="440"/>
      <c r="H178" s="440"/>
      <c r="I178" s="440"/>
      <c r="J178" s="440"/>
      <c r="K178" s="440"/>
      <c r="L178" s="357"/>
      <c r="M178" s="357"/>
      <c r="N178" s="357"/>
      <c r="O178" s="441"/>
      <c r="P178" s="357"/>
      <c r="Q178" s="441"/>
      <c r="R178" s="357"/>
      <c r="S178" s="441"/>
      <c r="T178" s="357"/>
      <c r="U178" s="441"/>
      <c r="V178" s="440"/>
      <c r="W178" s="441"/>
      <c r="X178" s="440"/>
      <c r="Y178" s="442">
        <f t="shared" si="108"/>
        <v>0</v>
      </c>
      <c r="Z178" s="443"/>
      <c r="AA178" s="444" t="str">
        <f t="shared" si="109"/>
        <v xml:space="preserve"> </v>
      </c>
      <c r="AB178" s="357"/>
      <c r="AC178" s="2068" t="str">
        <f t="shared" si="110"/>
        <v xml:space="preserve"> </v>
      </c>
      <c r="AD178" s="357"/>
      <c r="AF178" s="443"/>
      <c r="AG178" s="445" t="str">
        <f t="shared" si="111"/>
        <v xml:space="preserve"> </v>
      </c>
      <c r="AH178" s="357"/>
      <c r="AI178" s="2068" t="str">
        <f t="shared" si="112"/>
        <v xml:space="preserve"> </v>
      </c>
      <c r="AJ178" s="461"/>
      <c r="AL178" s="441"/>
      <c r="AM178" s="444" t="str">
        <f t="shared" si="113"/>
        <v xml:space="preserve"> </v>
      </c>
      <c r="AN178" s="357"/>
      <c r="AO178" s="2068" t="str">
        <f t="shared" si="114"/>
        <v xml:space="preserve"> </v>
      </c>
      <c r="AP178" s="357"/>
      <c r="AR178" s="443"/>
      <c r="AS178" s="1189" t="str">
        <f t="shared" si="115"/>
        <v xml:space="preserve"> </v>
      </c>
      <c r="AT178" s="357"/>
      <c r="AU178" s="2068" t="str">
        <f t="shared" si="116"/>
        <v xml:space="preserve"> </v>
      </c>
      <c r="AV178" s="357"/>
      <c r="AX178" s="441"/>
      <c r="AY178" s="444" t="str">
        <f t="shared" si="117"/>
        <v xml:space="preserve"> </v>
      </c>
      <c r="AZ178" s="357"/>
      <c r="BA178" s="2068" t="str">
        <f t="shared" si="118"/>
        <v xml:space="preserve"> </v>
      </c>
      <c r="BB178" s="2091"/>
      <c r="BE178" s="358"/>
      <c r="BF178" s="440"/>
      <c r="BG178" s="358"/>
      <c r="BJ178" s="357"/>
      <c r="BK178" s="357"/>
      <c r="BL178" s="357"/>
      <c r="BM178" s="357"/>
    </row>
    <row r="179" spans="1:65" s="381" customFormat="1" ht="24" customHeight="1" x14ac:dyDescent="0.35">
      <c r="A179" s="440"/>
      <c r="B179" s="462"/>
      <c r="C179" s="462"/>
      <c r="D179" s="462"/>
      <c r="E179" s="440"/>
      <c r="F179" s="440"/>
      <c r="G179" s="440"/>
      <c r="H179" s="440"/>
      <c r="I179" s="440"/>
      <c r="J179" s="440"/>
      <c r="K179" s="440"/>
      <c r="L179" s="357"/>
      <c r="M179" s="357"/>
      <c r="N179" s="357"/>
      <c r="O179" s="441"/>
      <c r="P179" s="357"/>
      <c r="Q179" s="441"/>
      <c r="R179" s="357"/>
      <c r="S179" s="441"/>
      <c r="T179" s="357"/>
      <c r="U179" s="441"/>
      <c r="V179" s="440"/>
      <c r="W179" s="441"/>
      <c r="X179" s="440"/>
      <c r="Y179" s="442">
        <f t="shared" si="108"/>
        <v>0</v>
      </c>
      <c r="Z179" s="443"/>
      <c r="AA179" s="444" t="str">
        <f t="shared" si="109"/>
        <v xml:space="preserve"> </v>
      </c>
      <c r="AB179" s="357"/>
      <c r="AC179" s="2068" t="str">
        <f t="shared" si="110"/>
        <v xml:space="preserve"> </v>
      </c>
      <c r="AD179" s="357"/>
      <c r="AF179" s="443"/>
      <c r="AG179" s="445" t="str">
        <f t="shared" si="111"/>
        <v xml:space="preserve"> </v>
      </c>
      <c r="AH179" s="357"/>
      <c r="AI179" s="2068" t="str">
        <f t="shared" si="112"/>
        <v xml:space="preserve"> </v>
      </c>
      <c r="AJ179" s="461"/>
      <c r="AL179" s="441"/>
      <c r="AM179" s="444" t="str">
        <f t="shared" si="113"/>
        <v xml:space="preserve"> </v>
      </c>
      <c r="AN179" s="357"/>
      <c r="AO179" s="2068" t="str">
        <f t="shared" si="114"/>
        <v xml:space="preserve"> </v>
      </c>
      <c r="AP179" s="357"/>
      <c r="AR179" s="443"/>
      <c r="AS179" s="1189" t="str">
        <f t="shared" si="115"/>
        <v xml:space="preserve"> </v>
      </c>
      <c r="AT179" s="357"/>
      <c r="AU179" s="2068" t="str">
        <f t="shared" si="116"/>
        <v xml:space="preserve"> </v>
      </c>
      <c r="AV179" s="357"/>
      <c r="AX179" s="441"/>
      <c r="AY179" s="444" t="str">
        <f t="shared" si="117"/>
        <v xml:space="preserve"> </v>
      </c>
      <c r="AZ179" s="357"/>
      <c r="BA179" s="2068" t="str">
        <f t="shared" si="118"/>
        <v xml:space="preserve"> </v>
      </c>
      <c r="BB179" s="2091"/>
      <c r="BE179" s="358"/>
      <c r="BF179" s="440"/>
      <c r="BG179" s="358"/>
      <c r="BJ179" s="357"/>
      <c r="BK179" s="357"/>
      <c r="BL179" s="357"/>
      <c r="BM179" s="357"/>
    </row>
    <row r="180" spans="1:65" s="381" customFormat="1" ht="24" customHeight="1" x14ac:dyDescent="0.35">
      <c r="A180" s="440"/>
      <c r="B180" s="462"/>
      <c r="C180" s="462"/>
      <c r="D180" s="462"/>
      <c r="E180" s="440"/>
      <c r="F180" s="440"/>
      <c r="G180" s="440"/>
      <c r="H180" s="440"/>
      <c r="I180" s="440"/>
      <c r="J180" s="440"/>
      <c r="K180" s="440"/>
      <c r="L180" s="357"/>
      <c r="M180" s="357"/>
      <c r="N180" s="357"/>
      <c r="O180" s="441"/>
      <c r="P180" s="357"/>
      <c r="Q180" s="441"/>
      <c r="R180" s="357"/>
      <c r="S180" s="441"/>
      <c r="T180" s="357"/>
      <c r="U180" s="441"/>
      <c r="V180" s="440"/>
      <c r="W180" s="441"/>
      <c r="X180" s="440"/>
      <c r="Y180" s="442">
        <f t="shared" si="108"/>
        <v>0</v>
      </c>
      <c r="Z180" s="443"/>
      <c r="AA180" s="444" t="str">
        <f t="shared" si="109"/>
        <v xml:space="preserve"> </v>
      </c>
      <c r="AB180" s="357"/>
      <c r="AC180" s="2068" t="str">
        <f t="shared" si="110"/>
        <v xml:space="preserve"> </v>
      </c>
      <c r="AD180" s="357"/>
      <c r="AF180" s="443"/>
      <c r="AG180" s="445" t="str">
        <f t="shared" si="111"/>
        <v xml:space="preserve"> </v>
      </c>
      <c r="AH180" s="357"/>
      <c r="AI180" s="2068" t="str">
        <f t="shared" si="112"/>
        <v xml:space="preserve"> </v>
      </c>
      <c r="AJ180" s="461"/>
      <c r="AL180" s="441"/>
      <c r="AM180" s="444" t="str">
        <f t="shared" si="113"/>
        <v xml:space="preserve"> </v>
      </c>
      <c r="AN180" s="357"/>
      <c r="AO180" s="2068" t="str">
        <f t="shared" si="114"/>
        <v xml:space="preserve"> </v>
      </c>
      <c r="AP180" s="357"/>
      <c r="AR180" s="443"/>
      <c r="AS180" s="1189" t="str">
        <f t="shared" si="115"/>
        <v xml:space="preserve"> </v>
      </c>
      <c r="AT180" s="357"/>
      <c r="AU180" s="2068" t="str">
        <f t="shared" si="116"/>
        <v xml:space="preserve"> </v>
      </c>
      <c r="AV180" s="357"/>
      <c r="AX180" s="441"/>
      <c r="AY180" s="444" t="str">
        <f t="shared" si="117"/>
        <v xml:space="preserve"> </v>
      </c>
      <c r="AZ180" s="357"/>
      <c r="BA180" s="2068" t="str">
        <f t="shared" si="118"/>
        <v xml:space="preserve"> </v>
      </c>
      <c r="BB180" s="2091"/>
      <c r="BE180" s="358"/>
      <c r="BF180" s="440"/>
      <c r="BG180" s="358"/>
      <c r="BJ180" s="357"/>
      <c r="BK180" s="357"/>
      <c r="BL180" s="357"/>
      <c r="BM180" s="357"/>
    </row>
    <row r="181" spans="1:65" s="381" customFormat="1" ht="24" customHeight="1" x14ac:dyDescent="0.35">
      <c r="A181" s="440"/>
      <c r="B181" s="462"/>
      <c r="C181" s="462"/>
      <c r="D181" s="462"/>
      <c r="E181" s="440"/>
      <c r="F181" s="440"/>
      <c r="G181" s="440"/>
      <c r="H181" s="440"/>
      <c r="I181" s="440"/>
      <c r="J181" s="440"/>
      <c r="K181" s="440"/>
      <c r="L181" s="357"/>
      <c r="M181" s="357"/>
      <c r="N181" s="357"/>
      <c r="O181" s="441"/>
      <c r="P181" s="357"/>
      <c r="Q181" s="441"/>
      <c r="R181" s="357"/>
      <c r="S181" s="441"/>
      <c r="T181" s="357"/>
      <c r="U181" s="441"/>
      <c r="V181" s="440"/>
      <c r="W181" s="441"/>
      <c r="X181" s="440"/>
      <c r="Y181" s="442">
        <f t="shared" si="108"/>
        <v>0</v>
      </c>
      <c r="Z181" s="443"/>
      <c r="AA181" s="444" t="str">
        <f t="shared" si="109"/>
        <v xml:space="preserve"> </v>
      </c>
      <c r="AB181" s="357"/>
      <c r="AC181" s="2068" t="str">
        <f t="shared" si="110"/>
        <v xml:space="preserve"> </v>
      </c>
      <c r="AD181" s="357"/>
      <c r="AF181" s="443"/>
      <c r="AG181" s="445" t="str">
        <f t="shared" si="111"/>
        <v xml:space="preserve"> </v>
      </c>
      <c r="AH181" s="357"/>
      <c r="AI181" s="2068" t="str">
        <f t="shared" si="112"/>
        <v xml:space="preserve"> </v>
      </c>
      <c r="AJ181" s="461"/>
      <c r="AL181" s="441"/>
      <c r="AM181" s="444" t="str">
        <f t="shared" si="113"/>
        <v xml:space="preserve"> </v>
      </c>
      <c r="AN181" s="357"/>
      <c r="AO181" s="2068" t="str">
        <f t="shared" si="114"/>
        <v xml:space="preserve"> </v>
      </c>
      <c r="AP181" s="357"/>
      <c r="AR181" s="443"/>
      <c r="AS181" s="1189" t="str">
        <f t="shared" si="115"/>
        <v xml:space="preserve"> </v>
      </c>
      <c r="AT181" s="357"/>
      <c r="AU181" s="2068" t="str">
        <f t="shared" si="116"/>
        <v xml:space="preserve"> </v>
      </c>
      <c r="AV181" s="357"/>
      <c r="AX181" s="441"/>
      <c r="AY181" s="444" t="str">
        <f t="shared" si="117"/>
        <v xml:space="preserve"> </v>
      </c>
      <c r="AZ181" s="357"/>
      <c r="BA181" s="2068" t="str">
        <f t="shared" si="118"/>
        <v xml:space="preserve"> </v>
      </c>
      <c r="BB181" s="2091"/>
      <c r="BE181" s="358"/>
      <c r="BF181" s="440"/>
      <c r="BG181" s="358"/>
      <c r="BJ181" s="357"/>
      <c r="BK181" s="357"/>
      <c r="BL181" s="357"/>
      <c r="BM181" s="357"/>
    </row>
    <row r="182" spans="1:65" s="381" customFormat="1" ht="24" customHeight="1" x14ac:dyDescent="0.35">
      <c r="A182" s="440"/>
      <c r="B182" s="462"/>
      <c r="C182" s="462"/>
      <c r="D182" s="462"/>
      <c r="E182" s="440"/>
      <c r="F182" s="440"/>
      <c r="G182" s="440"/>
      <c r="H182" s="440"/>
      <c r="I182" s="440"/>
      <c r="J182" s="440"/>
      <c r="K182" s="440"/>
      <c r="L182" s="357"/>
      <c r="M182" s="357"/>
      <c r="N182" s="357"/>
      <c r="O182" s="441"/>
      <c r="P182" s="357"/>
      <c r="Q182" s="441"/>
      <c r="R182" s="357"/>
      <c r="S182" s="441"/>
      <c r="T182" s="357"/>
      <c r="U182" s="441"/>
      <c r="V182" s="440"/>
      <c r="W182" s="441"/>
      <c r="X182" s="440"/>
      <c r="Y182" s="442">
        <f t="shared" si="108"/>
        <v>0</v>
      </c>
      <c r="Z182" s="443"/>
      <c r="AA182" s="444" t="str">
        <f t="shared" si="109"/>
        <v xml:space="preserve"> </v>
      </c>
      <c r="AB182" s="357"/>
      <c r="AC182" s="2068" t="str">
        <f t="shared" si="110"/>
        <v xml:space="preserve"> </v>
      </c>
      <c r="AD182" s="357"/>
      <c r="AF182" s="443"/>
      <c r="AG182" s="445" t="str">
        <f t="shared" si="111"/>
        <v xml:space="preserve"> </v>
      </c>
      <c r="AH182" s="357"/>
      <c r="AI182" s="2068" t="str">
        <f t="shared" si="112"/>
        <v xml:space="preserve"> </v>
      </c>
      <c r="AJ182" s="461"/>
      <c r="AL182" s="441"/>
      <c r="AM182" s="444" t="str">
        <f t="shared" si="113"/>
        <v xml:space="preserve"> </v>
      </c>
      <c r="AN182" s="357"/>
      <c r="AO182" s="2068" t="str">
        <f t="shared" si="114"/>
        <v xml:space="preserve"> </v>
      </c>
      <c r="AP182" s="357"/>
      <c r="AR182" s="443"/>
      <c r="AS182" s="1189" t="str">
        <f t="shared" si="115"/>
        <v xml:space="preserve"> </v>
      </c>
      <c r="AT182" s="357"/>
      <c r="AU182" s="2068" t="str">
        <f t="shared" si="116"/>
        <v xml:space="preserve"> </v>
      </c>
      <c r="AV182" s="357"/>
      <c r="AX182" s="441"/>
      <c r="AY182" s="444" t="str">
        <f t="shared" si="117"/>
        <v xml:space="preserve"> </v>
      </c>
      <c r="AZ182" s="357"/>
      <c r="BA182" s="2068" t="str">
        <f t="shared" si="118"/>
        <v xml:space="preserve"> </v>
      </c>
      <c r="BB182" s="2091"/>
      <c r="BE182" s="358"/>
      <c r="BF182" s="440"/>
      <c r="BG182" s="358"/>
      <c r="BJ182" s="357"/>
      <c r="BK182" s="357"/>
      <c r="BL182" s="357"/>
      <c r="BM182" s="357"/>
    </row>
    <row r="183" spans="1:65" s="381" customFormat="1" ht="24" customHeight="1" x14ac:dyDescent="0.35">
      <c r="A183" s="440"/>
      <c r="B183" s="462"/>
      <c r="C183" s="462"/>
      <c r="D183" s="462"/>
      <c r="E183" s="440"/>
      <c r="F183" s="440"/>
      <c r="G183" s="440"/>
      <c r="H183" s="440"/>
      <c r="I183" s="440"/>
      <c r="J183" s="440"/>
      <c r="K183" s="440"/>
      <c r="L183" s="357"/>
      <c r="M183" s="357"/>
      <c r="N183" s="357"/>
      <c r="O183" s="441"/>
      <c r="P183" s="357"/>
      <c r="Q183" s="441"/>
      <c r="R183" s="357"/>
      <c r="S183" s="441"/>
      <c r="T183" s="357"/>
      <c r="U183" s="441"/>
      <c r="V183" s="440"/>
      <c r="W183" s="441"/>
      <c r="X183" s="440"/>
      <c r="Y183" s="442">
        <f t="shared" si="108"/>
        <v>0</v>
      </c>
      <c r="Z183" s="443"/>
      <c r="AA183" s="444" t="str">
        <f t="shared" si="109"/>
        <v xml:space="preserve"> </v>
      </c>
      <c r="AB183" s="357"/>
      <c r="AC183" s="2068" t="str">
        <f t="shared" si="110"/>
        <v xml:space="preserve"> </v>
      </c>
      <c r="AD183" s="357"/>
      <c r="AF183" s="443"/>
      <c r="AG183" s="445" t="str">
        <f t="shared" si="111"/>
        <v xml:space="preserve"> </v>
      </c>
      <c r="AH183" s="357"/>
      <c r="AI183" s="2068" t="str">
        <f t="shared" si="112"/>
        <v xml:space="preserve"> </v>
      </c>
      <c r="AJ183" s="461"/>
      <c r="AL183" s="441"/>
      <c r="AM183" s="444" t="str">
        <f t="shared" si="113"/>
        <v xml:space="preserve"> </v>
      </c>
      <c r="AN183" s="357"/>
      <c r="AO183" s="2068" t="str">
        <f t="shared" si="114"/>
        <v xml:space="preserve"> </v>
      </c>
      <c r="AP183" s="357"/>
      <c r="AR183" s="443"/>
      <c r="AS183" s="1189" t="str">
        <f t="shared" si="115"/>
        <v xml:space="preserve"> </v>
      </c>
      <c r="AT183" s="357"/>
      <c r="AU183" s="2068" t="str">
        <f t="shared" si="116"/>
        <v xml:space="preserve"> </v>
      </c>
      <c r="AV183" s="357"/>
      <c r="AX183" s="441"/>
      <c r="AY183" s="444" t="str">
        <f t="shared" si="117"/>
        <v xml:space="preserve"> </v>
      </c>
      <c r="AZ183" s="357"/>
      <c r="BA183" s="2068" t="str">
        <f t="shared" si="118"/>
        <v xml:space="preserve"> </v>
      </c>
      <c r="BB183" s="2091"/>
      <c r="BE183" s="358"/>
      <c r="BF183" s="440"/>
      <c r="BG183" s="358"/>
      <c r="BJ183" s="357"/>
      <c r="BK183" s="357"/>
      <c r="BL183" s="357"/>
      <c r="BM183" s="357"/>
    </row>
    <row r="184" spans="1:65" s="381" customFormat="1" ht="24" customHeight="1" x14ac:dyDescent="0.35">
      <c r="A184" s="440"/>
      <c r="B184" s="462"/>
      <c r="C184" s="462"/>
      <c r="D184" s="462"/>
      <c r="E184" s="440"/>
      <c r="F184" s="440"/>
      <c r="G184" s="440"/>
      <c r="H184" s="440"/>
      <c r="I184" s="440"/>
      <c r="J184" s="440"/>
      <c r="K184" s="440"/>
      <c r="L184" s="357"/>
      <c r="M184" s="357"/>
      <c r="N184" s="357"/>
      <c r="O184" s="441"/>
      <c r="P184" s="357"/>
      <c r="Q184" s="441"/>
      <c r="R184" s="357"/>
      <c r="S184" s="441"/>
      <c r="T184" s="357"/>
      <c r="U184" s="441"/>
      <c r="V184" s="440"/>
      <c r="W184" s="441"/>
      <c r="X184" s="440"/>
      <c r="Y184" s="442">
        <f t="shared" si="108"/>
        <v>0</v>
      </c>
      <c r="Z184" s="443"/>
      <c r="AA184" s="444" t="str">
        <f t="shared" si="109"/>
        <v xml:space="preserve"> </v>
      </c>
      <c r="AB184" s="357"/>
      <c r="AC184" s="2068" t="str">
        <f t="shared" si="110"/>
        <v xml:space="preserve"> </v>
      </c>
      <c r="AD184" s="357"/>
      <c r="AF184" s="443"/>
      <c r="AG184" s="445" t="str">
        <f t="shared" si="111"/>
        <v xml:space="preserve"> </v>
      </c>
      <c r="AH184" s="357"/>
      <c r="AI184" s="2068" t="str">
        <f t="shared" si="112"/>
        <v xml:space="preserve"> </v>
      </c>
      <c r="AJ184" s="461"/>
      <c r="AL184" s="441"/>
      <c r="AM184" s="444" t="str">
        <f t="shared" si="113"/>
        <v xml:space="preserve"> </v>
      </c>
      <c r="AN184" s="357"/>
      <c r="AO184" s="2068" t="str">
        <f t="shared" si="114"/>
        <v xml:space="preserve"> </v>
      </c>
      <c r="AP184" s="357"/>
      <c r="AR184" s="443"/>
      <c r="AS184" s="1189" t="str">
        <f t="shared" si="115"/>
        <v xml:space="preserve"> </v>
      </c>
      <c r="AT184" s="357"/>
      <c r="AU184" s="2068" t="str">
        <f t="shared" si="116"/>
        <v xml:space="preserve"> </v>
      </c>
      <c r="AV184" s="357"/>
      <c r="AX184" s="441"/>
      <c r="AY184" s="444" t="str">
        <f t="shared" si="117"/>
        <v xml:space="preserve"> </v>
      </c>
      <c r="AZ184" s="357"/>
      <c r="BA184" s="2068" t="str">
        <f t="shared" si="118"/>
        <v xml:space="preserve"> </v>
      </c>
      <c r="BB184" s="2091"/>
      <c r="BE184" s="358"/>
      <c r="BF184" s="440"/>
      <c r="BG184" s="358"/>
      <c r="BJ184" s="357"/>
      <c r="BK184" s="357"/>
      <c r="BL184" s="357"/>
      <c r="BM184" s="357"/>
    </row>
    <row r="185" spans="1:65" s="381" customFormat="1" ht="24" customHeight="1" x14ac:dyDescent="0.35">
      <c r="A185" s="440"/>
      <c r="B185" s="462"/>
      <c r="C185" s="462"/>
      <c r="D185" s="462"/>
      <c r="E185" s="440"/>
      <c r="F185" s="440"/>
      <c r="G185" s="440"/>
      <c r="H185" s="440"/>
      <c r="I185" s="440"/>
      <c r="J185" s="440"/>
      <c r="K185" s="440"/>
      <c r="L185" s="357"/>
      <c r="M185" s="357"/>
      <c r="N185" s="357"/>
      <c r="O185" s="441"/>
      <c r="P185" s="357"/>
      <c r="Q185" s="441"/>
      <c r="R185" s="357"/>
      <c r="S185" s="441"/>
      <c r="T185" s="357"/>
      <c r="U185" s="441"/>
      <c r="V185" s="440"/>
      <c r="W185" s="441"/>
      <c r="X185" s="440"/>
      <c r="Y185" s="442">
        <f t="shared" si="108"/>
        <v>0</v>
      </c>
      <c r="Z185" s="443"/>
      <c r="AA185" s="444" t="str">
        <f t="shared" si="109"/>
        <v xml:space="preserve"> </v>
      </c>
      <c r="AB185" s="357"/>
      <c r="AC185" s="2068" t="str">
        <f t="shared" si="110"/>
        <v xml:space="preserve"> </v>
      </c>
      <c r="AD185" s="357"/>
      <c r="AF185" s="443"/>
      <c r="AG185" s="445" t="str">
        <f t="shared" si="111"/>
        <v xml:space="preserve"> </v>
      </c>
      <c r="AH185" s="357"/>
      <c r="AI185" s="2068" t="str">
        <f t="shared" si="112"/>
        <v xml:space="preserve"> </v>
      </c>
      <c r="AJ185" s="461"/>
      <c r="AL185" s="441"/>
      <c r="AM185" s="444" t="str">
        <f t="shared" si="113"/>
        <v xml:space="preserve"> </v>
      </c>
      <c r="AN185" s="357"/>
      <c r="AO185" s="2068" t="str">
        <f t="shared" si="114"/>
        <v xml:space="preserve"> </v>
      </c>
      <c r="AP185" s="357"/>
      <c r="AR185" s="443"/>
      <c r="AS185" s="1189" t="str">
        <f t="shared" si="115"/>
        <v xml:space="preserve"> </v>
      </c>
      <c r="AT185" s="357"/>
      <c r="AU185" s="2068" t="str">
        <f t="shared" si="116"/>
        <v xml:space="preserve"> </v>
      </c>
      <c r="AV185" s="357"/>
      <c r="AX185" s="441"/>
      <c r="AY185" s="444" t="str">
        <f t="shared" si="117"/>
        <v xml:space="preserve"> </v>
      </c>
      <c r="AZ185" s="357"/>
      <c r="BA185" s="2068" t="str">
        <f t="shared" si="118"/>
        <v xml:space="preserve"> </v>
      </c>
      <c r="BB185" s="2091"/>
      <c r="BE185" s="358"/>
      <c r="BF185" s="440"/>
      <c r="BG185" s="358"/>
      <c r="BJ185" s="357"/>
      <c r="BK185" s="357"/>
      <c r="BL185" s="357"/>
      <c r="BM185" s="357"/>
    </row>
    <row r="186" spans="1:65" s="381" customFormat="1" ht="24" customHeight="1" x14ac:dyDescent="0.35">
      <c r="A186" s="440"/>
      <c r="B186" s="462"/>
      <c r="C186" s="462"/>
      <c r="D186" s="462"/>
      <c r="E186" s="440"/>
      <c r="F186" s="440"/>
      <c r="G186" s="440"/>
      <c r="H186" s="440"/>
      <c r="I186" s="440"/>
      <c r="J186" s="440"/>
      <c r="K186" s="440"/>
      <c r="L186" s="357"/>
      <c r="M186" s="357"/>
      <c r="N186" s="357"/>
      <c r="O186" s="441"/>
      <c r="P186" s="357"/>
      <c r="Q186" s="441"/>
      <c r="R186" s="357"/>
      <c r="S186" s="441"/>
      <c r="T186" s="357"/>
      <c r="U186" s="441"/>
      <c r="V186" s="440"/>
      <c r="W186" s="441"/>
      <c r="X186" s="440"/>
      <c r="Y186" s="442">
        <f t="shared" si="108"/>
        <v>0</v>
      </c>
      <c r="Z186" s="443"/>
      <c r="AA186" s="444" t="str">
        <f t="shared" si="109"/>
        <v xml:space="preserve"> </v>
      </c>
      <c r="AB186" s="357"/>
      <c r="AC186" s="2068" t="str">
        <f t="shared" si="110"/>
        <v xml:space="preserve"> </v>
      </c>
      <c r="AD186" s="357"/>
      <c r="AF186" s="443"/>
      <c r="AG186" s="445" t="str">
        <f t="shared" si="111"/>
        <v xml:space="preserve"> </v>
      </c>
      <c r="AH186" s="357"/>
      <c r="AI186" s="2068" t="str">
        <f t="shared" si="112"/>
        <v xml:space="preserve"> </v>
      </c>
      <c r="AJ186" s="461"/>
      <c r="AL186" s="441"/>
      <c r="AM186" s="444" t="str">
        <f t="shared" si="113"/>
        <v xml:space="preserve"> </v>
      </c>
      <c r="AN186" s="357"/>
      <c r="AO186" s="2068" t="str">
        <f t="shared" si="114"/>
        <v xml:space="preserve"> </v>
      </c>
      <c r="AP186" s="357"/>
      <c r="AR186" s="443"/>
      <c r="AS186" s="1189" t="str">
        <f t="shared" si="115"/>
        <v xml:space="preserve"> </v>
      </c>
      <c r="AT186" s="357"/>
      <c r="AU186" s="2068" t="str">
        <f t="shared" si="116"/>
        <v xml:space="preserve"> </v>
      </c>
      <c r="AV186" s="357"/>
      <c r="AX186" s="441"/>
      <c r="AY186" s="444" t="str">
        <f t="shared" si="117"/>
        <v xml:space="preserve"> </v>
      </c>
      <c r="AZ186" s="357"/>
      <c r="BA186" s="2068" t="str">
        <f t="shared" si="118"/>
        <v xml:space="preserve"> </v>
      </c>
      <c r="BB186" s="2091"/>
      <c r="BE186" s="358"/>
      <c r="BF186" s="440"/>
      <c r="BG186" s="358"/>
      <c r="BJ186" s="357"/>
      <c r="BK186" s="357"/>
      <c r="BL186" s="357"/>
      <c r="BM186" s="357"/>
    </row>
    <row r="187" spans="1:65" s="381" customFormat="1" ht="24" customHeight="1" x14ac:dyDescent="0.35">
      <c r="A187" s="440"/>
      <c r="B187" s="462"/>
      <c r="C187" s="462"/>
      <c r="D187" s="462"/>
      <c r="E187" s="440"/>
      <c r="F187" s="440"/>
      <c r="G187" s="440"/>
      <c r="H187" s="440"/>
      <c r="I187" s="440"/>
      <c r="J187" s="440"/>
      <c r="K187" s="440"/>
      <c r="L187" s="357"/>
      <c r="M187" s="357"/>
      <c r="N187" s="357"/>
      <c r="O187" s="441"/>
      <c r="P187" s="357"/>
      <c r="Q187" s="441"/>
      <c r="R187" s="357"/>
      <c r="S187" s="441"/>
      <c r="T187" s="357"/>
      <c r="U187" s="441"/>
      <c r="V187" s="440"/>
      <c r="W187" s="441"/>
      <c r="X187" s="440"/>
      <c r="Y187" s="442">
        <f t="shared" si="108"/>
        <v>0</v>
      </c>
      <c r="Z187" s="443"/>
      <c r="AA187" s="444" t="str">
        <f t="shared" si="109"/>
        <v xml:space="preserve"> </v>
      </c>
      <c r="AB187" s="357"/>
      <c r="AC187" s="2068" t="str">
        <f t="shared" si="110"/>
        <v xml:space="preserve"> </v>
      </c>
      <c r="AD187" s="357"/>
      <c r="AF187" s="443"/>
      <c r="AG187" s="445" t="str">
        <f t="shared" si="111"/>
        <v xml:space="preserve"> </v>
      </c>
      <c r="AH187" s="357"/>
      <c r="AI187" s="2068" t="str">
        <f t="shared" si="112"/>
        <v xml:space="preserve"> </v>
      </c>
      <c r="AJ187" s="461"/>
      <c r="AL187" s="441"/>
      <c r="AM187" s="444" t="str">
        <f t="shared" si="113"/>
        <v xml:space="preserve"> </v>
      </c>
      <c r="AN187" s="357"/>
      <c r="AO187" s="2068" t="str">
        <f t="shared" si="114"/>
        <v xml:space="preserve"> </v>
      </c>
      <c r="AP187" s="357"/>
      <c r="AR187" s="443"/>
      <c r="AS187" s="1189" t="str">
        <f t="shared" si="115"/>
        <v xml:space="preserve"> </v>
      </c>
      <c r="AT187" s="357"/>
      <c r="AU187" s="2068" t="str">
        <f t="shared" si="116"/>
        <v xml:space="preserve"> </v>
      </c>
      <c r="AV187" s="357"/>
      <c r="AX187" s="441"/>
      <c r="AY187" s="444" t="str">
        <f t="shared" si="117"/>
        <v xml:space="preserve"> </v>
      </c>
      <c r="AZ187" s="357"/>
      <c r="BA187" s="2068" t="str">
        <f t="shared" si="118"/>
        <v xml:space="preserve"> </v>
      </c>
      <c r="BB187" s="2091"/>
      <c r="BE187" s="358"/>
      <c r="BF187" s="440"/>
      <c r="BG187" s="358"/>
      <c r="BJ187" s="357"/>
      <c r="BK187" s="357"/>
      <c r="BL187" s="357"/>
      <c r="BM187" s="357"/>
    </row>
    <row r="188" spans="1:65" s="381" customFormat="1" ht="24" customHeight="1" x14ac:dyDescent="0.35">
      <c r="A188" s="440"/>
      <c r="B188" s="462"/>
      <c r="C188" s="462"/>
      <c r="D188" s="462"/>
      <c r="E188" s="440"/>
      <c r="F188" s="440"/>
      <c r="G188" s="440"/>
      <c r="H188" s="440"/>
      <c r="I188" s="440"/>
      <c r="J188" s="440"/>
      <c r="K188" s="440"/>
      <c r="L188" s="357"/>
      <c r="M188" s="357"/>
      <c r="N188" s="357"/>
      <c r="O188" s="441"/>
      <c r="P188" s="357"/>
      <c r="Q188" s="441"/>
      <c r="R188" s="357"/>
      <c r="S188" s="441"/>
      <c r="T188" s="357"/>
      <c r="U188" s="441"/>
      <c r="V188" s="440"/>
      <c r="W188" s="441"/>
      <c r="X188" s="440"/>
      <c r="Y188" s="442">
        <f t="shared" si="108"/>
        <v>0</v>
      </c>
      <c r="Z188" s="443"/>
      <c r="AA188" s="444" t="str">
        <f t="shared" si="109"/>
        <v xml:space="preserve"> </v>
      </c>
      <c r="AB188" s="357"/>
      <c r="AC188" s="2068" t="str">
        <f t="shared" si="110"/>
        <v xml:space="preserve"> </v>
      </c>
      <c r="AD188" s="357"/>
      <c r="AF188" s="443"/>
      <c r="AG188" s="445" t="str">
        <f t="shared" si="111"/>
        <v xml:space="preserve"> </v>
      </c>
      <c r="AH188" s="357"/>
      <c r="AI188" s="2068" t="str">
        <f t="shared" si="112"/>
        <v xml:space="preserve"> </v>
      </c>
      <c r="AJ188" s="461"/>
      <c r="AL188" s="441"/>
      <c r="AM188" s="444" t="str">
        <f t="shared" si="113"/>
        <v xml:space="preserve"> </v>
      </c>
      <c r="AN188" s="357"/>
      <c r="AO188" s="2068" t="str">
        <f t="shared" si="114"/>
        <v xml:space="preserve"> </v>
      </c>
      <c r="AP188" s="357"/>
      <c r="AR188" s="443"/>
      <c r="AS188" s="1189" t="str">
        <f t="shared" si="115"/>
        <v xml:space="preserve"> </v>
      </c>
      <c r="AT188" s="357"/>
      <c r="AU188" s="2068" t="str">
        <f t="shared" si="116"/>
        <v xml:space="preserve"> </v>
      </c>
      <c r="AV188" s="357"/>
      <c r="AX188" s="441"/>
      <c r="AY188" s="444" t="str">
        <f t="shared" si="117"/>
        <v xml:space="preserve"> </v>
      </c>
      <c r="AZ188" s="357"/>
      <c r="BA188" s="2068" t="str">
        <f t="shared" si="118"/>
        <v xml:space="preserve"> </v>
      </c>
      <c r="BB188" s="2091"/>
      <c r="BE188" s="358"/>
      <c r="BF188" s="440"/>
      <c r="BG188" s="358"/>
      <c r="BJ188" s="357"/>
      <c r="BK188" s="357"/>
      <c r="BL188" s="357"/>
      <c r="BM188" s="357"/>
    </row>
    <row r="189" spans="1:65" s="381" customFormat="1" ht="24" customHeight="1" x14ac:dyDescent="0.35">
      <c r="A189" s="440"/>
      <c r="B189" s="462"/>
      <c r="C189" s="462"/>
      <c r="D189" s="462"/>
      <c r="E189" s="440"/>
      <c r="F189" s="440"/>
      <c r="G189" s="440"/>
      <c r="H189" s="440"/>
      <c r="I189" s="440"/>
      <c r="J189" s="440"/>
      <c r="K189" s="440"/>
      <c r="L189" s="357"/>
      <c r="M189" s="357"/>
      <c r="N189" s="357"/>
      <c r="O189" s="441"/>
      <c r="P189" s="357"/>
      <c r="Q189" s="441"/>
      <c r="R189" s="357"/>
      <c r="S189" s="441"/>
      <c r="T189" s="357"/>
      <c r="U189" s="441"/>
      <c r="V189" s="440"/>
      <c r="W189" s="441"/>
      <c r="X189" s="440"/>
      <c r="Y189" s="442">
        <f t="shared" si="108"/>
        <v>0</v>
      </c>
      <c r="Z189" s="443"/>
      <c r="AA189" s="444" t="str">
        <f t="shared" si="109"/>
        <v xml:space="preserve"> </v>
      </c>
      <c r="AB189" s="357"/>
      <c r="AC189" s="2068" t="str">
        <f t="shared" si="110"/>
        <v xml:space="preserve"> </v>
      </c>
      <c r="AD189" s="357"/>
      <c r="AF189" s="443"/>
      <c r="AG189" s="445" t="str">
        <f t="shared" si="111"/>
        <v xml:space="preserve"> </v>
      </c>
      <c r="AH189" s="357"/>
      <c r="AI189" s="2068" t="str">
        <f t="shared" si="112"/>
        <v xml:space="preserve"> </v>
      </c>
      <c r="AJ189" s="461"/>
      <c r="AL189" s="441"/>
      <c r="AM189" s="444" t="str">
        <f t="shared" si="113"/>
        <v xml:space="preserve"> </v>
      </c>
      <c r="AN189" s="357"/>
      <c r="AO189" s="2068" t="str">
        <f t="shared" si="114"/>
        <v xml:space="preserve"> </v>
      </c>
      <c r="AP189" s="357"/>
      <c r="AR189" s="443"/>
      <c r="AS189" s="1189" t="str">
        <f t="shared" si="115"/>
        <v xml:space="preserve"> </v>
      </c>
      <c r="AT189" s="357"/>
      <c r="AU189" s="2068" t="str">
        <f t="shared" si="116"/>
        <v xml:space="preserve"> </v>
      </c>
      <c r="AV189" s="357"/>
      <c r="AX189" s="441"/>
      <c r="AY189" s="444" t="str">
        <f t="shared" si="117"/>
        <v xml:space="preserve"> </v>
      </c>
      <c r="AZ189" s="357"/>
      <c r="BA189" s="2068" t="str">
        <f t="shared" si="118"/>
        <v xml:space="preserve"> </v>
      </c>
      <c r="BB189" s="2091"/>
      <c r="BE189" s="358"/>
      <c r="BF189" s="440"/>
      <c r="BG189" s="358"/>
      <c r="BJ189" s="357"/>
      <c r="BK189" s="357"/>
      <c r="BL189" s="357"/>
      <c r="BM189" s="357"/>
    </row>
    <row r="190" spans="1:65" s="381" customFormat="1" ht="24" customHeight="1" x14ac:dyDescent="0.35">
      <c r="A190" s="440"/>
      <c r="B190" s="462"/>
      <c r="C190" s="462"/>
      <c r="D190" s="462"/>
      <c r="E190" s="440"/>
      <c r="F190" s="440"/>
      <c r="G190" s="440"/>
      <c r="H190" s="440"/>
      <c r="I190" s="440"/>
      <c r="J190" s="440"/>
      <c r="K190" s="440"/>
      <c r="L190" s="357"/>
      <c r="M190" s="357"/>
      <c r="N190" s="357"/>
      <c r="O190" s="441"/>
      <c r="P190" s="357"/>
      <c r="Q190" s="441"/>
      <c r="R190" s="357"/>
      <c r="S190" s="441"/>
      <c r="T190" s="357"/>
      <c r="U190" s="441"/>
      <c r="V190" s="440"/>
      <c r="W190" s="441"/>
      <c r="X190" s="440"/>
      <c r="Y190" s="442">
        <f t="shared" si="108"/>
        <v>0</v>
      </c>
      <c r="Z190" s="443"/>
      <c r="AA190" s="444" t="str">
        <f t="shared" si="109"/>
        <v xml:space="preserve"> </v>
      </c>
      <c r="AB190" s="357"/>
      <c r="AC190" s="2068" t="str">
        <f t="shared" si="110"/>
        <v xml:space="preserve"> </v>
      </c>
      <c r="AD190" s="357"/>
      <c r="AF190" s="443"/>
      <c r="AG190" s="445" t="str">
        <f t="shared" si="111"/>
        <v xml:space="preserve"> </v>
      </c>
      <c r="AH190" s="357"/>
      <c r="AI190" s="2068" t="str">
        <f t="shared" si="112"/>
        <v xml:space="preserve"> </v>
      </c>
      <c r="AJ190" s="461"/>
      <c r="AL190" s="441"/>
      <c r="AM190" s="444" t="str">
        <f t="shared" si="113"/>
        <v xml:space="preserve"> </v>
      </c>
      <c r="AN190" s="357"/>
      <c r="AO190" s="2068" t="str">
        <f t="shared" si="114"/>
        <v xml:space="preserve"> </v>
      </c>
      <c r="AP190" s="357"/>
      <c r="AR190" s="443"/>
      <c r="AS190" s="1189" t="str">
        <f t="shared" si="115"/>
        <v xml:space="preserve"> </v>
      </c>
      <c r="AT190" s="357"/>
      <c r="AU190" s="2068" t="str">
        <f t="shared" si="116"/>
        <v xml:space="preserve"> </v>
      </c>
      <c r="AV190" s="357"/>
      <c r="AX190" s="441"/>
      <c r="AY190" s="444" t="str">
        <f t="shared" si="117"/>
        <v xml:space="preserve"> </v>
      </c>
      <c r="AZ190" s="357"/>
      <c r="BA190" s="2068" t="str">
        <f t="shared" si="118"/>
        <v xml:space="preserve"> </v>
      </c>
      <c r="BB190" s="2091"/>
      <c r="BE190" s="358"/>
      <c r="BF190" s="440"/>
      <c r="BG190" s="358"/>
      <c r="BJ190" s="357"/>
      <c r="BK190" s="357"/>
      <c r="BL190" s="357"/>
      <c r="BM190" s="357"/>
    </row>
    <row r="191" spans="1:65" s="381" customFormat="1" ht="24" customHeight="1" x14ac:dyDescent="0.35">
      <c r="A191" s="440"/>
      <c r="B191" s="462"/>
      <c r="C191" s="462"/>
      <c r="D191" s="462"/>
      <c r="E191" s="440"/>
      <c r="F191" s="440"/>
      <c r="G191" s="440"/>
      <c r="H191" s="440"/>
      <c r="I191" s="440"/>
      <c r="J191" s="440"/>
      <c r="K191" s="440"/>
      <c r="L191" s="357"/>
      <c r="M191" s="357"/>
      <c r="N191" s="357"/>
      <c r="O191" s="441"/>
      <c r="P191" s="357"/>
      <c r="Q191" s="441"/>
      <c r="R191" s="357"/>
      <c r="S191" s="441"/>
      <c r="T191" s="357"/>
      <c r="U191" s="441"/>
      <c r="V191" s="440"/>
      <c r="W191" s="441"/>
      <c r="X191" s="440"/>
      <c r="Y191" s="442">
        <f t="shared" si="108"/>
        <v>0</v>
      </c>
      <c r="Z191" s="443"/>
      <c r="AA191" s="444" t="str">
        <f t="shared" si="109"/>
        <v xml:space="preserve"> </v>
      </c>
      <c r="AB191" s="357"/>
      <c r="AC191" s="2068" t="str">
        <f t="shared" si="110"/>
        <v xml:space="preserve"> </v>
      </c>
      <c r="AD191" s="357"/>
      <c r="AF191" s="443"/>
      <c r="AG191" s="445" t="str">
        <f t="shared" si="111"/>
        <v xml:space="preserve"> </v>
      </c>
      <c r="AH191" s="357"/>
      <c r="AI191" s="2068" t="str">
        <f t="shared" si="112"/>
        <v xml:space="preserve"> </v>
      </c>
      <c r="AJ191" s="461"/>
      <c r="AL191" s="441"/>
      <c r="AM191" s="444" t="str">
        <f t="shared" si="113"/>
        <v xml:space="preserve"> </v>
      </c>
      <c r="AN191" s="357"/>
      <c r="AO191" s="2068" t="str">
        <f t="shared" si="114"/>
        <v xml:space="preserve"> </v>
      </c>
      <c r="AP191" s="357"/>
      <c r="AR191" s="443"/>
      <c r="AS191" s="1189" t="str">
        <f t="shared" si="115"/>
        <v xml:space="preserve"> </v>
      </c>
      <c r="AT191" s="357"/>
      <c r="AU191" s="2068" t="str">
        <f t="shared" si="116"/>
        <v xml:space="preserve"> </v>
      </c>
      <c r="AV191" s="357"/>
      <c r="AX191" s="441"/>
      <c r="AY191" s="444" t="str">
        <f t="shared" si="117"/>
        <v xml:space="preserve"> </v>
      </c>
      <c r="AZ191" s="357"/>
      <c r="BA191" s="2068" t="str">
        <f t="shared" si="118"/>
        <v xml:space="preserve"> </v>
      </c>
      <c r="BB191" s="2091"/>
      <c r="BE191" s="358"/>
      <c r="BF191" s="440"/>
      <c r="BG191" s="358"/>
      <c r="BJ191" s="357"/>
      <c r="BK191" s="357"/>
      <c r="BL191" s="357"/>
      <c r="BM191" s="357"/>
    </row>
    <row r="192" spans="1:65" s="381" customFormat="1" ht="24" customHeight="1" x14ac:dyDescent="0.35">
      <c r="A192" s="440"/>
      <c r="B192" s="462"/>
      <c r="C192" s="462"/>
      <c r="D192" s="462"/>
      <c r="E192" s="440"/>
      <c r="F192" s="440"/>
      <c r="G192" s="440"/>
      <c r="H192" s="440"/>
      <c r="I192" s="440"/>
      <c r="J192" s="440"/>
      <c r="K192" s="440"/>
      <c r="L192" s="357"/>
      <c r="M192" s="357"/>
      <c r="N192" s="357"/>
      <c r="O192" s="441"/>
      <c r="P192" s="357"/>
      <c r="Q192" s="441"/>
      <c r="R192" s="357"/>
      <c r="S192" s="441"/>
      <c r="T192" s="357"/>
      <c r="U192" s="441"/>
      <c r="V192" s="440"/>
      <c r="W192" s="441"/>
      <c r="X192" s="440"/>
      <c r="Y192" s="442">
        <f t="shared" si="108"/>
        <v>0</v>
      </c>
      <c r="Z192" s="443"/>
      <c r="AA192" s="444" t="str">
        <f t="shared" si="109"/>
        <v xml:space="preserve"> </v>
      </c>
      <c r="AB192" s="357"/>
      <c r="AC192" s="2068" t="str">
        <f t="shared" si="110"/>
        <v xml:space="preserve"> </v>
      </c>
      <c r="AD192" s="357"/>
      <c r="AF192" s="443"/>
      <c r="AG192" s="445" t="str">
        <f t="shared" si="111"/>
        <v xml:space="preserve"> </v>
      </c>
      <c r="AH192" s="357"/>
      <c r="AI192" s="2068" t="str">
        <f t="shared" si="112"/>
        <v xml:space="preserve"> </v>
      </c>
      <c r="AJ192" s="461"/>
      <c r="AL192" s="441"/>
      <c r="AM192" s="444" t="str">
        <f t="shared" si="113"/>
        <v xml:space="preserve"> </v>
      </c>
      <c r="AN192" s="357"/>
      <c r="AO192" s="2068" t="str">
        <f t="shared" si="114"/>
        <v xml:space="preserve"> </v>
      </c>
      <c r="AP192" s="357"/>
      <c r="AR192" s="443"/>
      <c r="AS192" s="1189" t="str">
        <f t="shared" si="115"/>
        <v xml:space="preserve"> </v>
      </c>
      <c r="AT192" s="357"/>
      <c r="AU192" s="2068" t="str">
        <f t="shared" si="116"/>
        <v xml:space="preserve"> </v>
      </c>
      <c r="AV192" s="357"/>
      <c r="AX192" s="441"/>
      <c r="AY192" s="444" t="str">
        <f t="shared" si="117"/>
        <v xml:space="preserve"> </v>
      </c>
      <c r="AZ192" s="357"/>
      <c r="BA192" s="2068" t="str">
        <f t="shared" si="118"/>
        <v xml:space="preserve"> </v>
      </c>
      <c r="BB192" s="2091"/>
      <c r="BE192" s="358"/>
      <c r="BF192" s="440"/>
      <c r="BG192" s="358"/>
      <c r="BJ192" s="357"/>
      <c r="BK192" s="357"/>
      <c r="BL192" s="357"/>
      <c r="BM192" s="357"/>
    </row>
    <row r="193" spans="1:65" s="381" customFormat="1" ht="24" customHeight="1" x14ac:dyDescent="0.35">
      <c r="A193" s="440"/>
      <c r="B193" s="462"/>
      <c r="C193" s="462"/>
      <c r="D193" s="462"/>
      <c r="E193" s="440"/>
      <c r="F193" s="440"/>
      <c r="G193" s="440"/>
      <c r="H193" s="440"/>
      <c r="I193" s="440"/>
      <c r="J193" s="440"/>
      <c r="K193" s="440"/>
      <c r="L193" s="357"/>
      <c r="M193" s="357"/>
      <c r="N193" s="357"/>
      <c r="O193" s="441"/>
      <c r="P193" s="357"/>
      <c r="Q193" s="441"/>
      <c r="R193" s="357"/>
      <c r="S193" s="441"/>
      <c r="T193" s="357"/>
      <c r="U193" s="441"/>
      <c r="V193" s="440"/>
      <c r="W193" s="441"/>
      <c r="X193" s="440"/>
      <c r="Y193" s="442">
        <f t="shared" si="108"/>
        <v>0</v>
      </c>
      <c r="Z193" s="443"/>
      <c r="AA193" s="444" t="str">
        <f t="shared" si="109"/>
        <v xml:space="preserve"> </v>
      </c>
      <c r="AB193" s="357"/>
      <c r="AC193" s="2068" t="str">
        <f t="shared" si="110"/>
        <v xml:space="preserve"> </v>
      </c>
      <c r="AD193" s="357"/>
      <c r="AF193" s="443"/>
      <c r="AG193" s="445" t="str">
        <f t="shared" si="111"/>
        <v xml:space="preserve"> </v>
      </c>
      <c r="AH193" s="357"/>
      <c r="AI193" s="2068" t="str">
        <f t="shared" si="112"/>
        <v xml:space="preserve"> </v>
      </c>
      <c r="AJ193" s="461"/>
      <c r="AL193" s="441"/>
      <c r="AM193" s="444" t="str">
        <f t="shared" si="113"/>
        <v xml:space="preserve"> </v>
      </c>
      <c r="AN193" s="357"/>
      <c r="AO193" s="2068" t="str">
        <f t="shared" si="114"/>
        <v xml:space="preserve"> </v>
      </c>
      <c r="AP193" s="357"/>
      <c r="AR193" s="443"/>
      <c r="AS193" s="1189" t="str">
        <f t="shared" si="115"/>
        <v xml:space="preserve"> </v>
      </c>
      <c r="AT193" s="357"/>
      <c r="AU193" s="2068" t="str">
        <f t="shared" si="116"/>
        <v xml:space="preserve"> </v>
      </c>
      <c r="AV193" s="357"/>
      <c r="AX193" s="441"/>
      <c r="AY193" s="444" t="str">
        <f t="shared" si="117"/>
        <v xml:space="preserve"> </v>
      </c>
      <c r="AZ193" s="357"/>
      <c r="BA193" s="2068" t="str">
        <f t="shared" si="118"/>
        <v xml:space="preserve"> </v>
      </c>
      <c r="BB193" s="2091"/>
      <c r="BE193" s="358"/>
      <c r="BF193" s="440"/>
      <c r="BG193" s="358"/>
      <c r="BJ193" s="357"/>
      <c r="BK193" s="357"/>
      <c r="BL193" s="357"/>
      <c r="BM193" s="357"/>
    </row>
    <row r="194" spans="1:65" s="381" customFormat="1" ht="24" customHeight="1" x14ac:dyDescent="0.35">
      <c r="A194" s="440"/>
      <c r="B194" s="462"/>
      <c r="C194" s="462"/>
      <c r="D194" s="462"/>
      <c r="E194" s="440"/>
      <c r="F194" s="440"/>
      <c r="G194" s="440"/>
      <c r="H194" s="440"/>
      <c r="I194" s="440"/>
      <c r="J194" s="440"/>
      <c r="K194" s="440"/>
      <c r="L194" s="357"/>
      <c r="M194" s="357"/>
      <c r="N194" s="357"/>
      <c r="O194" s="441"/>
      <c r="P194" s="357"/>
      <c r="Q194" s="441"/>
      <c r="R194" s="357"/>
      <c r="S194" s="441"/>
      <c r="T194" s="357"/>
      <c r="U194" s="441"/>
      <c r="V194" s="440"/>
      <c r="W194" s="441"/>
      <c r="X194" s="440"/>
      <c r="Y194" s="442">
        <f t="shared" si="108"/>
        <v>0</v>
      </c>
      <c r="Z194" s="443"/>
      <c r="AA194" s="444" t="str">
        <f t="shared" si="109"/>
        <v xml:space="preserve"> </v>
      </c>
      <c r="AB194" s="357"/>
      <c r="AC194" s="2068" t="str">
        <f t="shared" si="110"/>
        <v xml:space="preserve"> </v>
      </c>
      <c r="AD194" s="357"/>
      <c r="AF194" s="443"/>
      <c r="AG194" s="445" t="str">
        <f t="shared" si="111"/>
        <v xml:space="preserve"> </v>
      </c>
      <c r="AH194" s="357"/>
      <c r="AI194" s="2068" t="str">
        <f t="shared" si="112"/>
        <v xml:space="preserve"> </v>
      </c>
      <c r="AJ194" s="461"/>
      <c r="AL194" s="441"/>
      <c r="AM194" s="444" t="str">
        <f t="shared" si="113"/>
        <v xml:space="preserve"> </v>
      </c>
      <c r="AN194" s="357"/>
      <c r="AO194" s="2068" t="str">
        <f t="shared" si="114"/>
        <v xml:space="preserve"> </v>
      </c>
      <c r="AP194" s="357"/>
      <c r="AR194" s="443"/>
      <c r="AS194" s="1189" t="str">
        <f t="shared" si="115"/>
        <v xml:space="preserve"> </v>
      </c>
      <c r="AT194" s="357"/>
      <c r="AU194" s="2068" t="str">
        <f t="shared" si="116"/>
        <v xml:space="preserve"> </v>
      </c>
      <c r="AV194" s="357"/>
      <c r="AX194" s="441"/>
      <c r="AY194" s="444" t="str">
        <f t="shared" si="117"/>
        <v xml:space="preserve"> </v>
      </c>
      <c r="AZ194" s="357"/>
      <c r="BA194" s="2068" t="str">
        <f t="shared" si="118"/>
        <v xml:space="preserve"> </v>
      </c>
      <c r="BB194" s="2091"/>
      <c r="BE194" s="358"/>
      <c r="BF194" s="440"/>
      <c r="BG194" s="358"/>
      <c r="BJ194" s="357"/>
      <c r="BK194" s="357"/>
      <c r="BL194" s="357"/>
      <c r="BM194" s="357"/>
    </row>
    <row r="195" spans="1:65" s="381" customFormat="1" ht="24" customHeight="1" x14ac:dyDescent="0.35">
      <c r="A195" s="440"/>
      <c r="B195" s="462"/>
      <c r="C195" s="462"/>
      <c r="D195" s="462"/>
      <c r="E195" s="440"/>
      <c r="F195" s="440"/>
      <c r="G195" s="440"/>
      <c r="H195" s="440"/>
      <c r="I195" s="440"/>
      <c r="J195" s="440"/>
      <c r="K195" s="440"/>
      <c r="L195" s="357"/>
      <c r="M195" s="357"/>
      <c r="N195" s="357"/>
      <c r="O195" s="441"/>
      <c r="P195" s="357"/>
      <c r="Q195" s="441"/>
      <c r="R195" s="357"/>
      <c r="S195" s="441"/>
      <c r="T195" s="357"/>
      <c r="U195" s="441"/>
      <c r="V195" s="440"/>
      <c r="W195" s="441"/>
      <c r="X195" s="440"/>
      <c r="Y195" s="442">
        <f t="shared" si="108"/>
        <v>0</v>
      </c>
      <c r="Z195" s="443"/>
      <c r="AA195" s="444" t="str">
        <f t="shared" si="109"/>
        <v xml:space="preserve"> </v>
      </c>
      <c r="AB195" s="357"/>
      <c r="AC195" s="2068" t="str">
        <f t="shared" si="110"/>
        <v xml:space="preserve"> </v>
      </c>
      <c r="AD195" s="357"/>
      <c r="AF195" s="443"/>
      <c r="AG195" s="445" t="str">
        <f t="shared" si="111"/>
        <v xml:space="preserve"> </v>
      </c>
      <c r="AH195" s="357"/>
      <c r="AI195" s="2068" t="str">
        <f t="shared" si="112"/>
        <v xml:space="preserve"> </v>
      </c>
      <c r="AJ195" s="461"/>
      <c r="AL195" s="441"/>
      <c r="AM195" s="444" t="str">
        <f t="shared" si="113"/>
        <v xml:space="preserve"> </v>
      </c>
      <c r="AN195" s="357"/>
      <c r="AO195" s="2068" t="str">
        <f t="shared" si="114"/>
        <v xml:space="preserve"> </v>
      </c>
      <c r="AP195" s="357"/>
      <c r="AR195" s="443"/>
      <c r="AS195" s="1189" t="str">
        <f t="shared" si="115"/>
        <v xml:space="preserve"> </v>
      </c>
      <c r="AT195" s="357"/>
      <c r="AU195" s="2068" t="str">
        <f t="shared" si="116"/>
        <v xml:space="preserve"> </v>
      </c>
      <c r="AV195" s="357"/>
      <c r="AX195" s="441"/>
      <c r="AY195" s="444" t="str">
        <f t="shared" si="117"/>
        <v xml:space="preserve"> </v>
      </c>
      <c r="AZ195" s="357"/>
      <c r="BA195" s="2068" t="str">
        <f t="shared" si="118"/>
        <v xml:space="preserve"> </v>
      </c>
      <c r="BB195" s="2091"/>
      <c r="BE195" s="358"/>
      <c r="BF195" s="440"/>
      <c r="BG195" s="358"/>
      <c r="BJ195" s="357"/>
      <c r="BK195" s="357"/>
      <c r="BL195" s="357"/>
      <c r="BM195" s="357"/>
    </row>
    <row r="196" spans="1:65" s="381" customFormat="1" ht="24" customHeight="1" x14ac:dyDescent="0.35">
      <c r="A196" s="440"/>
      <c r="B196" s="462"/>
      <c r="C196" s="462"/>
      <c r="D196" s="462"/>
      <c r="E196" s="440"/>
      <c r="F196" s="440"/>
      <c r="G196" s="440"/>
      <c r="H196" s="440"/>
      <c r="I196" s="440"/>
      <c r="J196" s="440"/>
      <c r="K196" s="440"/>
      <c r="L196" s="357"/>
      <c r="M196" s="357"/>
      <c r="N196" s="357"/>
      <c r="O196" s="441"/>
      <c r="P196" s="357"/>
      <c r="Q196" s="441"/>
      <c r="R196" s="357"/>
      <c r="S196" s="441"/>
      <c r="T196" s="357"/>
      <c r="U196" s="441"/>
      <c r="V196" s="440"/>
      <c r="W196" s="441"/>
      <c r="X196" s="440"/>
      <c r="Y196" s="442">
        <f t="shared" si="108"/>
        <v>0</v>
      </c>
      <c r="Z196" s="443"/>
      <c r="AA196" s="444" t="str">
        <f t="shared" si="109"/>
        <v xml:space="preserve"> </v>
      </c>
      <c r="AB196" s="357"/>
      <c r="AC196" s="2068" t="str">
        <f t="shared" si="110"/>
        <v xml:space="preserve"> </v>
      </c>
      <c r="AD196" s="357"/>
      <c r="AF196" s="443"/>
      <c r="AG196" s="445" t="str">
        <f t="shared" si="111"/>
        <v xml:space="preserve"> </v>
      </c>
      <c r="AH196" s="357"/>
      <c r="AI196" s="2068" t="str">
        <f t="shared" si="112"/>
        <v xml:space="preserve"> </v>
      </c>
      <c r="AJ196" s="461"/>
      <c r="AL196" s="441"/>
      <c r="AM196" s="444" t="str">
        <f t="shared" si="113"/>
        <v xml:space="preserve"> </v>
      </c>
      <c r="AN196" s="357"/>
      <c r="AO196" s="2068" t="str">
        <f t="shared" si="114"/>
        <v xml:space="preserve"> </v>
      </c>
      <c r="AP196" s="357"/>
      <c r="AR196" s="443"/>
      <c r="AS196" s="1189" t="str">
        <f t="shared" si="115"/>
        <v xml:space="preserve"> </v>
      </c>
      <c r="AT196" s="357"/>
      <c r="AU196" s="2068" t="str">
        <f t="shared" si="116"/>
        <v xml:space="preserve"> </v>
      </c>
      <c r="AV196" s="357"/>
      <c r="AX196" s="441"/>
      <c r="AY196" s="444" t="str">
        <f t="shared" si="117"/>
        <v xml:space="preserve"> </v>
      </c>
      <c r="AZ196" s="357"/>
      <c r="BA196" s="2068" t="str">
        <f t="shared" si="118"/>
        <v xml:space="preserve"> </v>
      </c>
      <c r="BB196" s="2091"/>
      <c r="BE196" s="358"/>
      <c r="BF196" s="440"/>
      <c r="BG196" s="358"/>
      <c r="BJ196" s="357"/>
      <c r="BK196" s="357"/>
      <c r="BL196" s="357"/>
      <c r="BM196" s="357"/>
    </row>
    <row r="197" spans="1:65" s="381" customFormat="1" ht="24" customHeight="1" x14ac:dyDescent="0.35">
      <c r="A197" s="440"/>
      <c r="B197" s="462"/>
      <c r="C197" s="462"/>
      <c r="D197" s="462"/>
      <c r="E197" s="440"/>
      <c r="F197" s="440"/>
      <c r="G197" s="440"/>
      <c r="H197" s="440"/>
      <c r="I197" s="440"/>
      <c r="J197" s="440"/>
      <c r="K197" s="440"/>
      <c r="L197" s="357"/>
      <c r="M197" s="357"/>
      <c r="N197" s="357"/>
      <c r="O197" s="441"/>
      <c r="P197" s="357"/>
      <c r="Q197" s="441"/>
      <c r="R197" s="357"/>
      <c r="S197" s="441"/>
      <c r="T197" s="357"/>
      <c r="U197" s="441"/>
      <c r="V197" s="440"/>
      <c r="W197" s="441"/>
      <c r="X197" s="440"/>
      <c r="Y197" s="442">
        <f t="shared" si="108"/>
        <v>0</v>
      </c>
      <c r="Z197" s="443"/>
      <c r="AA197" s="444" t="str">
        <f t="shared" si="109"/>
        <v xml:space="preserve"> </v>
      </c>
      <c r="AB197" s="357"/>
      <c r="AC197" s="2068" t="str">
        <f t="shared" si="110"/>
        <v xml:space="preserve"> </v>
      </c>
      <c r="AD197" s="357"/>
      <c r="AF197" s="443"/>
      <c r="AG197" s="445" t="str">
        <f t="shared" si="111"/>
        <v xml:space="preserve"> </v>
      </c>
      <c r="AH197" s="357"/>
      <c r="AI197" s="2068" t="str">
        <f t="shared" si="112"/>
        <v xml:space="preserve"> </v>
      </c>
      <c r="AJ197" s="461"/>
      <c r="AL197" s="441"/>
      <c r="AM197" s="444" t="str">
        <f t="shared" si="113"/>
        <v xml:space="preserve"> </v>
      </c>
      <c r="AN197" s="357"/>
      <c r="AO197" s="2068" t="str">
        <f t="shared" si="114"/>
        <v xml:space="preserve"> </v>
      </c>
      <c r="AP197" s="357"/>
      <c r="AR197" s="443"/>
      <c r="AS197" s="1189" t="str">
        <f t="shared" si="115"/>
        <v xml:space="preserve"> </v>
      </c>
      <c r="AT197" s="357"/>
      <c r="AU197" s="2068" t="str">
        <f t="shared" si="116"/>
        <v xml:space="preserve"> </v>
      </c>
      <c r="AV197" s="357"/>
      <c r="AX197" s="441"/>
      <c r="AY197" s="444" t="str">
        <f t="shared" si="117"/>
        <v xml:space="preserve"> </v>
      </c>
      <c r="AZ197" s="357"/>
      <c r="BA197" s="2068" t="str">
        <f t="shared" si="118"/>
        <v xml:space="preserve"> </v>
      </c>
      <c r="BB197" s="2091"/>
      <c r="BE197" s="358"/>
      <c r="BF197" s="440"/>
      <c r="BG197" s="358"/>
      <c r="BJ197" s="357"/>
      <c r="BK197" s="357"/>
      <c r="BL197" s="357"/>
      <c r="BM197" s="357"/>
    </row>
    <row r="198" spans="1:65" s="381" customFormat="1" ht="24" customHeight="1" x14ac:dyDescent="0.35">
      <c r="A198" s="440"/>
      <c r="B198" s="462"/>
      <c r="C198" s="462"/>
      <c r="D198" s="462"/>
      <c r="E198" s="440"/>
      <c r="F198" s="440"/>
      <c r="G198" s="440"/>
      <c r="H198" s="440"/>
      <c r="I198" s="440"/>
      <c r="J198" s="440"/>
      <c r="K198" s="440"/>
      <c r="L198" s="357"/>
      <c r="M198" s="357"/>
      <c r="N198" s="357"/>
      <c r="O198" s="441"/>
      <c r="P198" s="357"/>
      <c r="Q198" s="441"/>
      <c r="R198" s="357"/>
      <c r="S198" s="441"/>
      <c r="T198" s="357"/>
      <c r="U198" s="441"/>
      <c r="V198" s="440"/>
      <c r="W198" s="441"/>
      <c r="X198" s="440"/>
      <c r="Y198" s="442">
        <f t="shared" si="108"/>
        <v>0</v>
      </c>
      <c r="Z198" s="443"/>
      <c r="AA198" s="444" t="str">
        <f t="shared" si="109"/>
        <v xml:space="preserve"> </v>
      </c>
      <c r="AB198" s="357"/>
      <c r="AC198" s="2068" t="str">
        <f t="shared" si="110"/>
        <v xml:space="preserve"> </v>
      </c>
      <c r="AD198" s="357"/>
      <c r="AF198" s="443"/>
      <c r="AG198" s="445" t="str">
        <f t="shared" si="111"/>
        <v xml:space="preserve"> </v>
      </c>
      <c r="AH198" s="357"/>
      <c r="AI198" s="2068" t="str">
        <f t="shared" si="112"/>
        <v xml:space="preserve"> </v>
      </c>
      <c r="AJ198" s="461"/>
      <c r="AL198" s="441"/>
      <c r="AM198" s="444" t="str">
        <f t="shared" si="113"/>
        <v xml:space="preserve"> </v>
      </c>
      <c r="AN198" s="357"/>
      <c r="AO198" s="2068" t="str">
        <f t="shared" si="114"/>
        <v xml:space="preserve"> </v>
      </c>
      <c r="AP198" s="357"/>
      <c r="AR198" s="443"/>
      <c r="AS198" s="1189" t="str">
        <f t="shared" si="115"/>
        <v xml:space="preserve"> </v>
      </c>
      <c r="AT198" s="357"/>
      <c r="AU198" s="2068" t="str">
        <f t="shared" si="116"/>
        <v xml:space="preserve"> </v>
      </c>
      <c r="AV198" s="357"/>
      <c r="AX198" s="441"/>
      <c r="AY198" s="444" t="str">
        <f t="shared" si="117"/>
        <v xml:space="preserve"> </v>
      </c>
      <c r="AZ198" s="357"/>
      <c r="BA198" s="2068" t="str">
        <f t="shared" si="118"/>
        <v xml:space="preserve"> </v>
      </c>
      <c r="BB198" s="2091"/>
      <c r="BE198" s="358"/>
      <c r="BF198" s="440"/>
      <c r="BG198" s="358"/>
      <c r="BJ198" s="357"/>
      <c r="BK198" s="357"/>
      <c r="BL198" s="357"/>
      <c r="BM198" s="357"/>
    </row>
    <row r="199" spans="1:65" s="381" customFormat="1" ht="24" customHeight="1" x14ac:dyDescent="0.35">
      <c r="A199" s="440"/>
      <c r="B199" s="462"/>
      <c r="C199" s="462"/>
      <c r="D199" s="462"/>
      <c r="E199" s="440"/>
      <c r="F199" s="440"/>
      <c r="G199" s="440"/>
      <c r="H199" s="440"/>
      <c r="I199" s="440"/>
      <c r="J199" s="440"/>
      <c r="K199" s="440"/>
      <c r="L199" s="357"/>
      <c r="M199" s="357"/>
      <c r="N199" s="357"/>
      <c r="O199" s="441"/>
      <c r="P199" s="357"/>
      <c r="Q199" s="441"/>
      <c r="R199" s="357"/>
      <c r="S199" s="441"/>
      <c r="T199" s="357"/>
      <c r="U199" s="441"/>
      <c r="V199" s="440"/>
      <c r="W199" s="441"/>
      <c r="X199" s="440"/>
      <c r="Y199" s="442">
        <f t="shared" si="108"/>
        <v>0</v>
      </c>
      <c r="Z199" s="443"/>
      <c r="AA199" s="444" t="str">
        <f t="shared" si="109"/>
        <v xml:space="preserve"> </v>
      </c>
      <c r="AB199" s="357"/>
      <c r="AC199" s="2068" t="str">
        <f t="shared" si="110"/>
        <v xml:space="preserve"> </v>
      </c>
      <c r="AD199" s="357"/>
      <c r="AF199" s="443"/>
      <c r="AG199" s="445" t="str">
        <f t="shared" si="111"/>
        <v xml:space="preserve"> </v>
      </c>
      <c r="AH199" s="357"/>
      <c r="AI199" s="2068" t="str">
        <f t="shared" si="112"/>
        <v xml:space="preserve"> </v>
      </c>
      <c r="AJ199" s="461"/>
      <c r="AL199" s="441"/>
      <c r="AM199" s="444" t="str">
        <f t="shared" si="113"/>
        <v xml:space="preserve"> </v>
      </c>
      <c r="AN199" s="357"/>
      <c r="AO199" s="2068" t="str">
        <f t="shared" si="114"/>
        <v xml:space="preserve"> </v>
      </c>
      <c r="AP199" s="357"/>
      <c r="AR199" s="443"/>
      <c r="AS199" s="1189" t="str">
        <f t="shared" si="115"/>
        <v xml:space="preserve"> </v>
      </c>
      <c r="AT199" s="357"/>
      <c r="AU199" s="2068" t="str">
        <f t="shared" si="116"/>
        <v xml:space="preserve"> </v>
      </c>
      <c r="AV199" s="357"/>
      <c r="AX199" s="441"/>
      <c r="AY199" s="444" t="str">
        <f t="shared" si="117"/>
        <v xml:space="preserve"> </v>
      </c>
      <c r="AZ199" s="357"/>
      <c r="BA199" s="2068" t="str">
        <f t="shared" si="118"/>
        <v xml:space="preserve"> </v>
      </c>
      <c r="BB199" s="2091"/>
      <c r="BE199" s="358"/>
      <c r="BF199" s="440"/>
      <c r="BG199" s="358"/>
      <c r="BJ199" s="357"/>
      <c r="BK199" s="357"/>
      <c r="BL199" s="357"/>
      <c r="BM199" s="357"/>
    </row>
    <row r="200" spans="1:65" s="381" customFormat="1" ht="24" customHeight="1" x14ac:dyDescent="0.35">
      <c r="A200" s="440"/>
      <c r="B200" s="462"/>
      <c r="C200" s="462"/>
      <c r="D200" s="462"/>
      <c r="E200" s="440"/>
      <c r="F200" s="440"/>
      <c r="G200" s="440"/>
      <c r="H200" s="440"/>
      <c r="I200" s="440"/>
      <c r="J200" s="440"/>
      <c r="K200" s="440"/>
      <c r="L200" s="357"/>
      <c r="M200" s="357"/>
      <c r="N200" s="357"/>
      <c r="O200" s="441"/>
      <c r="P200" s="357"/>
      <c r="Q200" s="441"/>
      <c r="R200" s="357"/>
      <c r="S200" s="441"/>
      <c r="T200" s="357"/>
      <c r="U200" s="441"/>
      <c r="V200" s="440"/>
      <c r="W200" s="441"/>
      <c r="X200" s="440"/>
      <c r="Y200" s="442">
        <f t="shared" si="108"/>
        <v>0</v>
      </c>
      <c r="Z200" s="443"/>
      <c r="AA200" s="444" t="str">
        <f t="shared" si="109"/>
        <v xml:space="preserve"> </v>
      </c>
      <c r="AB200" s="357"/>
      <c r="AC200" s="2068" t="str">
        <f t="shared" si="110"/>
        <v xml:space="preserve"> </v>
      </c>
      <c r="AD200" s="357"/>
      <c r="AF200" s="443"/>
      <c r="AG200" s="445" t="str">
        <f t="shared" si="111"/>
        <v xml:space="preserve"> </v>
      </c>
      <c r="AH200" s="357"/>
      <c r="AI200" s="2068" t="str">
        <f t="shared" si="112"/>
        <v xml:space="preserve"> </v>
      </c>
      <c r="AJ200" s="461"/>
      <c r="AL200" s="441"/>
      <c r="AM200" s="444" t="str">
        <f t="shared" si="113"/>
        <v xml:space="preserve"> </v>
      </c>
      <c r="AN200" s="357"/>
      <c r="AO200" s="2068" t="str">
        <f t="shared" si="114"/>
        <v xml:space="preserve"> </v>
      </c>
      <c r="AP200" s="357"/>
      <c r="AR200" s="443"/>
      <c r="AS200" s="1189" t="str">
        <f t="shared" si="115"/>
        <v xml:space="preserve"> </v>
      </c>
      <c r="AT200" s="357"/>
      <c r="AU200" s="2068" t="str">
        <f t="shared" si="116"/>
        <v xml:space="preserve"> </v>
      </c>
      <c r="AV200" s="357"/>
      <c r="AX200" s="441"/>
      <c r="AY200" s="444" t="str">
        <f t="shared" si="117"/>
        <v xml:space="preserve"> </v>
      </c>
      <c r="AZ200" s="357"/>
      <c r="BA200" s="2068" t="str">
        <f t="shared" si="118"/>
        <v xml:space="preserve"> </v>
      </c>
      <c r="BB200" s="2091"/>
      <c r="BE200" s="358"/>
      <c r="BF200" s="440"/>
      <c r="BG200" s="358"/>
      <c r="BJ200" s="357"/>
      <c r="BK200" s="357"/>
      <c r="BL200" s="357"/>
      <c r="BM200" s="357"/>
    </row>
    <row r="201" spans="1:65" s="381" customFormat="1" ht="24" customHeight="1" x14ac:dyDescent="0.35">
      <c r="A201" s="440"/>
      <c r="B201" s="462"/>
      <c r="C201" s="462"/>
      <c r="D201" s="462"/>
      <c r="E201" s="440"/>
      <c r="F201" s="440"/>
      <c r="G201" s="440"/>
      <c r="H201" s="440"/>
      <c r="I201" s="440"/>
      <c r="J201" s="440"/>
      <c r="K201" s="440"/>
      <c r="L201" s="357"/>
      <c r="M201" s="357"/>
      <c r="N201" s="357"/>
      <c r="O201" s="441"/>
      <c r="P201" s="357"/>
      <c r="Q201" s="441"/>
      <c r="R201" s="357"/>
      <c r="S201" s="441"/>
      <c r="T201" s="357"/>
      <c r="U201" s="441"/>
      <c r="V201" s="440"/>
      <c r="W201" s="441"/>
      <c r="X201" s="440"/>
      <c r="Y201" s="442">
        <f t="shared" ref="Y201:Y264" si="119">O201+Q201+S201+U201+W201</f>
        <v>0</v>
      </c>
      <c r="Z201" s="443"/>
      <c r="AA201" s="444" t="str">
        <f t="shared" ref="AA201:AA264" si="120">IF(O201=0," ",Z201/O201)</f>
        <v xml:space="preserve"> </v>
      </c>
      <c r="AB201" s="357"/>
      <c r="AC201" s="2068" t="str">
        <f t="shared" ref="AC201:AC264" si="121">IF(N201=0," ",AB201/N201)</f>
        <v xml:space="preserve"> </v>
      </c>
      <c r="AD201" s="357"/>
      <c r="AF201" s="443"/>
      <c r="AG201" s="445" t="str">
        <f t="shared" ref="AG201:AG264" si="122">IF(Q201=0," ",AF201/Q201)</f>
        <v xml:space="preserve"> </v>
      </c>
      <c r="AH201" s="357"/>
      <c r="AI201" s="2068" t="str">
        <f t="shared" ref="AI201:AI264" si="123">IF(P201=0," ",AH201/P201)</f>
        <v xml:space="preserve"> </v>
      </c>
      <c r="AJ201" s="461"/>
      <c r="AL201" s="441"/>
      <c r="AM201" s="444" t="str">
        <f t="shared" ref="AM201:AM264" si="124">IF(Q201=0," ",AL201/Q201)</f>
        <v xml:space="preserve"> </v>
      </c>
      <c r="AN201" s="357"/>
      <c r="AO201" s="2068" t="str">
        <f t="shared" ref="AO201:AO264" si="125">IF(P201=0," ",AN201/P201)</f>
        <v xml:space="preserve"> </v>
      </c>
      <c r="AP201" s="357"/>
      <c r="AR201" s="443"/>
      <c r="AS201" s="1189" t="str">
        <f t="shared" ref="AS201:AS264" si="126">IF(Q201=0," ",AR201/Q201)</f>
        <v xml:space="preserve"> </v>
      </c>
      <c r="AT201" s="357"/>
      <c r="AU201" s="2068" t="str">
        <f t="shared" ref="AU201:AU264" si="127">IF(P201=0," ",AT201/P201)</f>
        <v xml:space="preserve"> </v>
      </c>
      <c r="AV201" s="357"/>
      <c r="AX201" s="441"/>
      <c r="AY201" s="444" t="str">
        <f t="shared" ref="AY201:AY264" si="128">IF(Q201=0," ",AX201/Q201)</f>
        <v xml:space="preserve"> </v>
      </c>
      <c r="AZ201" s="357"/>
      <c r="BA201" s="2068" t="str">
        <f t="shared" ref="BA201:BA264" si="129">IF(P201=0," ",AZ201/P201)</f>
        <v xml:space="preserve"> </v>
      </c>
      <c r="BB201" s="2091"/>
      <c r="BE201" s="358"/>
      <c r="BF201" s="440"/>
      <c r="BG201" s="358"/>
      <c r="BJ201" s="357"/>
      <c r="BK201" s="357"/>
      <c r="BL201" s="357"/>
      <c r="BM201" s="357"/>
    </row>
    <row r="202" spans="1:65" s="381" customFormat="1" ht="24" customHeight="1" x14ac:dyDescent="0.35">
      <c r="A202" s="440"/>
      <c r="B202" s="462"/>
      <c r="C202" s="462"/>
      <c r="D202" s="462"/>
      <c r="E202" s="440"/>
      <c r="F202" s="440"/>
      <c r="G202" s="440"/>
      <c r="H202" s="440"/>
      <c r="I202" s="440"/>
      <c r="J202" s="440"/>
      <c r="K202" s="440"/>
      <c r="L202" s="357"/>
      <c r="M202" s="357"/>
      <c r="N202" s="357"/>
      <c r="O202" s="441"/>
      <c r="P202" s="357"/>
      <c r="Q202" s="441"/>
      <c r="R202" s="357"/>
      <c r="S202" s="441"/>
      <c r="T202" s="357"/>
      <c r="U202" s="441"/>
      <c r="V202" s="440"/>
      <c r="W202" s="441"/>
      <c r="X202" s="440"/>
      <c r="Y202" s="442">
        <f t="shared" si="119"/>
        <v>0</v>
      </c>
      <c r="Z202" s="443"/>
      <c r="AA202" s="444" t="str">
        <f t="shared" si="120"/>
        <v xml:space="preserve"> </v>
      </c>
      <c r="AB202" s="357"/>
      <c r="AC202" s="2068" t="str">
        <f t="shared" si="121"/>
        <v xml:space="preserve"> </v>
      </c>
      <c r="AD202" s="357"/>
      <c r="AF202" s="443"/>
      <c r="AG202" s="445" t="str">
        <f t="shared" si="122"/>
        <v xml:space="preserve"> </v>
      </c>
      <c r="AH202" s="357"/>
      <c r="AI202" s="2068" t="str">
        <f t="shared" si="123"/>
        <v xml:space="preserve"> </v>
      </c>
      <c r="AJ202" s="461"/>
      <c r="AL202" s="441"/>
      <c r="AM202" s="444" t="str">
        <f t="shared" si="124"/>
        <v xml:space="preserve"> </v>
      </c>
      <c r="AN202" s="357"/>
      <c r="AO202" s="2068" t="str">
        <f t="shared" si="125"/>
        <v xml:space="preserve"> </v>
      </c>
      <c r="AP202" s="357"/>
      <c r="AR202" s="443"/>
      <c r="AS202" s="1189" t="str">
        <f t="shared" si="126"/>
        <v xml:space="preserve"> </v>
      </c>
      <c r="AT202" s="357"/>
      <c r="AU202" s="2068" t="str">
        <f t="shared" si="127"/>
        <v xml:space="preserve"> </v>
      </c>
      <c r="AV202" s="357"/>
      <c r="AX202" s="441"/>
      <c r="AY202" s="444" t="str">
        <f t="shared" si="128"/>
        <v xml:space="preserve"> </v>
      </c>
      <c r="AZ202" s="357"/>
      <c r="BA202" s="2068" t="str">
        <f t="shared" si="129"/>
        <v xml:space="preserve"> </v>
      </c>
      <c r="BB202" s="2091"/>
      <c r="BE202" s="358"/>
      <c r="BF202" s="440"/>
      <c r="BG202" s="358"/>
      <c r="BJ202" s="357"/>
      <c r="BK202" s="357"/>
      <c r="BL202" s="357"/>
      <c r="BM202" s="357"/>
    </row>
    <row r="203" spans="1:65" s="381" customFormat="1" ht="24" customHeight="1" x14ac:dyDescent="0.35">
      <c r="A203" s="440"/>
      <c r="B203" s="462"/>
      <c r="C203" s="462"/>
      <c r="D203" s="462"/>
      <c r="E203" s="440"/>
      <c r="F203" s="440"/>
      <c r="G203" s="440"/>
      <c r="H203" s="440"/>
      <c r="I203" s="440"/>
      <c r="J203" s="440"/>
      <c r="K203" s="440"/>
      <c r="L203" s="357"/>
      <c r="M203" s="357"/>
      <c r="N203" s="357"/>
      <c r="O203" s="441"/>
      <c r="P203" s="357"/>
      <c r="Q203" s="441"/>
      <c r="R203" s="357"/>
      <c r="S203" s="441"/>
      <c r="T203" s="357"/>
      <c r="U203" s="441"/>
      <c r="V203" s="440"/>
      <c r="W203" s="441"/>
      <c r="X203" s="440"/>
      <c r="Y203" s="442">
        <f t="shared" si="119"/>
        <v>0</v>
      </c>
      <c r="Z203" s="443"/>
      <c r="AA203" s="444" t="str">
        <f t="shared" si="120"/>
        <v xml:space="preserve"> </v>
      </c>
      <c r="AB203" s="357"/>
      <c r="AC203" s="2068" t="str">
        <f t="shared" si="121"/>
        <v xml:space="preserve"> </v>
      </c>
      <c r="AD203" s="357"/>
      <c r="AF203" s="443"/>
      <c r="AG203" s="445" t="str">
        <f t="shared" si="122"/>
        <v xml:space="preserve"> </v>
      </c>
      <c r="AH203" s="357"/>
      <c r="AI203" s="2068" t="str">
        <f t="shared" si="123"/>
        <v xml:space="preserve"> </v>
      </c>
      <c r="AJ203" s="461"/>
      <c r="AL203" s="441"/>
      <c r="AM203" s="444" t="str">
        <f t="shared" si="124"/>
        <v xml:space="preserve"> </v>
      </c>
      <c r="AN203" s="357"/>
      <c r="AO203" s="2068" t="str">
        <f t="shared" si="125"/>
        <v xml:space="preserve"> </v>
      </c>
      <c r="AP203" s="357"/>
      <c r="AR203" s="443"/>
      <c r="AS203" s="1189" t="str">
        <f t="shared" si="126"/>
        <v xml:space="preserve"> </v>
      </c>
      <c r="AT203" s="357"/>
      <c r="AU203" s="2068" t="str">
        <f t="shared" si="127"/>
        <v xml:space="preserve"> </v>
      </c>
      <c r="AV203" s="357"/>
      <c r="AX203" s="441"/>
      <c r="AY203" s="444" t="str">
        <f t="shared" si="128"/>
        <v xml:space="preserve"> </v>
      </c>
      <c r="AZ203" s="357"/>
      <c r="BA203" s="2068" t="str">
        <f t="shared" si="129"/>
        <v xml:space="preserve"> </v>
      </c>
      <c r="BB203" s="2091"/>
      <c r="BE203" s="358"/>
      <c r="BF203" s="440"/>
      <c r="BG203" s="358"/>
      <c r="BJ203" s="357"/>
      <c r="BK203" s="357"/>
      <c r="BL203" s="357"/>
      <c r="BM203" s="357"/>
    </row>
    <row r="204" spans="1:65" s="381" customFormat="1" ht="24" customHeight="1" x14ac:dyDescent="0.35">
      <c r="A204" s="440"/>
      <c r="B204" s="462"/>
      <c r="C204" s="462"/>
      <c r="D204" s="462"/>
      <c r="E204" s="440"/>
      <c r="F204" s="440"/>
      <c r="G204" s="440"/>
      <c r="H204" s="440"/>
      <c r="I204" s="440"/>
      <c r="J204" s="440"/>
      <c r="K204" s="440"/>
      <c r="L204" s="357"/>
      <c r="M204" s="357"/>
      <c r="N204" s="357"/>
      <c r="O204" s="441"/>
      <c r="P204" s="357"/>
      <c r="Q204" s="441"/>
      <c r="R204" s="357"/>
      <c r="S204" s="441"/>
      <c r="T204" s="357"/>
      <c r="U204" s="441"/>
      <c r="V204" s="440"/>
      <c r="W204" s="441"/>
      <c r="X204" s="440"/>
      <c r="Y204" s="442">
        <f t="shared" si="119"/>
        <v>0</v>
      </c>
      <c r="Z204" s="443"/>
      <c r="AA204" s="444" t="str">
        <f t="shared" si="120"/>
        <v xml:space="preserve"> </v>
      </c>
      <c r="AB204" s="357"/>
      <c r="AC204" s="2068" t="str">
        <f t="shared" si="121"/>
        <v xml:space="preserve"> </v>
      </c>
      <c r="AD204" s="357"/>
      <c r="AF204" s="443"/>
      <c r="AG204" s="445" t="str">
        <f t="shared" si="122"/>
        <v xml:space="preserve"> </v>
      </c>
      <c r="AH204" s="357"/>
      <c r="AI204" s="2068" t="str">
        <f t="shared" si="123"/>
        <v xml:space="preserve"> </v>
      </c>
      <c r="AJ204" s="461"/>
      <c r="AL204" s="441"/>
      <c r="AM204" s="444" t="str">
        <f t="shared" si="124"/>
        <v xml:space="preserve"> </v>
      </c>
      <c r="AN204" s="357"/>
      <c r="AO204" s="2068" t="str">
        <f t="shared" si="125"/>
        <v xml:space="preserve"> </v>
      </c>
      <c r="AP204" s="357"/>
      <c r="AR204" s="443"/>
      <c r="AS204" s="1189" t="str">
        <f t="shared" si="126"/>
        <v xml:space="preserve"> </v>
      </c>
      <c r="AT204" s="357"/>
      <c r="AU204" s="2068" t="str">
        <f t="shared" si="127"/>
        <v xml:space="preserve"> </v>
      </c>
      <c r="AV204" s="357"/>
      <c r="AX204" s="441"/>
      <c r="AY204" s="444" t="str">
        <f t="shared" si="128"/>
        <v xml:space="preserve"> </v>
      </c>
      <c r="AZ204" s="357"/>
      <c r="BA204" s="2068" t="str">
        <f t="shared" si="129"/>
        <v xml:space="preserve"> </v>
      </c>
      <c r="BB204" s="2091"/>
      <c r="BE204" s="358"/>
      <c r="BF204" s="440"/>
      <c r="BG204" s="358"/>
      <c r="BJ204" s="357"/>
      <c r="BK204" s="357"/>
      <c r="BL204" s="357"/>
      <c r="BM204" s="357"/>
    </row>
    <row r="205" spans="1:65" s="381" customFormat="1" ht="24" customHeight="1" x14ac:dyDescent="0.35">
      <c r="A205" s="440"/>
      <c r="B205" s="462"/>
      <c r="C205" s="462"/>
      <c r="D205" s="462"/>
      <c r="E205" s="440"/>
      <c r="F205" s="440"/>
      <c r="G205" s="440"/>
      <c r="H205" s="440"/>
      <c r="I205" s="440"/>
      <c r="J205" s="440"/>
      <c r="K205" s="440"/>
      <c r="L205" s="357"/>
      <c r="M205" s="357"/>
      <c r="N205" s="357"/>
      <c r="O205" s="441"/>
      <c r="P205" s="357"/>
      <c r="Q205" s="441"/>
      <c r="R205" s="357"/>
      <c r="S205" s="441"/>
      <c r="T205" s="357"/>
      <c r="U205" s="441"/>
      <c r="V205" s="440"/>
      <c r="W205" s="441"/>
      <c r="X205" s="440"/>
      <c r="Y205" s="442">
        <f t="shared" si="119"/>
        <v>0</v>
      </c>
      <c r="Z205" s="443"/>
      <c r="AA205" s="444" t="str">
        <f t="shared" si="120"/>
        <v xml:space="preserve"> </v>
      </c>
      <c r="AB205" s="357"/>
      <c r="AC205" s="2068" t="str">
        <f t="shared" si="121"/>
        <v xml:space="preserve"> </v>
      </c>
      <c r="AD205" s="357"/>
      <c r="AF205" s="443"/>
      <c r="AG205" s="445" t="str">
        <f t="shared" si="122"/>
        <v xml:space="preserve"> </v>
      </c>
      <c r="AH205" s="357"/>
      <c r="AI205" s="2068" t="str">
        <f t="shared" si="123"/>
        <v xml:space="preserve"> </v>
      </c>
      <c r="AJ205" s="461"/>
      <c r="AL205" s="441"/>
      <c r="AM205" s="444" t="str">
        <f t="shared" si="124"/>
        <v xml:space="preserve"> </v>
      </c>
      <c r="AN205" s="357"/>
      <c r="AO205" s="2068" t="str">
        <f t="shared" si="125"/>
        <v xml:space="preserve"> </v>
      </c>
      <c r="AP205" s="357"/>
      <c r="AR205" s="443"/>
      <c r="AS205" s="1189" t="str">
        <f t="shared" si="126"/>
        <v xml:space="preserve"> </v>
      </c>
      <c r="AT205" s="357"/>
      <c r="AU205" s="2068" t="str">
        <f t="shared" si="127"/>
        <v xml:space="preserve"> </v>
      </c>
      <c r="AV205" s="357"/>
      <c r="AX205" s="441"/>
      <c r="AY205" s="444" t="str">
        <f t="shared" si="128"/>
        <v xml:space="preserve"> </v>
      </c>
      <c r="AZ205" s="357"/>
      <c r="BA205" s="2068" t="str">
        <f t="shared" si="129"/>
        <v xml:space="preserve"> </v>
      </c>
      <c r="BB205" s="2091"/>
      <c r="BE205" s="358"/>
      <c r="BF205" s="440"/>
      <c r="BG205" s="358"/>
      <c r="BJ205" s="357"/>
      <c r="BK205" s="357"/>
      <c r="BL205" s="357"/>
      <c r="BM205" s="357"/>
    </row>
    <row r="206" spans="1:65" s="381" customFormat="1" ht="24" customHeight="1" x14ac:dyDescent="0.35">
      <c r="A206" s="440"/>
      <c r="B206" s="462"/>
      <c r="C206" s="462"/>
      <c r="D206" s="462"/>
      <c r="E206" s="440"/>
      <c r="F206" s="440"/>
      <c r="G206" s="440"/>
      <c r="H206" s="440"/>
      <c r="I206" s="440"/>
      <c r="J206" s="440"/>
      <c r="K206" s="440"/>
      <c r="L206" s="357"/>
      <c r="M206" s="357"/>
      <c r="N206" s="357"/>
      <c r="O206" s="441"/>
      <c r="P206" s="357"/>
      <c r="Q206" s="441"/>
      <c r="R206" s="357"/>
      <c r="S206" s="441"/>
      <c r="T206" s="357"/>
      <c r="U206" s="441"/>
      <c r="V206" s="440"/>
      <c r="W206" s="441"/>
      <c r="X206" s="440"/>
      <c r="Y206" s="442">
        <f t="shared" si="119"/>
        <v>0</v>
      </c>
      <c r="Z206" s="443"/>
      <c r="AA206" s="444" t="str">
        <f t="shared" si="120"/>
        <v xml:space="preserve"> </v>
      </c>
      <c r="AB206" s="357"/>
      <c r="AC206" s="2068" t="str">
        <f t="shared" si="121"/>
        <v xml:space="preserve"> </v>
      </c>
      <c r="AD206" s="357"/>
      <c r="AF206" s="443"/>
      <c r="AG206" s="445" t="str">
        <f t="shared" si="122"/>
        <v xml:space="preserve"> </v>
      </c>
      <c r="AH206" s="357"/>
      <c r="AI206" s="2068" t="str">
        <f t="shared" si="123"/>
        <v xml:space="preserve"> </v>
      </c>
      <c r="AJ206" s="461"/>
      <c r="AL206" s="441"/>
      <c r="AM206" s="444" t="str">
        <f t="shared" si="124"/>
        <v xml:space="preserve"> </v>
      </c>
      <c r="AN206" s="357"/>
      <c r="AO206" s="2068" t="str">
        <f t="shared" si="125"/>
        <v xml:space="preserve"> </v>
      </c>
      <c r="AP206" s="357"/>
      <c r="AR206" s="443"/>
      <c r="AS206" s="1189" t="str">
        <f t="shared" si="126"/>
        <v xml:space="preserve"> </v>
      </c>
      <c r="AT206" s="357"/>
      <c r="AU206" s="2068" t="str">
        <f t="shared" si="127"/>
        <v xml:space="preserve"> </v>
      </c>
      <c r="AV206" s="357"/>
      <c r="AX206" s="441"/>
      <c r="AY206" s="444" t="str">
        <f t="shared" si="128"/>
        <v xml:space="preserve"> </v>
      </c>
      <c r="AZ206" s="357"/>
      <c r="BA206" s="2068" t="str">
        <f t="shared" si="129"/>
        <v xml:space="preserve"> </v>
      </c>
      <c r="BB206" s="2091"/>
      <c r="BE206" s="358"/>
      <c r="BF206" s="440"/>
      <c r="BG206" s="358"/>
      <c r="BJ206" s="357"/>
      <c r="BK206" s="357"/>
      <c r="BL206" s="357"/>
      <c r="BM206" s="357"/>
    </row>
    <row r="207" spans="1:65" s="381" customFormat="1" ht="24" customHeight="1" x14ac:dyDescent="0.35">
      <c r="A207" s="440"/>
      <c r="B207" s="462"/>
      <c r="C207" s="462"/>
      <c r="D207" s="462"/>
      <c r="E207" s="440"/>
      <c r="F207" s="440"/>
      <c r="G207" s="440"/>
      <c r="H207" s="440"/>
      <c r="I207" s="440"/>
      <c r="J207" s="440"/>
      <c r="K207" s="440"/>
      <c r="L207" s="357"/>
      <c r="M207" s="357"/>
      <c r="N207" s="357"/>
      <c r="O207" s="441"/>
      <c r="P207" s="357"/>
      <c r="Q207" s="441"/>
      <c r="R207" s="357"/>
      <c r="S207" s="441"/>
      <c r="T207" s="357"/>
      <c r="U207" s="441"/>
      <c r="V207" s="440"/>
      <c r="W207" s="441"/>
      <c r="X207" s="440"/>
      <c r="Y207" s="442">
        <f t="shared" si="119"/>
        <v>0</v>
      </c>
      <c r="Z207" s="443"/>
      <c r="AA207" s="444" t="str">
        <f t="shared" si="120"/>
        <v xml:space="preserve"> </v>
      </c>
      <c r="AB207" s="357"/>
      <c r="AC207" s="2068" t="str">
        <f t="shared" si="121"/>
        <v xml:space="preserve"> </v>
      </c>
      <c r="AD207" s="357"/>
      <c r="AF207" s="443"/>
      <c r="AG207" s="445" t="str">
        <f t="shared" si="122"/>
        <v xml:space="preserve"> </v>
      </c>
      <c r="AH207" s="357"/>
      <c r="AI207" s="2068" t="str">
        <f t="shared" si="123"/>
        <v xml:space="preserve"> </v>
      </c>
      <c r="AJ207" s="461"/>
      <c r="AL207" s="441"/>
      <c r="AM207" s="444" t="str">
        <f t="shared" si="124"/>
        <v xml:space="preserve"> </v>
      </c>
      <c r="AN207" s="357"/>
      <c r="AO207" s="2068" t="str">
        <f t="shared" si="125"/>
        <v xml:space="preserve"> </v>
      </c>
      <c r="AP207" s="357"/>
      <c r="AR207" s="443"/>
      <c r="AS207" s="1189" t="str">
        <f t="shared" si="126"/>
        <v xml:space="preserve"> </v>
      </c>
      <c r="AT207" s="357"/>
      <c r="AU207" s="2068" t="str">
        <f t="shared" si="127"/>
        <v xml:space="preserve"> </v>
      </c>
      <c r="AV207" s="357"/>
      <c r="AX207" s="441"/>
      <c r="AY207" s="444" t="str">
        <f t="shared" si="128"/>
        <v xml:space="preserve"> </v>
      </c>
      <c r="AZ207" s="357"/>
      <c r="BA207" s="2068" t="str">
        <f t="shared" si="129"/>
        <v xml:space="preserve"> </v>
      </c>
      <c r="BB207" s="2091"/>
      <c r="BE207" s="358"/>
      <c r="BF207" s="440"/>
      <c r="BG207" s="358"/>
      <c r="BJ207" s="357"/>
      <c r="BK207" s="357"/>
      <c r="BL207" s="357"/>
      <c r="BM207" s="357"/>
    </row>
    <row r="208" spans="1:65" s="381" customFormat="1" ht="24" customHeight="1" x14ac:dyDescent="0.35">
      <c r="A208" s="440"/>
      <c r="B208" s="462"/>
      <c r="C208" s="462"/>
      <c r="D208" s="462"/>
      <c r="E208" s="440"/>
      <c r="F208" s="440"/>
      <c r="G208" s="440"/>
      <c r="H208" s="440"/>
      <c r="I208" s="440"/>
      <c r="J208" s="440"/>
      <c r="K208" s="440"/>
      <c r="L208" s="357"/>
      <c r="M208" s="357"/>
      <c r="N208" s="357"/>
      <c r="O208" s="441"/>
      <c r="P208" s="357"/>
      <c r="Q208" s="441"/>
      <c r="R208" s="357"/>
      <c r="S208" s="441"/>
      <c r="T208" s="357"/>
      <c r="U208" s="441"/>
      <c r="V208" s="440"/>
      <c r="W208" s="441"/>
      <c r="X208" s="440"/>
      <c r="Y208" s="442">
        <f t="shared" si="119"/>
        <v>0</v>
      </c>
      <c r="Z208" s="443"/>
      <c r="AA208" s="444" t="str">
        <f t="shared" si="120"/>
        <v xml:space="preserve"> </v>
      </c>
      <c r="AB208" s="357"/>
      <c r="AC208" s="2068" t="str">
        <f t="shared" si="121"/>
        <v xml:space="preserve"> </v>
      </c>
      <c r="AD208" s="357"/>
      <c r="AF208" s="443"/>
      <c r="AG208" s="445" t="str">
        <f t="shared" si="122"/>
        <v xml:space="preserve"> </v>
      </c>
      <c r="AH208" s="357"/>
      <c r="AI208" s="2068" t="str">
        <f t="shared" si="123"/>
        <v xml:space="preserve"> </v>
      </c>
      <c r="AJ208" s="461"/>
      <c r="AL208" s="441"/>
      <c r="AM208" s="444" t="str">
        <f t="shared" si="124"/>
        <v xml:space="preserve"> </v>
      </c>
      <c r="AN208" s="357"/>
      <c r="AO208" s="2068" t="str">
        <f t="shared" si="125"/>
        <v xml:space="preserve"> </v>
      </c>
      <c r="AP208" s="357"/>
      <c r="AR208" s="443"/>
      <c r="AS208" s="1189" t="str">
        <f t="shared" si="126"/>
        <v xml:space="preserve"> </v>
      </c>
      <c r="AT208" s="357"/>
      <c r="AU208" s="2068" t="str">
        <f t="shared" si="127"/>
        <v xml:space="preserve"> </v>
      </c>
      <c r="AV208" s="357"/>
      <c r="AX208" s="441"/>
      <c r="AY208" s="444" t="str">
        <f t="shared" si="128"/>
        <v xml:space="preserve"> </v>
      </c>
      <c r="AZ208" s="357"/>
      <c r="BA208" s="2068" t="str">
        <f t="shared" si="129"/>
        <v xml:space="preserve"> </v>
      </c>
      <c r="BB208" s="2091"/>
      <c r="BE208" s="358"/>
      <c r="BF208" s="440"/>
      <c r="BG208" s="358"/>
      <c r="BJ208" s="357"/>
      <c r="BK208" s="357"/>
      <c r="BL208" s="357"/>
      <c r="BM208" s="357"/>
    </row>
    <row r="209" spans="1:65" s="381" customFormat="1" ht="24" customHeight="1" x14ac:dyDescent="0.35">
      <c r="A209" s="440"/>
      <c r="B209" s="462"/>
      <c r="C209" s="462"/>
      <c r="D209" s="462"/>
      <c r="E209" s="440"/>
      <c r="F209" s="440"/>
      <c r="G209" s="440"/>
      <c r="H209" s="440"/>
      <c r="I209" s="440"/>
      <c r="J209" s="440"/>
      <c r="K209" s="440"/>
      <c r="L209" s="357"/>
      <c r="M209" s="357"/>
      <c r="N209" s="357"/>
      <c r="O209" s="441"/>
      <c r="P209" s="357"/>
      <c r="Q209" s="441"/>
      <c r="R209" s="357"/>
      <c r="S209" s="441"/>
      <c r="T209" s="357"/>
      <c r="U209" s="441"/>
      <c r="V209" s="440"/>
      <c r="W209" s="441"/>
      <c r="X209" s="440"/>
      <c r="Y209" s="442">
        <f t="shared" si="119"/>
        <v>0</v>
      </c>
      <c r="Z209" s="443"/>
      <c r="AA209" s="444" t="str">
        <f t="shared" si="120"/>
        <v xml:space="preserve"> </v>
      </c>
      <c r="AB209" s="357"/>
      <c r="AC209" s="2068" t="str">
        <f t="shared" si="121"/>
        <v xml:space="preserve"> </v>
      </c>
      <c r="AD209" s="357"/>
      <c r="AF209" s="443"/>
      <c r="AG209" s="445" t="str">
        <f t="shared" si="122"/>
        <v xml:space="preserve"> </v>
      </c>
      <c r="AH209" s="357"/>
      <c r="AI209" s="2068" t="str">
        <f t="shared" si="123"/>
        <v xml:space="preserve"> </v>
      </c>
      <c r="AJ209" s="461"/>
      <c r="AL209" s="441"/>
      <c r="AM209" s="444" t="str">
        <f t="shared" si="124"/>
        <v xml:space="preserve"> </v>
      </c>
      <c r="AN209" s="357"/>
      <c r="AO209" s="2068" t="str">
        <f t="shared" si="125"/>
        <v xml:space="preserve"> </v>
      </c>
      <c r="AP209" s="357"/>
      <c r="AR209" s="443"/>
      <c r="AS209" s="1189" t="str">
        <f t="shared" si="126"/>
        <v xml:space="preserve"> </v>
      </c>
      <c r="AT209" s="357"/>
      <c r="AU209" s="2068" t="str">
        <f t="shared" si="127"/>
        <v xml:space="preserve"> </v>
      </c>
      <c r="AV209" s="357"/>
      <c r="AX209" s="441"/>
      <c r="AY209" s="444" t="str">
        <f t="shared" si="128"/>
        <v xml:space="preserve"> </v>
      </c>
      <c r="AZ209" s="357"/>
      <c r="BA209" s="2068" t="str">
        <f t="shared" si="129"/>
        <v xml:space="preserve"> </v>
      </c>
      <c r="BB209" s="2091"/>
      <c r="BE209" s="358"/>
      <c r="BF209" s="440"/>
      <c r="BG209" s="358"/>
      <c r="BJ209" s="357"/>
      <c r="BK209" s="357"/>
      <c r="BL209" s="357"/>
      <c r="BM209" s="357"/>
    </row>
    <row r="210" spans="1:65" s="381" customFormat="1" ht="24" customHeight="1" x14ac:dyDescent="0.35">
      <c r="A210" s="440"/>
      <c r="B210" s="462"/>
      <c r="C210" s="462"/>
      <c r="D210" s="462"/>
      <c r="E210" s="440"/>
      <c r="F210" s="440"/>
      <c r="G210" s="440"/>
      <c r="H210" s="440"/>
      <c r="I210" s="440"/>
      <c r="J210" s="440"/>
      <c r="K210" s="440"/>
      <c r="L210" s="357"/>
      <c r="M210" s="357"/>
      <c r="N210" s="357"/>
      <c r="O210" s="441"/>
      <c r="P210" s="357"/>
      <c r="Q210" s="441"/>
      <c r="R210" s="357"/>
      <c r="S210" s="441"/>
      <c r="T210" s="357"/>
      <c r="U210" s="441"/>
      <c r="V210" s="440"/>
      <c r="W210" s="441"/>
      <c r="X210" s="440"/>
      <c r="Y210" s="442">
        <f t="shared" si="119"/>
        <v>0</v>
      </c>
      <c r="Z210" s="443"/>
      <c r="AA210" s="444" t="str">
        <f t="shared" si="120"/>
        <v xml:space="preserve"> </v>
      </c>
      <c r="AB210" s="357"/>
      <c r="AC210" s="2068" t="str">
        <f t="shared" si="121"/>
        <v xml:space="preserve"> </v>
      </c>
      <c r="AD210" s="357"/>
      <c r="AF210" s="443"/>
      <c r="AG210" s="445" t="str">
        <f t="shared" si="122"/>
        <v xml:space="preserve"> </v>
      </c>
      <c r="AH210" s="357"/>
      <c r="AI210" s="2068" t="str">
        <f t="shared" si="123"/>
        <v xml:space="preserve"> </v>
      </c>
      <c r="AJ210" s="461"/>
      <c r="AL210" s="441"/>
      <c r="AM210" s="444" t="str">
        <f t="shared" si="124"/>
        <v xml:space="preserve"> </v>
      </c>
      <c r="AN210" s="357"/>
      <c r="AO210" s="2068" t="str">
        <f t="shared" si="125"/>
        <v xml:space="preserve"> </v>
      </c>
      <c r="AP210" s="357"/>
      <c r="AR210" s="443"/>
      <c r="AS210" s="1189" t="str">
        <f t="shared" si="126"/>
        <v xml:space="preserve"> </v>
      </c>
      <c r="AT210" s="357"/>
      <c r="AU210" s="2068" t="str">
        <f t="shared" si="127"/>
        <v xml:space="preserve"> </v>
      </c>
      <c r="AV210" s="357"/>
      <c r="AX210" s="441"/>
      <c r="AY210" s="444" t="str">
        <f t="shared" si="128"/>
        <v xml:space="preserve"> </v>
      </c>
      <c r="AZ210" s="357"/>
      <c r="BA210" s="2068" t="str">
        <f t="shared" si="129"/>
        <v xml:space="preserve"> </v>
      </c>
      <c r="BB210" s="2091"/>
      <c r="BE210" s="358"/>
      <c r="BF210" s="440"/>
      <c r="BG210" s="358"/>
      <c r="BJ210" s="357"/>
      <c r="BK210" s="357"/>
      <c r="BL210" s="357"/>
      <c r="BM210" s="357"/>
    </row>
    <row r="211" spans="1:65" s="381" customFormat="1" ht="24" customHeight="1" x14ac:dyDescent="0.35">
      <c r="A211" s="440"/>
      <c r="B211" s="462"/>
      <c r="C211" s="462"/>
      <c r="D211" s="462"/>
      <c r="E211" s="440"/>
      <c r="F211" s="440"/>
      <c r="G211" s="440"/>
      <c r="H211" s="440"/>
      <c r="I211" s="440"/>
      <c r="J211" s="440"/>
      <c r="K211" s="440"/>
      <c r="L211" s="357"/>
      <c r="M211" s="357"/>
      <c r="N211" s="357"/>
      <c r="O211" s="441"/>
      <c r="P211" s="357"/>
      <c r="Q211" s="441"/>
      <c r="R211" s="357"/>
      <c r="S211" s="441"/>
      <c r="T211" s="357"/>
      <c r="U211" s="441"/>
      <c r="V211" s="440"/>
      <c r="W211" s="441"/>
      <c r="X211" s="440"/>
      <c r="Y211" s="442">
        <f t="shared" si="119"/>
        <v>0</v>
      </c>
      <c r="Z211" s="443"/>
      <c r="AA211" s="444" t="str">
        <f t="shared" si="120"/>
        <v xml:space="preserve"> </v>
      </c>
      <c r="AB211" s="357"/>
      <c r="AC211" s="2068" t="str">
        <f t="shared" si="121"/>
        <v xml:space="preserve"> </v>
      </c>
      <c r="AD211" s="357"/>
      <c r="AF211" s="443"/>
      <c r="AG211" s="445" t="str">
        <f t="shared" si="122"/>
        <v xml:space="preserve"> </v>
      </c>
      <c r="AH211" s="357"/>
      <c r="AI211" s="2068" t="str">
        <f t="shared" si="123"/>
        <v xml:space="preserve"> </v>
      </c>
      <c r="AJ211" s="461"/>
      <c r="AL211" s="441"/>
      <c r="AM211" s="444" t="str">
        <f t="shared" si="124"/>
        <v xml:space="preserve"> </v>
      </c>
      <c r="AN211" s="357"/>
      <c r="AO211" s="2068" t="str">
        <f t="shared" si="125"/>
        <v xml:space="preserve"> </v>
      </c>
      <c r="AP211" s="357"/>
      <c r="AR211" s="443"/>
      <c r="AS211" s="1189" t="str">
        <f t="shared" si="126"/>
        <v xml:space="preserve"> </v>
      </c>
      <c r="AT211" s="357"/>
      <c r="AU211" s="2068" t="str">
        <f t="shared" si="127"/>
        <v xml:space="preserve"> </v>
      </c>
      <c r="AV211" s="357"/>
      <c r="AX211" s="441"/>
      <c r="AY211" s="444" t="str">
        <f t="shared" si="128"/>
        <v xml:space="preserve"> </v>
      </c>
      <c r="AZ211" s="357"/>
      <c r="BA211" s="2068" t="str">
        <f t="shared" si="129"/>
        <v xml:space="preserve"> </v>
      </c>
      <c r="BB211" s="2091"/>
      <c r="BE211" s="358"/>
      <c r="BF211" s="440"/>
      <c r="BG211" s="358"/>
      <c r="BJ211" s="357"/>
      <c r="BK211" s="357"/>
      <c r="BL211" s="357"/>
      <c r="BM211" s="357"/>
    </row>
    <row r="212" spans="1:65" s="381" customFormat="1" ht="24" customHeight="1" x14ac:dyDescent="0.35">
      <c r="A212" s="440"/>
      <c r="B212" s="462"/>
      <c r="C212" s="462"/>
      <c r="D212" s="462"/>
      <c r="E212" s="440"/>
      <c r="F212" s="440"/>
      <c r="G212" s="440"/>
      <c r="H212" s="440"/>
      <c r="I212" s="440"/>
      <c r="J212" s="440"/>
      <c r="K212" s="440"/>
      <c r="L212" s="357"/>
      <c r="M212" s="357"/>
      <c r="N212" s="357"/>
      <c r="O212" s="441"/>
      <c r="P212" s="357"/>
      <c r="Q212" s="441"/>
      <c r="R212" s="357"/>
      <c r="S212" s="441"/>
      <c r="T212" s="357"/>
      <c r="U212" s="441"/>
      <c r="V212" s="440"/>
      <c r="W212" s="441"/>
      <c r="X212" s="440"/>
      <c r="Y212" s="442">
        <f t="shared" si="119"/>
        <v>0</v>
      </c>
      <c r="Z212" s="443"/>
      <c r="AA212" s="444" t="str">
        <f t="shared" si="120"/>
        <v xml:space="preserve"> </v>
      </c>
      <c r="AB212" s="357"/>
      <c r="AC212" s="2068" t="str">
        <f t="shared" si="121"/>
        <v xml:space="preserve"> </v>
      </c>
      <c r="AD212" s="357"/>
      <c r="AF212" s="443"/>
      <c r="AG212" s="445" t="str">
        <f t="shared" si="122"/>
        <v xml:space="preserve"> </v>
      </c>
      <c r="AH212" s="357"/>
      <c r="AI212" s="2068" t="str">
        <f t="shared" si="123"/>
        <v xml:space="preserve"> </v>
      </c>
      <c r="AJ212" s="461"/>
      <c r="AL212" s="441"/>
      <c r="AM212" s="444" t="str">
        <f t="shared" si="124"/>
        <v xml:space="preserve"> </v>
      </c>
      <c r="AN212" s="357"/>
      <c r="AO212" s="2068" t="str">
        <f t="shared" si="125"/>
        <v xml:space="preserve"> </v>
      </c>
      <c r="AP212" s="357"/>
      <c r="AR212" s="443"/>
      <c r="AS212" s="1189" t="str">
        <f t="shared" si="126"/>
        <v xml:space="preserve"> </v>
      </c>
      <c r="AT212" s="357"/>
      <c r="AU212" s="2068" t="str">
        <f t="shared" si="127"/>
        <v xml:space="preserve"> </v>
      </c>
      <c r="AV212" s="357"/>
      <c r="AX212" s="441"/>
      <c r="AY212" s="444" t="str">
        <f t="shared" si="128"/>
        <v xml:space="preserve"> </v>
      </c>
      <c r="AZ212" s="357"/>
      <c r="BA212" s="2068" t="str">
        <f t="shared" si="129"/>
        <v xml:space="preserve"> </v>
      </c>
      <c r="BB212" s="2091"/>
      <c r="BE212" s="358"/>
      <c r="BF212" s="440"/>
      <c r="BG212" s="358"/>
      <c r="BJ212" s="357"/>
      <c r="BK212" s="357"/>
      <c r="BL212" s="357"/>
      <c r="BM212" s="357"/>
    </row>
    <row r="213" spans="1:65" s="381" customFormat="1" ht="24" customHeight="1" x14ac:dyDescent="0.35">
      <c r="A213" s="440"/>
      <c r="B213" s="462"/>
      <c r="C213" s="462"/>
      <c r="D213" s="462"/>
      <c r="E213" s="440"/>
      <c r="F213" s="440"/>
      <c r="G213" s="440"/>
      <c r="H213" s="440"/>
      <c r="I213" s="440"/>
      <c r="J213" s="440"/>
      <c r="K213" s="440"/>
      <c r="L213" s="357"/>
      <c r="M213" s="357"/>
      <c r="N213" s="357"/>
      <c r="O213" s="441"/>
      <c r="P213" s="357"/>
      <c r="Q213" s="441"/>
      <c r="R213" s="357"/>
      <c r="S213" s="441"/>
      <c r="T213" s="357"/>
      <c r="U213" s="441"/>
      <c r="V213" s="440"/>
      <c r="W213" s="441"/>
      <c r="X213" s="440"/>
      <c r="Y213" s="442">
        <f t="shared" si="119"/>
        <v>0</v>
      </c>
      <c r="Z213" s="443"/>
      <c r="AA213" s="444" t="str">
        <f t="shared" si="120"/>
        <v xml:space="preserve"> </v>
      </c>
      <c r="AB213" s="357"/>
      <c r="AC213" s="2068" t="str">
        <f t="shared" si="121"/>
        <v xml:space="preserve"> </v>
      </c>
      <c r="AD213" s="357"/>
      <c r="AF213" s="443"/>
      <c r="AG213" s="445" t="str">
        <f t="shared" si="122"/>
        <v xml:space="preserve"> </v>
      </c>
      <c r="AH213" s="357"/>
      <c r="AI213" s="2068" t="str">
        <f t="shared" si="123"/>
        <v xml:space="preserve"> </v>
      </c>
      <c r="AJ213" s="461"/>
      <c r="AL213" s="441"/>
      <c r="AM213" s="444" t="str">
        <f t="shared" si="124"/>
        <v xml:space="preserve"> </v>
      </c>
      <c r="AN213" s="357"/>
      <c r="AO213" s="2068" t="str">
        <f t="shared" si="125"/>
        <v xml:space="preserve"> </v>
      </c>
      <c r="AP213" s="357"/>
      <c r="AR213" s="443"/>
      <c r="AS213" s="1189" t="str">
        <f t="shared" si="126"/>
        <v xml:space="preserve"> </v>
      </c>
      <c r="AT213" s="357"/>
      <c r="AU213" s="2068" t="str">
        <f t="shared" si="127"/>
        <v xml:space="preserve"> </v>
      </c>
      <c r="AV213" s="357"/>
      <c r="AX213" s="441"/>
      <c r="AY213" s="444" t="str">
        <f t="shared" si="128"/>
        <v xml:space="preserve"> </v>
      </c>
      <c r="AZ213" s="357"/>
      <c r="BA213" s="2068" t="str">
        <f t="shared" si="129"/>
        <v xml:space="preserve"> </v>
      </c>
      <c r="BB213" s="2091"/>
      <c r="BE213" s="358"/>
      <c r="BF213" s="440"/>
      <c r="BG213" s="358"/>
      <c r="BJ213" s="357"/>
      <c r="BK213" s="357"/>
      <c r="BL213" s="357"/>
      <c r="BM213" s="357"/>
    </row>
    <row r="214" spans="1:65" s="381" customFormat="1" ht="24" customHeight="1" x14ac:dyDescent="0.35">
      <c r="A214" s="440"/>
      <c r="B214" s="462"/>
      <c r="C214" s="462"/>
      <c r="D214" s="462"/>
      <c r="E214" s="440"/>
      <c r="F214" s="440"/>
      <c r="G214" s="440"/>
      <c r="H214" s="440"/>
      <c r="I214" s="440"/>
      <c r="J214" s="440"/>
      <c r="K214" s="440"/>
      <c r="L214" s="357"/>
      <c r="M214" s="357"/>
      <c r="N214" s="357"/>
      <c r="O214" s="441"/>
      <c r="P214" s="357"/>
      <c r="Q214" s="441"/>
      <c r="R214" s="357"/>
      <c r="S214" s="441"/>
      <c r="T214" s="357"/>
      <c r="U214" s="441"/>
      <c r="V214" s="440"/>
      <c r="W214" s="441"/>
      <c r="X214" s="440"/>
      <c r="Y214" s="442">
        <f t="shared" si="119"/>
        <v>0</v>
      </c>
      <c r="Z214" s="443"/>
      <c r="AA214" s="444" t="str">
        <f t="shared" si="120"/>
        <v xml:space="preserve"> </v>
      </c>
      <c r="AB214" s="357"/>
      <c r="AC214" s="2068" t="str">
        <f t="shared" si="121"/>
        <v xml:space="preserve"> </v>
      </c>
      <c r="AD214" s="357"/>
      <c r="AF214" s="443"/>
      <c r="AG214" s="445" t="str">
        <f t="shared" si="122"/>
        <v xml:space="preserve"> </v>
      </c>
      <c r="AH214" s="357"/>
      <c r="AI214" s="2068" t="str">
        <f t="shared" si="123"/>
        <v xml:space="preserve"> </v>
      </c>
      <c r="AJ214" s="461"/>
      <c r="AL214" s="441"/>
      <c r="AM214" s="444" t="str">
        <f t="shared" si="124"/>
        <v xml:space="preserve"> </v>
      </c>
      <c r="AN214" s="357"/>
      <c r="AO214" s="2068" t="str">
        <f t="shared" si="125"/>
        <v xml:space="preserve"> </v>
      </c>
      <c r="AP214" s="357"/>
      <c r="AR214" s="443"/>
      <c r="AS214" s="1189" t="str">
        <f t="shared" si="126"/>
        <v xml:space="preserve"> </v>
      </c>
      <c r="AT214" s="357"/>
      <c r="AU214" s="2068" t="str">
        <f t="shared" si="127"/>
        <v xml:space="preserve"> </v>
      </c>
      <c r="AV214" s="357"/>
      <c r="AX214" s="441"/>
      <c r="AY214" s="444" t="str">
        <f t="shared" si="128"/>
        <v xml:space="preserve"> </v>
      </c>
      <c r="AZ214" s="357"/>
      <c r="BA214" s="2068" t="str">
        <f t="shared" si="129"/>
        <v xml:space="preserve"> </v>
      </c>
      <c r="BB214" s="2091"/>
      <c r="BE214" s="358"/>
      <c r="BF214" s="440"/>
      <c r="BG214" s="358"/>
      <c r="BJ214" s="357"/>
      <c r="BK214" s="357"/>
      <c r="BL214" s="357"/>
      <c r="BM214" s="357"/>
    </row>
    <row r="215" spans="1:65" s="381" customFormat="1" ht="24" customHeight="1" x14ac:dyDescent="0.35">
      <c r="A215" s="440"/>
      <c r="B215" s="462"/>
      <c r="C215" s="462"/>
      <c r="D215" s="462"/>
      <c r="E215" s="440"/>
      <c r="F215" s="440"/>
      <c r="G215" s="440"/>
      <c r="H215" s="440"/>
      <c r="I215" s="440"/>
      <c r="J215" s="440"/>
      <c r="K215" s="440"/>
      <c r="L215" s="357"/>
      <c r="M215" s="357"/>
      <c r="N215" s="357"/>
      <c r="O215" s="441"/>
      <c r="P215" s="357"/>
      <c r="Q215" s="441"/>
      <c r="R215" s="357"/>
      <c r="S215" s="441"/>
      <c r="T215" s="357"/>
      <c r="U215" s="441"/>
      <c r="V215" s="440"/>
      <c r="W215" s="441"/>
      <c r="X215" s="440"/>
      <c r="Y215" s="442">
        <f t="shared" si="119"/>
        <v>0</v>
      </c>
      <c r="Z215" s="443"/>
      <c r="AA215" s="444" t="str">
        <f t="shared" si="120"/>
        <v xml:space="preserve"> </v>
      </c>
      <c r="AB215" s="357"/>
      <c r="AC215" s="2068" t="str">
        <f t="shared" si="121"/>
        <v xml:space="preserve"> </v>
      </c>
      <c r="AD215" s="357"/>
      <c r="AF215" s="443"/>
      <c r="AG215" s="445" t="str">
        <f t="shared" si="122"/>
        <v xml:space="preserve"> </v>
      </c>
      <c r="AH215" s="357"/>
      <c r="AI215" s="2068" t="str">
        <f t="shared" si="123"/>
        <v xml:space="preserve"> </v>
      </c>
      <c r="AJ215" s="461"/>
      <c r="AL215" s="441"/>
      <c r="AM215" s="444" t="str">
        <f t="shared" si="124"/>
        <v xml:space="preserve"> </v>
      </c>
      <c r="AN215" s="357"/>
      <c r="AO215" s="2068" t="str">
        <f t="shared" si="125"/>
        <v xml:space="preserve"> </v>
      </c>
      <c r="AP215" s="357"/>
      <c r="AR215" s="443"/>
      <c r="AS215" s="1189" t="str">
        <f t="shared" si="126"/>
        <v xml:space="preserve"> </v>
      </c>
      <c r="AT215" s="357"/>
      <c r="AU215" s="2068" t="str">
        <f t="shared" si="127"/>
        <v xml:space="preserve"> </v>
      </c>
      <c r="AV215" s="357"/>
      <c r="AX215" s="441"/>
      <c r="AY215" s="444" t="str">
        <f t="shared" si="128"/>
        <v xml:space="preserve"> </v>
      </c>
      <c r="AZ215" s="357"/>
      <c r="BA215" s="2068" t="str">
        <f t="shared" si="129"/>
        <v xml:space="preserve"> </v>
      </c>
      <c r="BB215" s="2091"/>
      <c r="BE215" s="358"/>
      <c r="BF215" s="440"/>
      <c r="BG215" s="358"/>
      <c r="BJ215" s="357"/>
      <c r="BK215" s="357"/>
      <c r="BL215" s="357"/>
      <c r="BM215" s="357"/>
    </row>
    <row r="216" spans="1:65" s="381" customFormat="1" ht="24" customHeight="1" x14ac:dyDescent="0.35">
      <c r="A216" s="440"/>
      <c r="B216" s="462"/>
      <c r="C216" s="462"/>
      <c r="D216" s="462"/>
      <c r="E216" s="440"/>
      <c r="F216" s="440"/>
      <c r="G216" s="440"/>
      <c r="H216" s="440"/>
      <c r="I216" s="440"/>
      <c r="J216" s="440"/>
      <c r="K216" s="440"/>
      <c r="L216" s="357"/>
      <c r="M216" s="357"/>
      <c r="N216" s="357"/>
      <c r="O216" s="441"/>
      <c r="P216" s="357"/>
      <c r="Q216" s="441"/>
      <c r="R216" s="357"/>
      <c r="S216" s="441"/>
      <c r="T216" s="357"/>
      <c r="U216" s="441"/>
      <c r="V216" s="440"/>
      <c r="W216" s="441"/>
      <c r="X216" s="440"/>
      <c r="Y216" s="442">
        <f t="shared" si="119"/>
        <v>0</v>
      </c>
      <c r="Z216" s="443"/>
      <c r="AA216" s="444" t="str">
        <f t="shared" si="120"/>
        <v xml:space="preserve"> </v>
      </c>
      <c r="AB216" s="357"/>
      <c r="AC216" s="2068" t="str">
        <f t="shared" si="121"/>
        <v xml:space="preserve"> </v>
      </c>
      <c r="AD216" s="357"/>
      <c r="AF216" s="443"/>
      <c r="AG216" s="445" t="str">
        <f t="shared" si="122"/>
        <v xml:space="preserve"> </v>
      </c>
      <c r="AH216" s="357"/>
      <c r="AI216" s="2068" t="str">
        <f t="shared" si="123"/>
        <v xml:space="preserve"> </v>
      </c>
      <c r="AJ216" s="461"/>
      <c r="AL216" s="441"/>
      <c r="AM216" s="444" t="str">
        <f t="shared" si="124"/>
        <v xml:space="preserve"> </v>
      </c>
      <c r="AN216" s="357"/>
      <c r="AO216" s="2068" t="str">
        <f t="shared" si="125"/>
        <v xml:space="preserve"> </v>
      </c>
      <c r="AP216" s="357"/>
      <c r="AR216" s="443"/>
      <c r="AS216" s="1189" t="str">
        <f t="shared" si="126"/>
        <v xml:space="preserve"> </v>
      </c>
      <c r="AT216" s="357"/>
      <c r="AU216" s="2068" t="str">
        <f t="shared" si="127"/>
        <v xml:space="preserve"> </v>
      </c>
      <c r="AV216" s="357"/>
      <c r="AX216" s="441"/>
      <c r="AY216" s="444" t="str">
        <f t="shared" si="128"/>
        <v xml:space="preserve"> </v>
      </c>
      <c r="AZ216" s="357"/>
      <c r="BA216" s="2068" t="str">
        <f t="shared" si="129"/>
        <v xml:space="preserve"> </v>
      </c>
      <c r="BB216" s="2091"/>
      <c r="BE216" s="358"/>
      <c r="BF216" s="440"/>
      <c r="BG216" s="358"/>
      <c r="BJ216" s="357"/>
      <c r="BK216" s="357"/>
      <c r="BL216" s="357"/>
      <c r="BM216" s="357"/>
    </row>
    <row r="217" spans="1:65" s="381" customFormat="1" ht="24" customHeight="1" x14ac:dyDescent="0.35">
      <c r="A217" s="440"/>
      <c r="B217" s="462"/>
      <c r="C217" s="462"/>
      <c r="D217" s="462"/>
      <c r="E217" s="440"/>
      <c r="F217" s="440"/>
      <c r="G217" s="440"/>
      <c r="H217" s="440"/>
      <c r="I217" s="440"/>
      <c r="J217" s="440"/>
      <c r="K217" s="440"/>
      <c r="L217" s="357"/>
      <c r="M217" s="357"/>
      <c r="N217" s="357"/>
      <c r="O217" s="441"/>
      <c r="P217" s="357"/>
      <c r="Q217" s="441"/>
      <c r="R217" s="357"/>
      <c r="S217" s="441"/>
      <c r="T217" s="357"/>
      <c r="U217" s="441"/>
      <c r="V217" s="440"/>
      <c r="W217" s="441"/>
      <c r="X217" s="440"/>
      <c r="Y217" s="442">
        <f t="shared" si="119"/>
        <v>0</v>
      </c>
      <c r="Z217" s="443"/>
      <c r="AA217" s="444" t="str">
        <f t="shared" si="120"/>
        <v xml:space="preserve"> </v>
      </c>
      <c r="AB217" s="357"/>
      <c r="AC217" s="2068" t="str">
        <f t="shared" si="121"/>
        <v xml:space="preserve"> </v>
      </c>
      <c r="AD217" s="357"/>
      <c r="AF217" s="443"/>
      <c r="AG217" s="445" t="str">
        <f t="shared" si="122"/>
        <v xml:space="preserve"> </v>
      </c>
      <c r="AH217" s="357"/>
      <c r="AI217" s="2068" t="str">
        <f t="shared" si="123"/>
        <v xml:space="preserve"> </v>
      </c>
      <c r="AJ217" s="461"/>
      <c r="AL217" s="441"/>
      <c r="AM217" s="444" t="str">
        <f t="shared" si="124"/>
        <v xml:space="preserve"> </v>
      </c>
      <c r="AN217" s="357"/>
      <c r="AO217" s="2068" t="str">
        <f t="shared" si="125"/>
        <v xml:space="preserve"> </v>
      </c>
      <c r="AP217" s="357"/>
      <c r="AR217" s="443"/>
      <c r="AS217" s="1189" t="str">
        <f t="shared" si="126"/>
        <v xml:space="preserve"> </v>
      </c>
      <c r="AT217" s="357"/>
      <c r="AU217" s="2068" t="str">
        <f t="shared" si="127"/>
        <v xml:space="preserve"> </v>
      </c>
      <c r="AV217" s="357"/>
      <c r="AX217" s="441"/>
      <c r="AY217" s="444" t="str">
        <f t="shared" si="128"/>
        <v xml:space="preserve"> </v>
      </c>
      <c r="AZ217" s="357"/>
      <c r="BA217" s="2068" t="str">
        <f t="shared" si="129"/>
        <v xml:space="preserve"> </v>
      </c>
      <c r="BB217" s="2091"/>
      <c r="BE217" s="358"/>
      <c r="BF217" s="440"/>
      <c r="BG217" s="358"/>
      <c r="BJ217" s="357"/>
      <c r="BK217" s="357"/>
      <c r="BL217" s="357"/>
      <c r="BM217" s="357"/>
    </row>
    <row r="218" spans="1:65" s="381" customFormat="1" ht="24" customHeight="1" x14ac:dyDescent="0.35">
      <c r="A218" s="440"/>
      <c r="B218" s="462"/>
      <c r="C218" s="462"/>
      <c r="D218" s="462"/>
      <c r="E218" s="440"/>
      <c r="F218" s="440"/>
      <c r="G218" s="440"/>
      <c r="H218" s="440"/>
      <c r="I218" s="440"/>
      <c r="J218" s="440"/>
      <c r="K218" s="440"/>
      <c r="L218" s="357"/>
      <c r="M218" s="357"/>
      <c r="N218" s="357"/>
      <c r="O218" s="441"/>
      <c r="P218" s="357"/>
      <c r="Q218" s="441"/>
      <c r="R218" s="357"/>
      <c r="S218" s="441"/>
      <c r="T218" s="357"/>
      <c r="U218" s="441"/>
      <c r="V218" s="440"/>
      <c r="W218" s="441"/>
      <c r="X218" s="440"/>
      <c r="Y218" s="442">
        <f t="shared" si="119"/>
        <v>0</v>
      </c>
      <c r="Z218" s="443"/>
      <c r="AA218" s="444" t="str">
        <f t="shared" si="120"/>
        <v xml:space="preserve"> </v>
      </c>
      <c r="AB218" s="357"/>
      <c r="AC218" s="2068" t="str">
        <f t="shared" si="121"/>
        <v xml:space="preserve"> </v>
      </c>
      <c r="AD218" s="357"/>
      <c r="AF218" s="443"/>
      <c r="AG218" s="445" t="str">
        <f t="shared" si="122"/>
        <v xml:space="preserve"> </v>
      </c>
      <c r="AH218" s="357"/>
      <c r="AI218" s="2068" t="str">
        <f t="shared" si="123"/>
        <v xml:space="preserve"> </v>
      </c>
      <c r="AJ218" s="461"/>
      <c r="AL218" s="441"/>
      <c r="AM218" s="444" t="str">
        <f t="shared" si="124"/>
        <v xml:space="preserve"> </v>
      </c>
      <c r="AN218" s="357"/>
      <c r="AO218" s="2068" t="str">
        <f t="shared" si="125"/>
        <v xml:space="preserve"> </v>
      </c>
      <c r="AP218" s="357"/>
      <c r="AR218" s="443"/>
      <c r="AS218" s="1189" t="str">
        <f t="shared" si="126"/>
        <v xml:space="preserve"> </v>
      </c>
      <c r="AT218" s="357"/>
      <c r="AU218" s="2068" t="str">
        <f t="shared" si="127"/>
        <v xml:space="preserve"> </v>
      </c>
      <c r="AV218" s="357"/>
      <c r="AX218" s="441"/>
      <c r="AY218" s="444" t="str">
        <f t="shared" si="128"/>
        <v xml:space="preserve"> </v>
      </c>
      <c r="AZ218" s="357"/>
      <c r="BA218" s="2068" t="str">
        <f t="shared" si="129"/>
        <v xml:space="preserve"> </v>
      </c>
      <c r="BB218" s="2091"/>
      <c r="BE218" s="358"/>
      <c r="BF218" s="440"/>
      <c r="BG218" s="358"/>
      <c r="BJ218" s="357"/>
      <c r="BK218" s="357"/>
      <c r="BL218" s="357"/>
      <c r="BM218" s="357"/>
    </row>
    <row r="219" spans="1:65" s="381" customFormat="1" ht="24" customHeight="1" x14ac:dyDescent="0.35">
      <c r="A219" s="440"/>
      <c r="B219" s="462"/>
      <c r="C219" s="462"/>
      <c r="D219" s="462"/>
      <c r="E219" s="440"/>
      <c r="F219" s="440"/>
      <c r="G219" s="440"/>
      <c r="H219" s="440"/>
      <c r="I219" s="440"/>
      <c r="J219" s="440"/>
      <c r="K219" s="440"/>
      <c r="L219" s="357"/>
      <c r="M219" s="357"/>
      <c r="N219" s="357"/>
      <c r="O219" s="441"/>
      <c r="P219" s="357"/>
      <c r="Q219" s="441"/>
      <c r="R219" s="357"/>
      <c r="S219" s="441"/>
      <c r="T219" s="357"/>
      <c r="U219" s="441"/>
      <c r="V219" s="440"/>
      <c r="W219" s="441"/>
      <c r="X219" s="440"/>
      <c r="Y219" s="442">
        <f t="shared" si="119"/>
        <v>0</v>
      </c>
      <c r="Z219" s="443"/>
      <c r="AA219" s="444" t="str">
        <f t="shared" si="120"/>
        <v xml:space="preserve"> </v>
      </c>
      <c r="AB219" s="357"/>
      <c r="AC219" s="2068" t="str">
        <f t="shared" si="121"/>
        <v xml:space="preserve"> </v>
      </c>
      <c r="AD219" s="357"/>
      <c r="AF219" s="443"/>
      <c r="AG219" s="445" t="str">
        <f t="shared" si="122"/>
        <v xml:space="preserve"> </v>
      </c>
      <c r="AH219" s="357"/>
      <c r="AI219" s="2068" t="str">
        <f t="shared" si="123"/>
        <v xml:space="preserve"> </v>
      </c>
      <c r="AJ219" s="461"/>
      <c r="AL219" s="441"/>
      <c r="AM219" s="444" t="str">
        <f t="shared" si="124"/>
        <v xml:space="preserve"> </v>
      </c>
      <c r="AN219" s="357"/>
      <c r="AO219" s="2068" t="str">
        <f t="shared" si="125"/>
        <v xml:space="preserve"> </v>
      </c>
      <c r="AP219" s="357"/>
      <c r="AR219" s="443"/>
      <c r="AS219" s="1189" t="str">
        <f t="shared" si="126"/>
        <v xml:space="preserve"> </v>
      </c>
      <c r="AT219" s="357"/>
      <c r="AU219" s="2068" t="str">
        <f t="shared" si="127"/>
        <v xml:space="preserve"> </v>
      </c>
      <c r="AV219" s="357"/>
      <c r="AX219" s="441"/>
      <c r="AY219" s="444" t="str">
        <f t="shared" si="128"/>
        <v xml:space="preserve"> </v>
      </c>
      <c r="AZ219" s="357"/>
      <c r="BA219" s="2068" t="str">
        <f t="shared" si="129"/>
        <v xml:space="preserve"> </v>
      </c>
      <c r="BB219" s="2091"/>
      <c r="BE219" s="358"/>
      <c r="BF219" s="440"/>
      <c r="BG219" s="358"/>
      <c r="BJ219" s="357"/>
      <c r="BK219" s="357"/>
      <c r="BL219" s="357"/>
      <c r="BM219" s="357"/>
    </row>
    <row r="220" spans="1:65" s="381" customFormat="1" ht="24" customHeight="1" x14ac:dyDescent="0.35">
      <c r="A220" s="440"/>
      <c r="B220" s="462"/>
      <c r="C220" s="462"/>
      <c r="D220" s="462"/>
      <c r="E220" s="440"/>
      <c r="F220" s="440"/>
      <c r="G220" s="440"/>
      <c r="H220" s="440"/>
      <c r="I220" s="440"/>
      <c r="J220" s="440"/>
      <c r="K220" s="440"/>
      <c r="L220" s="357"/>
      <c r="M220" s="357"/>
      <c r="N220" s="357"/>
      <c r="O220" s="441"/>
      <c r="P220" s="357"/>
      <c r="Q220" s="441"/>
      <c r="R220" s="357"/>
      <c r="S220" s="441"/>
      <c r="T220" s="357"/>
      <c r="U220" s="441"/>
      <c r="V220" s="440"/>
      <c r="W220" s="441"/>
      <c r="X220" s="440"/>
      <c r="Y220" s="442">
        <f t="shared" si="119"/>
        <v>0</v>
      </c>
      <c r="Z220" s="443"/>
      <c r="AA220" s="444" t="str">
        <f t="shared" si="120"/>
        <v xml:space="preserve"> </v>
      </c>
      <c r="AB220" s="357"/>
      <c r="AC220" s="2068" t="str">
        <f t="shared" si="121"/>
        <v xml:space="preserve"> </v>
      </c>
      <c r="AD220" s="357"/>
      <c r="AF220" s="443"/>
      <c r="AG220" s="445" t="str">
        <f t="shared" si="122"/>
        <v xml:space="preserve"> </v>
      </c>
      <c r="AH220" s="357"/>
      <c r="AI220" s="2068" t="str">
        <f t="shared" si="123"/>
        <v xml:space="preserve"> </v>
      </c>
      <c r="AJ220" s="461"/>
      <c r="AL220" s="441"/>
      <c r="AM220" s="444" t="str">
        <f t="shared" si="124"/>
        <v xml:space="preserve"> </v>
      </c>
      <c r="AN220" s="357"/>
      <c r="AO220" s="2068" t="str">
        <f t="shared" si="125"/>
        <v xml:space="preserve"> </v>
      </c>
      <c r="AP220" s="357"/>
      <c r="AR220" s="443"/>
      <c r="AS220" s="1189" t="str">
        <f t="shared" si="126"/>
        <v xml:space="preserve"> </v>
      </c>
      <c r="AT220" s="357"/>
      <c r="AU220" s="2068" t="str">
        <f t="shared" si="127"/>
        <v xml:space="preserve"> </v>
      </c>
      <c r="AV220" s="357"/>
      <c r="AX220" s="441"/>
      <c r="AY220" s="444" t="str">
        <f t="shared" si="128"/>
        <v xml:space="preserve"> </v>
      </c>
      <c r="AZ220" s="357"/>
      <c r="BA220" s="2068" t="str">
        <f t="shared" si="129"/>
        <v xml:space="preserve"> </v>
      </c>
      <c r="BB220" s="2091"/>
      <c r="BE220" s="358"/>
      <c r="BF220" s="440"/>
      <c r="BG220" s="358"/>
      <c r="BJ220" s="357"/>
      <c r="BK220" s="357"/>
      <c r="BL220" s="357"/>
      <c r="BM220" s="357"/>
    </row>
    <row r="221" spans="1:65" s="381" customFormat="1" ht="24" customHeight="1" x14ac:dyDescent="0.35">
      <c r="A221" s="440"/>
      <c r="B221" s="462"/>
      <c r="C221" s="462"/>
      <c r="D221" s="462"/>
      <c r="E221" s="440"/>
      <c r="F221" s="440"/>
      <c r="G221" s="440"/>
      <c r="H221" s="440"/>
      <c r="I221" s="440"/>
      <c r="J221" s="440"/>
      <c r="K221" s="440"/>
      <c r="L221" s="357"/>
      <c r="M221" s="357"/>
      <c r="N221" s="357"/>
      <c r="O221" s="441"/>
      <c r="P221" s="357"/>
      <c r="Q221" s="441"/>
      <c r="R221" s="357"/>
      <c r="S221" s="441"/>
      <c r="T221" s="357"/>
      <c r="U221" s="441"/>
      <c r="V221" s="440"/>
      <c r="W221" s="441"/>
      <c r="X221" s="440"/>
      <c r="Y221" s="442">
        <f t="shared" si="119"/>
        <v>0</v>
      </c>
      <c r="Z221" s="443"/>
      <c r="AA221" s="444" t="str">
        <f t="shared" si="120"/>
        <v xml:space="preserve"> </v>
      </c>
      <c r="AB221" s="357"/>
      <c r="AC221" s="2068" t="str">
        <f t="shared" si="121"/>
        <v xml:space="preserve"> </v>
      </c>
      <c r="AD221" s="357"/>
      <c r="AF221" s="443"/>
      <c r="AG221" s="445" t="str">
        <f t="shared" si="122"/>
        <v xml:space="preserve"> </v>
      </c>
      <c r="AH221" s="357"/>
      <c r="AI221" s="2068" t="str">
        <f t="shared" si="123"/>
        <v xml:space="preserve"> </v>
      </c>
      <c r="AJ221" s="461"/>
      <c r="AL221" s="441"/>
      <c r="AM221" s="444" t="str">
        <f t="shared" si="124"/>
        <v xml:space="preserve"> </v>
      </c>
      <c r="AN221" s="357"/>
      <c r="AO221" s="2068" t="str">
        <f t="shared" si="125"/>
        <v xml:space="preserve"> </v>
      </c>
      <c r="AP221" s="357"/>
      <c r="AR221" s="443"/>
      <c r="AS221" s="1189" t="str">
        <f t="shared" si="126"/>
        <v xml:space="preserve"> </v>
      </c>
      <c r="AT221" s="357"/>
      <c r="AU221" s="2068" t="str">
        <f t="shared" si="127"/>
        <v xml:space="preserve"> </v>
      </c>
      <c r="AV221" s="357"/>
      <c r="AX221" s="441"/>
      <c r="AY221" s="444" t="str">
        <f t="shared" si="128"/>
        <v xml:space="preserve"> </v>
      </c>
      <c r="AZ221" s="357"/>
      <c r="BA221" s="2068" t="str">
        <f t="shared" si="129"/>
        <v xml:space="preserve"> </v>
      </c>
      <c r="BB221" s="2091"/>
      <c r="BE221" s="358"/>
      <c r="BF221" s="440"/>
      <c r="BG221" s="358"/>
      <c r="BJ221" s="357"/>
      <c r="BK221" s="357"/>
      <c r="BL221" s="357"/>
      <c r="BM221" s="357"/>
    </row>
    <row r="222" spans="1:65" s="381" customFormat="1" ht="24" customHeight="1" x14ac:dyDescent="0.35">
      <c r="A222" s="440"/>
      <c r="B222" s="462"/>
      <c r="C222" s="462"/>
      <c r="D222" s="462"/>
      <c r="E222" s="440"/>
      <c r="F222" s="440"/>
      <c r="G222" s="440"/>
      <c r="H222" s="440"/>
      <c r="I222" s="440"/>
      <c r="J222" s="440"/>
      <c r="K222" s="440"/>
      <c r="L222" s="357"/>
      <c r="M222" s="357"/>
      <c r="N222" s="357"/>
      <c r="O222" s="441"/>
      <c r="P222" s="357"/>
      <c r="Q222" s="441"/>
      <c r="R222" s="357"/>
      <c r="S222" s="441"/>
      <c r="T222" s="357"/>
      <c r="U222" s="441"/>
      <c r="V222" s="440"/>
      <c r="W222" s="441"/>
      <c r="X222" s="440"/>
      <c r="Y222" s="442">
        <f t="shared" si="119"/>
        <v>0</v>
      </c>
      <c r="Z222" s="443"/>
      <c r="AA222" s="444" t="str">
        <f t="shared" si="120"/>
        <v xml:space="preserve"> </v>
      </c>
      <c r="AB222" s="357"/>
      <c r="AC222" s="2068" t="str">
        <f t="shared" si="121"/>
        <v xml:space="preserve"> </v>
      </c>
      <c r="AD222" s="357"/>
      <c r="AF222" s="443"/>
      <c r="AG222" s="445" t="str">
        <f t="shared" si="122"/>
        <v xml:space="preserve"> </v>
      </c>
      <c r="AH222" s="357"/>
      <c r="AI222" s="2068" t="str">
        <f t="shared" si="123"/>
        <v xml:space="preserve"> </v>
      </c>
      <c r="AJ222" s="461"/>
      <c r="AL222" s="441"/>
      <c r="AM222" s="444" t="str">
        <f t="shared" si="124"/>
        <v xml:space="preserve"> </v>
      </c>
      <c r="AN222" s="357"/>
      <c r="AO222" s="2068" t="str">
        <f t="shared" si="125"/>
        <v xml:space="preserve"> </v>
      </c>
      <c r="AP222" s="357"/>
      <c r="AR222" s="443"/>
      <c r="AS222" s="1189" t="str">
        <f t="shared" si="126"/>
        <v xml:space="preserve"> </v>
      </c>
      <c r="AT222" s="357"/>
      <c r="AU222" s="2068" t="str">
        <f t="shared" si="127"/>
        <v xml:space="preserve"> </v>
      </c>
      <c r="AV222" s="357"/>
      <c r="AX222" s="441"/>
      <c r="AY222" s="444" t="str">
        <f t="shared" si="128"/>
        <v xml:space="preserve"> </v>
      </c>
      <c r="AZ222" s="357"/>
      <c r="BA222" s="2068" t="str">
        <f t="shared" si="129"/>
        <v xml:space="preserve"> </v>
      </c>
      <c r="BB222" s="2091"/>
      <c r="BE222" s="358"/>
      <c r="BF222" s="440"/>
      <c r="BG222" s="358"/>
      <c r="BJ222" s="357"/>
      <c r="BK222" s="357"/>
      <c r="BL222" s="357"/>
      <c r="BM222" s="357"/>
    </row>
    <row r="223" spans="1:65" s="381" customFormat="1" ht="24" customHeight="1" x14ac:dyDescent="0.35">
      <c r="A223" s="440"/>
      <c r="B223" s="462"/>
      <c r="C223" s="462"/>
      <c r="D223" s="462"/>
      <c r="E223" s="440"/>
      <c r="F223" s="440"/>
      <c r="G223" s="440"/>
      <c r="H223" s="440"/>
      <c r="I223" s="440"/>
      <c r="J223" s="440"/>
      <c r="K223" s="440"/>
      <c r="L223" s="357"/>
      <c r="M223" s="357"/>
      <c r="N223" s="357"/>
      <c r="O223" s="441"/>
      <c r="P223" s="357"/>
      <c r="Q223" s="441"/>
      <c r="R223" s="357"/>
      <c r="S223" s="441"/>
      <c r="T223" s="357"/>
      <c r="U223" s="441"/>
      <c r="V223" s="440"/>
      <c r="W223" s="441"/>
      <c r="X223" s="440"/>
      <c r="Y223" s="442">
        <f t="shared" si="119"/>
        <v>0</v>
      </c>
      <c r="Z223" s="443"/>
      <c r="AA223" s="444" t="str">
        <f t="shared" si="120"/>
        <v xml:space="preserve"> </v>
      </c>
      <c r="AB223" s="357"/>
      <c r="AC223" s="2068" t="str">
        <f t="shared" si="121"/>
        <v xml:space="preserve"> </v>
      </c>
      <c r="AD223" s="357"/>
      <c r="AF223" s="443"/>
      <c r="AG223" s="445" t="str">
        <f t="shared" si="122"/>
        <v xml:space="preserve"> </v>
      </c>
      <c r="AH223" s="357"/>
      <c r="AI223" s="2068" t="str">
        <f t="shared" si="123"/>
        <v xml:space="preserve"> </v>
      </c>
      <c r="AJ223" s="461"/>
      <c r="AL223" s="441"/>
      <c r="AM223" s="444" t="str">
        <f t="shared" si="124"/>
        <v xml:space="preserve"> </v>
      </c>
      <c r="AN223" s="357"/>
      <c r="AO223" s="2068" t="str">
        <f t="shared" si="125"/>
        <v xml:space="preserve"> </v>
      </c>
      <c r="AP223" s="357"/>
      <c r="AR223" s="443"/>
      <c r="AS223" s="1189" t="str">
        <f t="shared" si="126"/>
        <v xml:space="preserve"> </v>
      </c>
      <c r="AT223" s="357"/>
      <c r="AU223" s="2068" t="str">
        <f t="shared" si="127"/>
        <v xml:space="preserve"> </v>
      </c>
      <c r="AV223" s="357"/>
      <c r="AX223" s="441"/>
      <c r="AY223" s="444" t="str">
        <f t="shared" si="128"/>
        <v xml:space="preserve"> </v>
      </c>
      <c r="AZ223" s="357"/>
      <c r="BA223" s="2068" t="str">
        <f t="shared" si="129"/>
        <v xml:space="preserve"> </v>
      </c>
      <c r="BB223" s="2091"/>
      <c r="BE223" s="358"/>
      <c r="BF223" s="440"/>
      <c r="BG223" s="358"/>
      <c r="BJ223" s="357"/>
      <c r="BK223" s="357"/>
      <c r="BL223" s="357"/>
      <c r="BM223" s="357"/>
    </row>
    <row r="224" spans="1:65" s="381" customFormat="1" ht="24" customHeight="1" x14ac:dyDescent="0.35">
      <c r="A224" s="440"/>
      <c r="B224" s="462"/>
      <c r="C224" s="462"/>
      <c r="D224" s="462"/>
      <c r="E224" s="440"/>
      <c r="F224" s="440"/>
      <c r="G224" s="440"/>
      <c r="H224" s="440"/>
      <c r="I224" s="440"/>
      <c r="J224" s="440"/>
      <c r="K224" s="440"/>
      <c r="L224" s="357"/>
      <c r="M224" s="357"/>
      <c r="N224" s="357"/>
      <c r="O224" s="441"/>
      <c r="P224" s="357"/>
      <c r="Q224" s="441"/>
      <c r="R224" s="357"/>
      <c r="S224" s="441"/>
      <c r="T224" s="357"/>
      <c r="U224" s="441"/>
      <c r="V224" s="440"/>
      <c r="W224" s="441"/>
      <c r="X224" s="440"/>
      <c r="Y224" s="442">
        <f t="shared" si="119"/>
        <v>0</v>
      </c>
      <c r="Z224" s="443"/>
      <c r="AA224" s="444" t="str">
        <f t="shared" si="120"/>
        <v xml:space="preserve"> </v>
      </c>
      <c r="AB224" s="357"/>
      <c r="AC224" s="2068" t="str">
        <f t="shared" si="121"/>
        <v xml:space="preserve"> </v>
      </c>
      <c r="AD224" s="357"/>
      <c r="AF224" s="443"/>
      <c r="AG224" s="445" t="str">
        <f t="shared" si="122"/>
        <v xml:space="preserve"> </v>
      </c>
      <c r="AH224" s="357"/>
      <c r="AI224" s="2068" t="str">
        <f t="shared" si="123"/>
        <v xml:space="preserve"> </v>
      </c>
      <c r="AJ224" s="461"/>
      <c r="AL224" s="441"/>
      <c r="AM224" s="444" t="str">
        <f t="shared" si="124"/>
        <v xml:space="preserve"> </v>
      </c>
      <c r="AN224" s="357"/>
      <c r="AO224" s="2068" t="str">
        <f t="shared" si="125"/>
        <v xml:space="preserve"> </v>
      </c>
      <c r="AP224" s="357"/>
      <c r="AR224" s="443"/>
      <c r="AS224" s="1189" t="str">
        <f t="shared" si="126"/>
        <v xml:space="preserve"> </v>
      </c>
      <c r="AT224" s="357"/>
      <c r="AU224" s="2068" t="str">
        <f t="shared" si="127"/>
        <v xml:space="preserve"> </v>
      </c>
      <c r="AV224" s="357"/>
      <c r="AX224" s="441"/>
      <c r="AY224" s="444" t="str">
        <f t="shared" si="128"/>
        <v xml:space="preserve"> </v>
      </c>
      <c r="AZ224" s="357"/>
      <c r="BA224" s="2068" t="str">
        <f t="shared" si="129"/>
        <v xml:space="preserve"> </v>
      </c>
      <c r="BB224" s="2091"/>
      <c r="BE224" s="358"/>
      <c r="BF224" s="440"/>
      <c r="BG224" s="358"/>
      <c r="BJ224" s="357"/>
      <c r="BK224" s="357"/>
      <c r="BL224" s="357"/>
      <c r="BM224" s="357"/>
    </row>
    <row r="225" spans="1:65" s="381" customFormat="1" ht="24" customHeight="1" x14ac:dyDescent="0.35">
      <c r="A225" s="440"/>
      <c r="B225" s="462"/>
      <c r="C225" s="462"/>
      <c r="D225" s="462"/>
      <c r="E225" s="440"/>
      <c r="F225" s="440"/>
      <c r="G225" s="440"/>
      <c r="H225" s="440"/>
      <c r="I225" s="440"/>
      <c r="J225" s="440"/>
      <c r="K225" s="440"/>
      <c r="L225" s="357"/>
      <c r="M225" s="357"/>
      <c r="N225" s="357"/>
      <c r="O225" s="441"/>
      <c r="P225" s="357"/>
      <c r="Q225" s="441"/>
      <c r="R225" s="357"/>
      <c r="S225" s="441"/>
      <c r="T225" s="357"/>
      <c r="U225" s="441"/>
      <c r="V225" s="440"/>
      <c r="W225" s="441"/>
      <c r="X225" s="440"/>
      <c r="Y225" s="442">
        <f t="shared" si="119"/>
        <v>0</v>
      </c>
      <c r="Z225" s="443"/>
      <c r="AA225" s="444" t="str">
        <f t="shared" si="120"/>
        <v xml:space="preserve"> </v>
      </c>
      <c r="AB225" s="357"/>
      <c r="AC225" s="2068" t="str">
        <f t="shared" si="121"/>
        <v xml:space="preserve"> </v>
      </c>
      <c r="AD225" s="357"/>
      <c r="AF225" s="443"/>
      <c r="AG225" s="445" t="str">
        <f t="shared" si="122"/>
        <v xml:space="preserve"> </v>
      </c>
      <c r="AH225" s="357"/>
      <c r="AI225" s="2068" t="str">
        <f t="shared" si="123"/>
        <v xml:space="preserve"> </v>
      </c>
      <c r="AJ225" s="461"/>
      <c r="AL225" s="441"/>
      <c r="AM225" s="444" t="str">
        <f t="shared" si="124"/>
        <v xml:space="preserve"> </v>
      </c>
      <c r="AN225" s="357"/>
      <c r="AO225" s="2068" t="str">
        <f t="shared" si="125"/>
        <v xml:space="preserve"> </v>
      </c>
      <c r="AP225" s="357"/>
      <c r="AR225" s="443"/>
      <c r="AS225" s="1189" t="str">
        <f t="shared" si="126"/>
        <v xml:space="preserve"> </v>
      </c>
      <c r="AT225" s="357"/>
      <c r="AU225" s="2068" t="str">
        <f t="shared" si="127"/>
        <v xml:space="preserve"> </v>
      </c>
      <c r="AV225" s="357"/>
      <c r="AX225" s="441"/>
      <c r="AY225" s="444" t="str">
        <f t="shared" si="128"/>
        <v xml:space="preserve"> </v>
      </c>
      <c r="AZ225" s="357"/>
      <c r="BA225" s="2068" t="str">
        <f t="shared" si="129"/>
        <v xml:space="preserve"> </v>
      </c>
      <c r="BB225" s="2091"/>
      <c r="BE225" s="358"/>
      <c r="BF225" s="440"/>
      <c r="BG225" s="358"/>
      <c r="BJ225" s="357"/>
      <c r="BK225" s="357"/>
      <c r="BL225" s="357"/>
      <c r="BM225" s="357"/>
    </row>
    <row r="226" spans="1:65" s="381" customFormat="1" ht="24" customHeight="1" x14ac:dyDescent="0.35">
      <c r="A226" s="440"/>
      <c r="B226" s="462"/>
      <c r="C226" s="462"/>
      <c r="D226" s="462"/>
      <c r="E226" s="440"/>
      <c r="F226" s="440"/>
      <c r="G226" s="440"/>
      <c r="H226" s="440"/>
      <c r="I226" s="440"/>
      <c r="J226" s="440"/>
      <c r="K226" s="440"/>
      <c r="L226" s="357"/>
      <c r="M226" s="357"/>
      <c r="N226" s="357"/>
      <c r="O226" s="441"/>
      <c r="P226" s="357"/>
      <c r="Q226" s="441"/>
      <c r="R226" s="357"/>
      <c r="S226" s="441"/>
      <c r="T226" s="357"/>
      <c r="U226" s="441"/>
      <c r="V226" s="440"/>
      <c r="W226" s="441"/>
      <c r="X226" s="440"/>
      <c r="Y226" s="442">
        <f t="shared" si="119"/>
        <v>0</v>
      </c>
      <c r="Z226" s="443"/>
      <c r="AA226" s="444" t="str">
        <f t="shared" si="120"/>
        <v xml:space="preserve"> </v>
      </c>
      <c r="AB226" s="357"/>
      <c r="AC226" s="2068" t="str">
        <f t="shared" si="121"/>
        <v xml:space="preserve"> </v>
      </c>
      <c r="AD226" s="357"/>
      <c r="AF226" s="443"/>
      <c r="AG226" s="445" t="str">
        <f t="shared" si="122"/>
        <v xml:space="preserve"> </v>
      </c>
      <c r="AH226" s="357"/>
      <c r="AI226" s="2068" t="str">
        <f t="shared" si="123"/>
        <v xml:space="preserve"> </v>
      </c>
      <c r="AJ226" s="461"/>
      <c r="AL226" s="441"/>
      <c r="AM226" s="444" t="str">
        <f t="shared" si="124"/>
        <v xml:space="preserve"> </v>
      </c>
      <c r="AN226" s="357"/>
      <c r="AO226" s="2068" t="str">
        <f t="shared" si="125"/>
        <v xml:space="preserve"> </v>
      </c>
      <c r="AP226" s="357"/>
      <c r="AR226" s="443"/>
      <c r="AS226" s="1189" t="str">
        <f t="shared" si="126"/>
        <v xml:space="preserve"> </v>
      </c>
      <c r="AT226" s="357"/>
      <c r="AU226" s="2068" t="str">
        <f t="shared" si="127"/>
        <v xml:space="preserve"> </v>
      </c>
      <c r="AV226" s="357"/>
      <c r="AX226" s="441"/>
      <c r="AY226" s="444" t="str">
        <f t="shared" si="128"/>
        <v xml:space="preserve"> </v>
      </c>
      <c r="AZ226" s="357"/>
      <c r="BA226" s="2068" t="str">
        <f t="shared" si="129"/>
        <v xml:space="preserve"> </v>
      </c>
      <c r="BB226" s="2091"/>
      <c r="BE226" s="358"/>
      <c r="BF226" s="440"/>
      <c r="BG226" s="358"/>
      <c r="BJ226" s="357"/>
      <c r="BK226" s="357"/>
      <c r="BL226" s="357"/>
      <c r="BM226" s="357"/>
    </row>
    <row r="227" spans="1:65" s="381" customFormat="1" ht="24" customHeight="1" x14ac:dyDescent="0.35">
      <c r="A227" s="440"/>
      <c r="B227" s="462"/>
      <c r="C227" s="462"/>
      <c r="D227" s="462"/>
      <c r="E227" s="440"/>
      <c r="F227" s="440"/>
      <c r="G227" s="440"/>
      <c r="H227" s="440"/>
      <c r="I227" s="440"/>
      <c r="J227" s="440"/>
      <c r="K227" s="440"/>
      <c r="L227" s="357"/>
      <c r="M227" s="357"/>
      <c r="N227" s="357"/>
      <c r="O227" s="441"/>
      <c r="P227" s="357"/>
      <c r="Q227" s="441"/>
      <c r="R227" s="357"/>
      <c r="S227" s="441"/>
      <c r="T227" s="357"/>
      <c r="U227" s="441"/>
      <c r="V227" s="440"/>
      <c r="W227" s="441"/>
      <c r="X227" s="440"/>
      <c r="Y227" s="442">
        <f t="shared" si="119"/>
        <v>0</v>
      </c>
      <c r="Z227" s="443"/>
      <c r="AA227" s="444" t="str">
        <f t="shared" si="120"/>
        <v xml:space="preserve"> </v>
      </c>
      <c r="AB227" s="357"/>
      <c r="AC227" s="2068" t="str">
        <f t="shared" si="121"/>
        <v xml:space="preserve"> </v>
      </c>
      <c r="AD227" s="357"/>
      <c r="AF227" s="443"/>
      <c r="AG227" s="445" t="str">
        <f t="shared" si="122"/>
        <v xml:space="preserve"> </v>
      </c>
      <c r="AH227" s="357"/>
      <c r="AI227" s="2068" t="str">
        <f t="shared" si="123"/>
        <v xml:space="preserve"> </v>
      </c>
      <c r="AJ227" s="461"/>
      <c r="AL227" s="441"/>
      <c r="AM227" s="444" t="str">
        <f t="shared" si="124"/>
        <v xml:space="preserve"> </v>
      </c>
      <c r="AN227" s="357"/>
      <c r="AO227" s="2068" t="str">
        <f t="shared" si="125"/>
        <v xml:space="preserve"> </v>
      </c>
      <c r="AP227" s="357"/>
      <c r="AR227" s="443"/>
      <c r="AS227" s="1189" t="str">
        <f t="shared" si="126"/>
        <v xml:space="preserve"> </v>
      </c>
      <c r="AT227" s="357"/>
      <c r="AU227" s="2068" t="str">
        <f t="shared" si="127"/>
        <v xml:space="preserve"> </v>
      </c>
      <c r="AV227" s="357"/>
      <c r="AX227" s="441"/>
      <c r="AY227" s="444" t="str">
        <f t="shared" si="128"/>
        <v xml:space="preserve"> </v>
      </c>
      <c r="AZ227" s="357"/>
      <c r="BA227" s="2068" t="str">
        <f t="shared" si="129"/>
        <v xml:space="preserve"> </v>
      </c>
      <c r="BB227" s="2091"/>
      <c r="BE227" s="358"/>
      <c r="BF227" s="440"/>
      <c r="BG227" s="358"/>
      <c r="BJ227" s="357"/>
      <c r="BK227" s="357"/>
      <c r="BL227" s="357"/>
      <c r="BM227" s="357"/>
    </row>
    <row r="228" spans="1:65" s="381" customFormat="1" ht="24" customHeight="1" x14ac:dyDescent="0.35">
      <c r="A228" s="440"/>
      <c r="B228" s="462"/>
      <c r="C228" s="462"/>
      <c r="D228" s="462"/>
      <c r="E228" s="440"/>
      <c r="F228" s="440"/>
      <c r="G228" s="440"/>
      <c r="H228" s="440"/>
      <c r="I228" s="440"/>
      <c r="J228" s="440"/>
      <c r="K228" s="440"/>
      <c r="L228" s="357"/>
      <c r="M228" s="357"/>
      <c r="N228" s="357"/>
      <c r="O228" s="441"/>
      <c r="P228" s="357"/>
      <c r="Q228" s="441"/>
      <c r="R228" s="357"/>
      <c r="S228" s="441"/>
      <c r="T228" s="357"/>
      <c r="U228" s="441"/>
      <c r="V228" s="440"/>
      <c r="W228" s="441"/>
      <c r="X228" s="440"/>
      <c r="Y228" s="442">
        <f t="shared" si="119"/>
        <v>0</v>
      </c>
      <c r="Z228" s="443"/>
      <c r="AA228" s="444" t="str">
        <f t="shared" si="120"/>
        <v xml:space="preserve"> </v>
      </c>
      <c r="AB228" s="357"/>
      <c r="AC228" s="2068" t="str">
        <f t="shared" si="121"/>
        <v xml:space="preserve"> </v>
      </c>
      <c r="AD228" s="357"/>
      <c r="AF228" s="443"/>
      <c r="AG228" s="445" t="str">
        <f t="shared" si="122"/>
        <v xml:space="preserve"> </v>
      </c>
      <c r="AH228" s="357"/>
      <c r="AI228" s="2068" t="str">
        <f t="shared" si="123"/>
        <v xml:space="preserve"> </v>
      </c>
      <c r="AJ228" s="461"/>
      <c r="AL228" s="441"/>
      <c r="AM228" s="444" t="str">
        <f t="shared" si="124"/>
        <v xml:space="preserve"> </v>
      </c>
      <c r="AN228" s="357"/>
      <c r="AO228" s="2068" t="str">
        <f t="shared" si="125"/>
        <v xml:space="preserve"> </v>
      </c>
      <c r="AP228" s="357"/>
      <c r="AR228" s="443"/>
      <c r="AS228" s="1189" t="str">
        <f t="shared" si="126"/>
        <v xml:space="preserve"> </v>
      </c>
      <c r="AT228" s="357"/>
      <c r="AU228" s="2068" t="str">
        <f t="shared" si="127"/>
        <v xml:space="preserve"> </v>
      </c>
      <c r="AV228" s="357"/>
      <c r="AX228" s="441"/>
      <c r="AY228" s="444" t="str">
        <f t="shared" si="128"/>
        <v xml:space="preserve"> </v>
      </c>
      <c r="AZ228" s="357"/>
      <c r="BA228" s="2068" t="str">
        <f t="shared" si="129"/>
        <v xml:space="preserve"> </v>
      </c>
      <c r="BB228" s="2091"/>
      <c r="BE228" s="358"/>
      <c r="BF228" s="440"/>
      <c r="BG228" s="358"/>
      <c r="BJ228" s="357"/>
      <c r="BK228" s="357"/>
      <c r="BL228" s="357"/>
      <c r="BM228" s="357"/>
    </row>
    <row r="229" spans="1:65" s="381" customFormat="1" ht="24" customHeight="1" x14ac:dyDescent="0.35">
      <c r="A229" s="440"/>
      <c r="B229" s="462"/>
      <c r="C229" s="462"/>
      <c r="D229" s="462"/>
      <c r="E229" s="440"/>
      <c r="F229" s="440"/>
      <c r="G229" s="440"/>
      <c r="H229" s="440"/>
      <c r="I229" s="440"/>
      <c r="J229" s="440"/>
      <c r="K229" s="440"/>
      <c r="L229" s="357"/>
      <c r="M229" s="357"/>
      <c r="N229" s="357"/>
      <c r="O229" s="441"/>
      <c r="P229" s="357"/>
      <c r="Q229" s="441"/>
      <c r="R229" s="357"/>
      <c r="S229" s="441"/>
      <c r="T229" s="357"/>
      <c r="U229" s="441"/>
      <c r="V229" s="440"/>
      <c r="W229" s="441"/>
      <c r="X229" s="440"/>
      <c r="Y229" s="442">
        <f t="shared" si="119"/>
        <v>0</v>
      </c>
      <c r="Z229" s="443"/>
      <c r="AA229" s="444" t="str">
        <f t="shared" si="120"/>
        <v xml:space="preserve"> </v>
      </c>
      <c r="AB229" s="357"/>
      <c r="AC229" s="2068" t="str">
        <f t="shared" si="121"/>
        <v xml:space="preserve"> </v>
      </c>
      <c r="AD229" s="357"/>
      <c r="AF229" s="443"/>
      <c r="AG229" s="445" t="str">
        <f t="shared" si="122"/>
        <v xml:space="preserve"> </v>
      </c>
      <c r="AH229" s="357"/>
      <c r="AI229" s="2068" t="str">
        <f t="shared" si="123"/>
        <v xml:space="preserve"> </v>
      </c>
      <c r="AJ229" s="461"/>
      <c r="AL229" s="441"/>
      <c r="AM229" s="444" t="str">
        <f t="shared" si="124"/>
        <v xml:space="preserve"> </v>
      </c>
      <c r="AN229" s="357"/>
      <c r="AO229" s="2068" t="str">
        <f t="shared" si="125"/>
        <v xml:space="preserve"> </v>
      </c>
      <c r="AP229" s="357"/>
      <c r="AR229" s="443"/>
      <c r="AS229" s="1189" t="str">
        <f t="shared" si="126"/>
        <v xml:space="preserve"> </v>
      </c>
      <c r="AT229" s="357"/>
      <c r="AU229" s="2068" t="str">
        <f t="shared" si="127"/>
        <v xml:space="preserve"> </v>
      </c>
      <c r="AV229" s="357"/>
      <c r="AX229" s="441"/>
      <c r="AY229" s="444" t="str">
        <f t="shared" si="128"/>
        <v xml:space="preserve"> </v>
      </c>
      <c r="AZ229" s="357"/>
      <c r="BA229" s="2068" t="str">
        <f t="shared" si="129"/>
        <v xml:space="preserve"> </v>
      </c>
      <c r="BB229" s="2091"/>
      <c r="BE229" s="358"/>
      <c r="BF229" s="440"/>
      <c r="BG229" s="358"/>
      <c r="BJ229" s="357"/>
      <c r="BK229" s="357"/>
      <c r="BL229" s="357"/>
      <c r="BM229" s="357"/>
    </row>
    <row r="230" spans="1:65" s="381" customFormat="1" ht="24" customHeight="1" x14ac:dyDescent="0.35">
      <c r="A230" s="440"/>
      <c r="B230" s="462"/>
      <c r="C230" s="462"/>
      <c r="D230" s="462"/>
      <c r="E230" s="440"/>
      <c r="F230" s="440"/>
      <c r="G230" s="440"/>
      <c r="H230" s="440"/>
      <c r="I230" s="440"/>
      <c r="J230" s="440"/>
      <c r="K230" s="440"/>
      <c r="L230" s="357"/>
      <c r="M230" s="357"/>
      <c r="N230" s="357"/>
      <c r="O230" s="441"/>
      <c r="P230" s="357"/>
      <c r="Q230" s="441"/>
      <c r="R230" s="357"/>
      <c r="S230" s="441"/>
      <c r="T230" s="357"/>
      <c r="U230" s="441"/>
      <c r="V230" s="440"/>
      <c r="W230" s="441"/>
      <c r="X230" s="440"/>
      <c r="Y230" s="442">
        <f t="shared" si="119"/>
        <v>0</v>
      </c>
      <c r="Z230" s="443"/>
      <c r="AA230" s="444" t="str">
        <f t="shared" si="120"/>
        <v xml:space="preserve"> </v>
      </c>
      <c r="AB230" s="357"/>
      <c r="AC230" s="2068" t="str">
        <f t="shared" si="121"/>
        <v xml:space="preserve"> </v>
      </c>
      <c r="AD230" s="357"/>
      <c r="AF230" s="443"/>
      <c r="AG230" s="445" t="str">
        <f t="shared" si="122"/>
        <v xml:space="preserve"> </v>
      </c>
      <c r="AH230" s="357"/>
      <c r="AI230" s="2068" t="str">
        <f t="shared" si="123"/>
        <v xml:space="preserve"> </v>
      </c>
      <c r="AJ230" s="461"/>
      <c r="AL230" s="441"/>
      <c r="AM230" s="444" t="str">
        <f t="shared" si="124"/>
        <v xml:space="preserve"> </v>
      </c>
      <c r="AN230" s="357"/>
      <c r="AO230" s="2068" t="str">
        <f t="shared" si="125"/>
        <v xml:space="preserve"> </v>
      </c>
      <c r="AP230" s="357"/>
      <c r="AR230" s="443"/>
      <c r="AS230" s="1189" t="str">
        <f t="shared" si="126"/>
        <v xml:space="preserve"> </v>
      </c>
      <c r="AT230" s="357"/>
      <c r="AU230" s="2068" t="str">
        <f t="shared" si="127"/>
        <v xml:space="preserve"> </v>
      </c>
      <c r="AV230" s="357"/>
      <c r="AX230" s="441"/>
      <c r="AY230" s="444" t="str">
        <f t="shared" si="128"/>
        <v xml:space="preserve"> </v>
      </c>
      <c r="AZ230" s="357"/>
      <c r="BA230" s="2068" t="str">
        <f t="shared" si="129"/>
        <v xml:space="preserve"> </v>
      </c>
      <c r="BB230" s="2091"/>
      <c r="BE230" s="358"/>
      <c r="BF230" s="440"/>
      <c r="BG230" s="358"/>
      <c r="BJ230" s="357"/>
      <c r="BK230" s="357"/>
      <c r="BL230" s="357"/>
      <c r="BM230" s="357"/>
    </row>
    <row r="231" spans="1:65" s="381" customFormat="1" ht="24" customHeight="1" x14ac:dyDescent="0.35">
      <c r="A231" s="440"/>
      <c r="B231" s="462"/>
      <c r="C231" s="462"/>
      <c r="D231" s="462"/>
      <c r="E231" s="440"/>
      <c r="F231" s="440"/>
      <c r="G231" s="440"/>
      <c r="H231" s="440"/>
      <c r="I231" s="440"/>
      <c r="J231" s="440"/>
      <c r="K231" s="440"/>
      <c r="L231" s="357"/>
      <c r="M231" s="357"/>
      <c r="N231" s="357"/>
      <c r="O231" s="441"/>
      <c r="P231" s="357"/>
      <c r="Q231" s="441"/>
      <c r="R231" s="357"/>
      <c r="S231" s="441"/>
      <c r="T231" s="357"/>
      <c r="U231" s="441"/>
      <c r="V231" s="440"/>
      <c r="W231" s="441"/>
      <c r="X231" s="440"/>
      <c r="Y231" s="442">
        <f t="shared" si="119"/>
        <v>0</v>
      </c>
      <c r="Z231" s="443"/>
      <c r="AA231" s="444" t="str">
        <f t="shared" si="120"/>
        <v xml:space="preserve"> </v>
      </c>
      <c r="AB231" s="357"/>
      <c r="AC231" s="2068" t="str">
        <f t="shared" si="121"/>
        <v xml:space="preserve"> </v>
      </c>
      <c r="AD231" s="357"/>
      <c r="AF231" s="443"/>
      <c r="AG231" s="445" t="str">
        <f t="shared" si="122"/>
        <v xml:space="preserve"> </v>
      </c>
      <c r="AH231" s="357"/>
      <c r="AI231" s="2068" t="str">
        <f t="shared" si="123"/>
        <v xml:space="preserve"> </v>
      </c>
      <c r="AJ231" s="461"/>
      <c r="AL231" s="441"/>
      <c r="AM231" s="444" t="str">
        <f t="shared" si="124"/>
        <v xml:space="preserve"> </v>
      </c>
      <c r="AN231" s="357"/>
      <c r="AO231" s="2068" t="str">
        <f t="shared" si="125"/>
        <v xml:space="preserve"> </v>
      </c>
      <c r="AP231" s="357"/>
      <c r="AR231" s="443"/>
      <c r="AS231" s="1189" t="str">
        <f t="shared" si="126"/>
        <v xml:space="preserve"> </v>
      </c>
      <c r="AT231" s="357"/>
      <c r="AU231" s="2068" t="str">
        <f t="shared" si="127"/>
        <v xml:space="preserve"> </v>
      </c>
      <c r="AV231" s="357"/>
      <c r="AX231" s="441"/>
      <c r="AY231" s="444" t="str">
        <f t="shared" si="128"/>
        <v xml:space="preserve"> </v>
      </c>
      <c r="AZ231" s="357"/>
      <c r="BA231" s="2068" t="str">
        <f t="shared" si="129"/>
        <v xml:space="preserve"> </v>
      </c>
      <c r="BB231" s="2091"/>
      <c r="BE231" s="358"/>
      <c r="BF231" s="440"/>
      <c r="BG231" s="358"/>
      <c r="BJ231" s="357"/>
      <c r="BK231" s="357"/>
      <c r="BL231" s="357"/>
      <c r="BM231" s="357"/>
    </row>
    <row r="232" spans="1:65" s="381" customFormat="1" ht="24" customHeight="1" x14ac:dyDescent="0.35">
      <c r="A232" s="440"/>
      <c r="B232" s="462"/>
      <c r="C232" s="462"/>
      <c r="D232" s="462"/>
      <c r="E232" s="440"/>
      <c r="F232" s="440"/>
      <c r="G232" s="440"/>
      <c r="H232" s="440"/>
      <c r="I232" s="440"/>
      <c r="J232" s="440"/>
      <c r="K232" s="440"/>
      <c r="L232" s="357"/>
      <c r="M232" s="357"/>
      <c r="N232" s="357"/>
      <c r="O232" s="441"/>
      <c r="P232" s="357"/>
      <c r="Q232" s="441"/>
      <c r="R232" s="357"/>
      <c r="S232" s="441"/>
      <c r="T232" s="357"/>
      <c r="U232" s="441"/>
      <c r="V232" s="440"/>
      <c r="W232" s="441"/>
      <c r="X232" s="440"/>
      <c r="Y232" s="442">
        <f t="shared" si="119"/>
        <v>0</v>
      </c>
      <c r="Z232" s="443"/>
      <c r="AA232" s="444" t="str">
        <f t="shared" si="120"/>
        <v xml:space="preserve"> </v>
      </c>
      <c r="AB232" s="357"/>
      <c r="AC232" s="2068" t="str">
        <f t="shared" si="121"/>
        <v xml:space="preserve"> </v>
      </c>
      <c r="AD232" s="357"/>
      <c r="AF232" s="443"/>
      <c r="AG232" s="445" t="str">
        <f t="shared" si="122"/>
        <v xml:space="preserve"> </v>
      </c>
      <c r="AH232" s="357"/>
      <c r="AI232" s="2068" t="str">
        <f t="shared" si="123"/>
        <v xml:space="preserve"> </v>
      </c>
      <c r="AJ232" s="461"/>
      <c r="AL232" s="441"/>
      <c r="AM232" s="444" t="str">
        <f t="shared" si="124"/>
        <v xml:space="preserve"> </v>
      </c>
      <c r="AN232" s="357"/>
      <c r="AO232" s="2068" t="str">
        <f t="shared" si="125"/>
        <v xml:space="preserve"> </v>
      </c>
      <c r="AP232" s="357"/>
      <c r="AR232" s="443"/>
      <c r="AS232" s="1189" t="str">
        <f t="shared" si="126"/>
        <v xml:space="preserve"> </v>
      </c>
      <c r="AT232" s="357"/>
      <c r="AU232" s="2068" t="str">
        <f t="shared" si="127"/>
        <v xml:space="preserve"> </v>
      </c>
      <c r="AV232" s="357"/>
      <c r="AX232" s="441"/>
      <c r="AY232" s="444" t="str">
        <f t="shared" si="128"/>
        <v xml:space="preserve"> </v>
      </c>
      <c r="AZ232" s="357"/>
      <c r="BA232" s="2068" t="str">
        <f t="shared" si="129"/>
        <v xml:space="preserve"> </v>
      </c>
      <c r="BB232" s="2091"/>
      <c r="BE232" s="358"/>
      <c r="BF232" s="440"/>
      <c r="BG232" s="358"/>
      <c r="BJ232" s="357"/>
      <c r="BK232" s="357"/>
      <c r="BL232" s="357"/>
      <c r="BM232" s="357"/>
    </row>
    <row r="233" spans="1:65" s="381" customFormat="1" ht="24" customHeight="1" x14ac:dyDescent="0.35">
      <c r="A233" s="440"/>
      <c r="B233" s="462"/>
      <c r="C233" s="462"/>
      <c r="D233" s="462"/>
      <c r="E233" s="440"/>
      <c r="F233" s="440"/>
      <c r="G233" s="440"/>
      <c r="H233" s="440"/>
      <c r="I233" s="440"/>
      <c r="J233" s="440"/>
      <c r="K233" s="440"/>
      <c r="L233" s="357"/>
      <c r="M233" s="357"/>
      <c r="N233" s="357"/>
      <c r="O233" s="441"/>
      <c r="P233" s="357"/>
      <c r="Q233" s="441"/>
      <c r="R233" s="357"/>
      <c r="S233" s="441"/>
      <c r="T233" s="357"/>
      <c r="U233" s="441"/>
      <c r="V233" s="440"/>
      <c r="W233" s="441"/>
      <c r="X233" s="440"/>
      <c r="Y233" s="442">
        <f t="shared" si="119"/>
        <v>0</v>
      </c>
      <c r="Z233" s="443"/>
      <c r="AA233" s="444" t="str">
        <f t="shared" si="120"/>
        <v xml:space="preserve"> </v>
      </c>
      <c r="AB233" s="357"/>
      <c r="AC233" s="2068" t="str">
        <f t="shared" si="121"/>
        <v xml:space="preserve"> </v>
      </c>
      <c r="AD233" s="357"/>
      <c r="AF233" s="443"/>
      <c r="AG233" s="445" t="str">
        <f t="shared" si="122"/>
        <v xml:space="preserve"> </v>
      </c>
      <c r="AH233" s="357"/>
      <c r="AI233" s="2068" t="str">
        <f t="shared" si="123"/>
        <v xml:space="preserve"> </v>
      </c>
      <c r="AJ233" s="461"/>
      <c r="AL233" s="441"/>
      <c r="AM233" s="444" t="str">
        <f t="shared" si="124"/>
        <v xml:space="preserve"> </v>
      </c>
      <c r="AN233" s="357"/>
      <c r="AO233" s="2068" t="str">
        <f t="shared" si="125"/>
        <v xml:space="preserve"> </v>
      </c>
      <c r="AP233" s="357"/>
      <c r="AR233" s="443"/>
      <c r="AS233" s="1189" t="str">
        <f t="shared" si="126"/>
        <v xml:space="preserve"> </v>
      </c>
      <c r="AT233" s="357"/>
      <c r="AU233" s="2068" t="str">
        <f t="shared" si="127"/>
        <v xml:space="preserve"> </v>
      </c>
      <c r="AV233" s="357"/>
      <c r="AX233" s="441"/>
      <c r="AY233" s="444" t="str">
        <f t="shared" si="128"/>
        <v xml:space="preserve"> </v>
      </c>
      <c r="AZ233" s="357"/>
      <c r="BA233" s="2068" t="str">
        <f t="shared" si="129"/>
        <v xml:space="preserve"> </v>
      </c>
      <c r="BB233" s="2091"/>
      <c r="BE233" s="358"/>
      <c r="BF233" s="440"/>
      <c r="BG233" s="358"/>
      <c r="BJ233" s="357"/>
      <c r="BK233" s="357"/>
      <c r="BL233" s="357"/>
      <c r="BM233" s="357"/>
    </row>
    <row r="234" spans="1:65" s="381" customFormat="1" ht="24" customHeight="1" x14ac:dyDescent="0.35">
      <c r="A234" s="440"/>
      <c r="B234" s="462"/>
      <c r="C234" s="462"/>
      <c r="D234" s="462"/>
      <c r="E234" s="440"/>
      <c r="F234" s="440"/>
      <c r="G234" s="440"/>
      <c r="H234" s="440"/>
      <c r="I234" s="440"/>
      <c r="J234" s="440"/>
      <c r="K234" s="440"/>
      <c r="L234" s="357"/>
      <c r="M234" s="357"/>
      <c r="N234" s="357"/>
      <c r="O234" s="441"/>
      <c r="P234" s="357"/>
      <c r="Q234" s="441"/>
      <c r="R234" s="357"/>
      <c r="S234" s="441"/>
      <c r="T234" s="357"/>
      <c r="U234" s="441"/>
      <c r="V234" s="440"/>
      <c r="W234" s="441"/>
      <c r="X234" s="440"/>
      <c r="Y234" s="442">
        <f t="shared" si="119"/>
        <v>0</v>
      </c>
      <c r="Z234" s="443"/>
      <c r="AA234" s="444" t="str">
        <f t="shared" si="120"/>
        <v xml:space="preserve"> </v>
      </c>
      <c r="AB234" s="357"/>
      <c r="AC234" s="2068" t="str">
        <f t="shared" si="121"/>
        <v xml:space="preserve"> </v>
      </c>
      <c r="AD234" s="357"/>
      <c r="AF234" s="443"/>
      <c r="AG234" s="445" t="str">
        <f t="shared" si="122"/>
        <v xml:space="preserve"> </v>
      </c>
      <c r="AH234" s="357"/>
      <c r="AI234" s="2068" t="str">
        <f t="shared" si="123"/>
        <v xml:space="preserve"> </v>
      </c>
      <c r="AJ234" s="461"/>
      <c r="AL234" s="441"/>
      <c r="AM234" s="444" t="str">
        <f t="shared" si="124"/>
        <v xml:space="preserve"> </v>
      </c>
      <c r="AN234" s="357"/>
      <c r="AO234" s="2068" t="str">
        <f t="shared" si="125"/>
        <v xml:space="preserve"> </v>
      </c>
      <c r="AP234" s="357"/>
      <c r="AR234" s="443"/>
      <c r="AS234" s="1189" t="str">
        <f t="shared" si="126"/>
        <v xml:space="preserve"> </v>
      </c>
      <c r="AT234" s="357"/>
      <c r="AU234" s="2068" t="str">
        <f t="shared" si="127"/>
        <v xml:space="preserve"> </v>
      </c>
      <c r="AV234" s="357"/>
      <c r="AX234" s="441"/>
      <c r="AY234" s="444" t="str">
        <f t="shared" si="128"/>
        <v xml:space="preserve"> </v>
      </c>
      <c r="AZ234" s="357"/>
      <c r="BA234" s="2068" t="str">
        <f t="shared" si="129"/>
        <v xml:space="preserve"> </v>
      </c>
      <c r="BB234" s="2091"/>
      <c r="BE234" s="358"/>
      <c r="BF234" s="440"/>
      <c r="BG234" s="358"/>
      <c r="BJ234" s="357"/>
      <c r="BK234" s="357"/>
      <c r="BL234" s="357"/>
      <c r="BM234" s="357"/>
    </row>
    <row r="235" spans="1:65" s="381" customFormat="1" ht="24" customHeight="1" x14ac:dyDescent="0.35">
      <c r="A235" s="440"/>
      <c r="B235" s="462"/>
      <c r="C235" s="462"/>
      <c r="D235" s="462"/>
      <c r="E235" s="440"/>
      <c r="F235" s="440"/>
      <c r="G235" s="440"/>
      <c r="H235" s="440"/>
      <c r="I235" s="440"/>
      <c r="J235" s="440"/>
      <c r="K235" s="440"/>
      <c r="L235" s="357"/>
      <c r="M235" s="357"/>
      <c r="N235" s="357"/>
      <c r="O235" s="441"/>
      <c r="P235" s="357"/>
      <c r="Q235" s="441"/>
      <c r="R235" s="357"/>
      <c r="S235" s="441"/>
      <c r="T235" s="357"/>
      <c r="U235" s="441"/>
      <c r="V235" s="440"/>
      <c r="W235" s="441"/>
      <c r="X235" s="440"/>
      <c r="Y235" s="442">
        <f t="shared" si="119"/>
        <v>0</v>
      </c>
      <c r="Z235" s="443"/>
      <c r="AA235" s="444" t="str">
        <f t="shared" si="120"/>
        <v xml:space="preserve"> </v>
      </c>
      <c r="AB235" s="357"/>
      <c r="AC235" s="2068" t="str">
        <f t="shared" si="121"/>
        <v xml:space="preserve"> </v>
      </c>
      <c r="AD235" s="357"/>
      <c r="AF235" s="443"/>
      <c r="AG235" s="445" t="str">
        <f t="shared" si="122"/>
        <v xml:space="preserve"> </v>
      </c>
      <c r="AH235" s="357"/>
      <c r="AI235" s="2068" t="str">
        <f t="shared" si="123"/>
        <v xml:space="preserve"> </v>
      </c>
      <c r="AJ235" s="461"/>
      <c r="AL235" s="441"/>
      <c r="AM235" s="444" t="str">
        <f t="shared" si="124"/>
        <v xml:space="preserve"> </v>
      </c>
      <c r="AN235" s="357"/>
      <c r="AO235" s="2068" t="str">
        <f t="shared" si="125"/>
        <v xml:space="preserve"> </v>
      </c>
      <c r="AP235" s="357"/>
      <c r="AR235" s="443"/>
      <c r="AS235" s="1189" t="str">
        <f t="shared" si="126"/>
        <v xml:space="preserve"> </v>
      </c>
      <c r="AT235" s="357"/>
      <c r="AU235" s="2068" t="str">
        <f t="shared" si="127"/>
        <v xml:space="preserve"> </v>
      </c>
      <c r="AV235" s="357"/>
      <c r="AX235" s="441"/>
      <c r="AY235" s="444" t="str">
        <f t="shared" si="128"/>
        <v xml:space="preserve"> </v>
      </c>
      <c r="AZ235" s="357"/>
      <c r="BA235" s="2068" t="str">
        <f t="shared" si="129"/>
        <v xml:space="preserve"> </v>
      </c>
      <c r="BB235" s="2091"/>
      <c r="BE235" s="358"/>
      <c r="BF235" s="440"/>
      <c r="BG235" s="358"/>
      <c r="BJ235" s="357"/>
      <c r="BK235" s="357"/>
      <c r="BL235" s="357"/>
      <c r="BM235" s="357"/>
    </row>
    <row r="236" spans="1:65" s="381" customFormat="1" ht="24" customHeight="1" x14ac:dyDescent="0.35">
      <c r="A236" s="440"/>
      <c r="B236" s="462"/>
      <c r="C236" s="462"/>
      <c r="D236" s="462"/>
      <c r="E236" s="440"/>
      <c r="F236" s="440"/>
      <c r="G236" s="440"/>
      <c r="H236" s="440"/>
      <c r="I236" s="440"/>
      <c r="J236" s="440"/>
      <c r="K236" s="440"/>
      <c r="L236" s="357"/>
      <c r="M236" s="357"/>
      <c r="N236" s="357"/>
      <c r="O236" s="441"/>
      <c r="P236" s="357"/>
      <c r="Q236" s="441"/>
      <c r="R236" s="357"/>
      <c r="S236" s="441"/>
      <c r="T236" s="357"/>
      <c r="U236" s="441"/>
      <c r="V236" s="440"/>
      <c r="W236" s="441"/>
      <c r="X236" s="440"/>
      <c r="Y236" s="442">
        <f t="shared" si="119"/>
        <v>0</v>
      </c>
      <c r="Z236" s="443"/>
      <c r="AA236" s="444" t="str">
        <f t="shared" si="120"/>
        <v xml:space="preserve"> </v>
      </c>
      <c r="AB236" s="357"/>
      <c r="AC236" s="2068" t="str">
        <f t="shared" si="121"/>
        <v xml:space="preserve"> </v>
      </c>
      <c r="AD236" s="357"/>
      <c r="AF236" s="443"/>
      <c r="AG236" s="445" t="str">
        <f t="shared" si="122"/>
        <v xml:space="preserve"> </v>
      </c>
      <c r="AH236" s="357"/>
      <c r="AI236" s="2068" t="str">
        <f t="shared" si="123"/>
        <v xml:space="preserve"> </v>
      </c>
      <c r="AJ236" s="461"/>
      <c r="AL236" s="441"/>
      <c r="AM236" s="444" t="str">
        <f t="shared" si="124"/>
        <v xml:space="preserve"> </v>
      </c>
      <c r="AN236" s="357"/>
      <c r="AO236" s="2068" t="str">
        <f t="shared" si="125"/>
        <v xml:space="preserve"> </v>
      </c>
      <c r="AP236" s="357"/>
      <c r="AR236" s="443"/>
      <c r="AS236" s="1189" t="str">
        <f t="shared" si="126"/>
        <v xml:space="preserve"> </v>
      </c>
      <c r="AT236" s="357"/>
      <c r="AU236" s="2068" t="str">
        <f t="shared" si="127"/>
        <v xml:space="preserve"> </v>
      </c>
      <c r="AV236" s="357"/>
      <c r="AX236" s="441"/>
      <c r="AY236" s="444" t="str">
        <f t="shared" si="128"/>
        <v xml:space="preserve"> </v>
      </c>
      <c r="AZ236" s="357"/>
      <c r="BA236" s="2068" t="str">
        <f t="shared" si="129"/>
        <v xml:space="preserve"> </v>
      </c>
      <c r="BB236" s="2091"/>
      <c r="BE236" s="358"/>
      <c r="BF236" s="440"/>
      <c r="BG236" s="358"/>
      <c r="BJ236" s="357"/>
      <c r="BK236" s="357"/>
      <c r="BL236" s="357"/>
      <c r="BM236" s="357"/>
    </row>
    <row r="237" spans="1:65" s="381" customFormat="1" ht="24" customHeight="1" x14ac:dyDescent="0.35">
      <c r="A237" s="440"/>
      <c r="B237" s="462"/>
      <c r="C237" s="462"/>
      <c r="D237" s="462"/>
      <c r="E237" s="440"/>
      <c r="F237" s="440"/>
      <c r="G237" s="440"/>
      <c r="H237" s="440"/>
      <c r="I237" s="440"/>
      <c r="J237" s="440"/>
      <c r="K237" s="440"/>
      <c r="L237" s="357"/>
      <c r="M237" s="357"/>
      <c r="N237" s="357"/>
      <c r="O237" s="441"/>
      <c r="P237" s="357"/>
      <c r="Q237" s="441"/>
      <c r="R237" s="357"/>
      <c r="S237" s="441"/>
      <c r="T237" s="357"/>
      <c r="U237" s="441"/>
      <c r="V237" s="440"/>
      <c r="W237" s="441"/>
      <c r="X237" s="440"/>
      <c r="Y237" s="442">
        <f t="shared" si="119"/>
        <v>0</v>
      </c>
      <c r="Z237" s="443"/>
      <c r="AA237" s="444" t="str">
        <f t="shared" si="120"/>
        <v xml:space="preserve"> </v>
      </c>
      <c r="AB237" s="357"/>
      <c r="AC237" s="2068" t="str">
        <f t="shared" si="121"/>
        <v xml:space="preserve"> </v>
      </c>
      <c r="AD237" s="357"/>
      <c r="AF237" s="443"/>
      <c r="AG237" s="445" t="str">
        <f t="shared" si="122"/>
        <v xml:space="preserve"> </v>
      </c>
      <c r="AH237" s="357"/>
      <c r="AI237" s="2068" t="str">
        <f t="shared" si="123"/>
        <v xml:space="preserve"> </v>
      </c>
      <c r="AJ237" s="461"/>
      <c r="AL237" s="441"/>
      <c r="AM237" s="444" t="str">
        <f t="shared" si="124"/>
        <v xml:space="preserve"> </v>
      </c>
      <c r="AN237" s="357"/>
      <c r="AO237" s="2068" t="str">
        <f t="shared" si="125"/>
        <v xml:space="preserve"> </v>
      </c>
      <c r="AP237" s="357"/>
      <c r="AR237" s="443"/>
      <c r="AS237" s="1189" t="str">
        <f t="shared" si="126"/>
        <v xml:space="preserve"> </v>
      </c>
      <c r="AT237" s="357"/>
      <c r="AU237" s="2068" t="str">
        <f t="shared" si="127"/>
        <v xml:space="preserve"> </v>
      </c>
      <c r="AV237" s="357"/>
      <c r="AX237" s="441"/>
      <c r="AY237" s="444" t="str">
        <f t="shared" si="128"/>
        <v xml:space="preserve"> </v>
      </c>
      <c r="AZ237" s="357"/>
      <c r="BA237" s="2068" t="str">
        <f t="shared" si="129"/>
        <v xml:space="preserve"> </v>
      </c>
      <c r="BB237" s="2091"/>
      <c r="BE237" s="358"/>
      <c r="BF237" s="440"/>
      <c r="BG237" s="358"/>
      <c r="BJ237" s="357"/>
      <c r="BK237" s="357"/>
      <c r="BL237" s="357"/>
      <c r="BM237" s="357"/>
    </row>
    <row r="238" spans="1:65" s="381" customFormat="1" ht="24" customHeight="1" x14ac:dyDescent="0.35">
      <c r="A238" s="440"/>
      <c r="B238" s="462"/>
      <c r="C238" s="462"/>
      <c r="D238" s="462"/>
      <c r="E238" s="440"/>
      <c r="F238" s="440"/>
      <c r="G238" s="440"/>
      <c r="H238" s="440"/>
      <c r="I238" s="440"/>
      <c r="J238" s="440"/>
      <c r="K238" s="440"/>
      <c r="L238" s="357"/>
      <c r="M238" s="357"/>
      <c r="N238" s="357"/>
      <c r="O238" s="441"/>
      <c r="P238" s="357"/>
      <c r="Q238" s="441"/>
      <c r="R238" s="357"/>
      <c r="S238" s="441"/>
      <c r="T238" s="357"/>
      <c r="U238" s="441"/>
      <c r="V238" s="440"/>
      <c r="W238" s="441"/>
      <c r="X238" s="440"/>
      <c r="Y238" s="442">
        <f t="shared" si="119"/>
        <v>0</v>
      </c>
      <c r="Z238" s="443"/>
      <c r="AA238" s="444" t="str">
        <f t="shared" si="120"/>
        <v xml:space="preserve"> </v>
      </c>
      <c r="AB238" s="357"/>
      <c r="AC238" s="2068" t="str">
        <f t="shared" si="121"/>
        <v xml:space="preserve"> </v>
      </c>
      <c r="AD238" s="357"/>
      <c r="AF238" s="443"/>
      <c r="AG238" s="445" t="str">
        <f t="shared" si="122"/>
        <v xml:space="preserve"> </v>
      </c>
      <c r="AH238" s="357"/>
      <c r="AI238" s="2068" t="str">
        <f t="shared" si="123"/>
        <v xml:space="preserve"> </v>
      </c>
      <c r="AJ238" s="461"/>
      <c r="AL238" s="441"/>
      <c r="AM238" s="444" t="str">
        <f t="shared" si="124"/>
        <v xml:space="preserve"> </v>
      </c>
      <c r="AN238" s="357"/>
      <c r="AO238" s="2068" t="str">
        <f t="shared" si="125"/>
        <v xml:space="preserve"> </v>
      </c>
      <c r="AP238" s="357"/>
      <c r="AR238" s="443"/>
      <c r="AS238" s="1189" t="str">
        <f t="shared" si="126"/>
        <v xml:space="preserve"> </v>
      </c>
      <c r="AT238" s="357"/>
      <c r="AU238" s="2068" t="str">
        <f t="shared" si="127"/>
        <v xml:space="preserve"> </v>
      </c>
      <c r="AV238" s="357"/>
      <c r="AX238" s="441"/>
      <c r="AY238" s="444" t="str">
        <f t="shared" si="128"/>
        <v xml:space="preserve"> </v>
      </c>
      <c r="AZ238" s="357"/>
      <c r="BA238" s="2068" t="str">
        <f t="shared" si="129"/>
        <v xml:space="preserve"> </v>
      </c>
      <c r="BB238" s="2091"/>
      <c r="BE238" s="358"/>
      <c r="BF238" s="440"/>
      <c r="BG238" s="358"/>
      <c r="BJ238" s="357"/>
      <c r="BK238" s="357"/>
      <c r="BL238" s="357"/>
      <c r="BM238" s="357"/>
    </row>
    <row r="239" spans="1:65" s="381" customFormat="1" ht="24" customHeight="1" x14ac:dyDescent="0.35">
      <c r="A239" s="440"/>
      <c r="B239" s="462"/>
      <c r="C239" s="462"/>
      <c r="D239" s="462"/>
      <c r="E239" s="440"/>
      <c r="F239" s="440"/>
      <c r="G239" s="440"/>
      <c r="H239" s="440"/>
      <c r="I239" s="440"/>
      <c r="J239" s="440"/>
      <c r="K239" s="440"/>
      <c r="L239" s="357"/>
      <c r="M239" s="357"/>
      <c r="N239" s="357"/>
      <c r="O239" s="441"/>
      <c r="P239" s="357"/>
      <c r="Q239" s="441"/>
      <c r="R239" s="357"/>
      <c r="S239" s="441"/>
      <c r="T239" s="357"/>
      <c r="U239" s="441"/>
      <c r="V239" s="440"/>
      <c r="W239" s="441"/>
      <c r="X239" s="440"/>
      <c r="Y239" s="442">
        <f t="shared" si="119"/>
        <v>0</v>
      </c>
      <c r="Z239" s="443"/>
      <c r="AA239" s="444" t="str">
        <f t="shared" si="120"/>
        <v xml:space="preserve"> </v>
      </c>
      <c r="AB239" s="357"/>
      <c r="AC239" s="2068" t="str">
        <f t="shared" si="121"/>
        <v xml:space="preserve"> </v>
      </c>
      <c r="AD239" s="357"/>
      <c r="AF239" s="443"/>
      <c r="AG239" s="445" t="str">
        <f t="shared" si="122"/>
        <v xml:space="preserve"> </v>
      </c>
      <c r="AH239" s="357"/>
      <c r="AI239" s="2068" t="str">
        <f t="shared" si="123"/>
        <v xml:space="preserve"> </v>
      </c>
      <c r="AJ239" s="461"/>
      <c r="AL239" s="441"/>
      <c r="AM239" s="444" t="str">
        <f t="shared" si="124"/>
        <v xml:space="preserve"> </v>
      </c>
      <c r="AN239" s="357"/>
      <c r="AO239" s="2068" t="str">
        <f t="shared" si="125"/>
        <v xml:space="preserve"> </v>
      </c>
      <c r="AP239" s="357"/>
      <c r="AR239" s="443"/>
      <c r="AS239" s="1189" t="str">
        <f t="shared" si="126"/>
        <v xml:space="preserve"> </v>
      </c>
      <c r="AT239" s="357"/>
      <c r="AU239" s="2068" t="str">
        <f t="shared" si="127"/>
        <v xml:space="preserve"> </v>
      </c>
      <c r="AV239" s="357"/>
      <c r="AX239" s="441"/>
      <c r="AY239" s="444" t="str">
        <f t="shared" si="128"/>
        <v xml:space="preserve"> </v>
      </c>
      <c r="AZ239" s="357"/>
      <c r="BA239" s="2068" t="str">
        <f t="shared" si="129"/>
        <v xml:space="preserve"> </v>
      </c>
      <c r="BB239" s="2091"/>
      <c r="BE239" s="358"/>
      <c r="BF239" s="440"/>
      <c r="BG239" s="358"/>
      <c r="BJ239" s="357"/>
      <c r="BK239" s="357"/>
      <c r="BL239" s="357"/>
      <c r="BM239" s="357"/>
    </row>
    <row r="240" spans="1:65" s="381" customFormat="1" ht="24" customHeight="1" x14ac:dyDescent="0.35">
      <c r="A240" s="440"/>
      <c r="B240" s="462"/>
      <c r="C240" s="462"/>
      <c r="D240" s="462"/>
      <c r="E240" s="440"/>
      <c r="F240" s="440"/>
      <c r="G240" s="440"/>
      <c r="H240" s="440"/>
      <c r="I240" s="440"/>
      <c r="J240" s="440"/>
      <c r="K240" s="440"/>
      <c r="L240" s="357"/>
      <c r="M240" s="357"/>
      <c r="N240" s="357"/>
      <c r="O240" s="441"/>
      <c r="P240" s="357"/>
      <c r="Q240" s="441"/>
      <c r="R240" s="357"/>
      <c r="S240" s="441"/>
      <c r="T240" s="357"/>
      <c r="U240" s="441"/>
      <c r="V240" s="440"/>
      <c r="W240" s="441"/>
      <c r="X240" s="440"/>
      <c r="Y240" s="442">
        <f t="shared" si="119"/>
        <v>0</v>
      </c>
      <c r="Z240" s="443"/>
      <c r="AA240" s="444" t="str">
        <f t="shared" si="120"/>
        <v xml:space="preserve"> </v>
      </c>
      <c r="AB240" s="357"/>
      <c r="AC240" s="2068" t="str">
        <f t="shared" si="121"/>
        <v xml:space="preserve"> </v>
      </c>
      <c r="AD240" s="357"/>
      <c r="AF240" s="443"/>
      <c r="AG240" s="445" t="str">
        <f t="shared" si="122"/>
        <v xml:space="preserve"> </v>
      </c>
      <c r="AH240" s="357"/>
      <c r="AI240" s="2068" t="str">
        <f t="shared" si="123"/>
        <v xml:space="preserve"> </v>
      </c>
      <c r="AJ240" s="461"/>
      <c r="AL240" s="441"/>
      <c r="AM240" s="444" t="str">
        <f t="shared" si="124"/>
        <v xml:space="preserve"> </v>
      </c>
      <c r="AN240" s="357"/>
      <c r="AO240" s="2068" t="str">
        <f t="shared" si="125"/>
        <v xml:space="preserve"> </v>
      </c>
      <c r="AP240" s="357"/>
      <c r="AR240" s="443"/>
      <c r="AS240" s="1189" t="str">
        <f t="shared" si="126"/>
        <v xml:space="preserve"> </v>
      </c>
      <c r="AT240" s="357"/>
      <c r="AU240" s="2068" t="str">
        <f t="shared" si="127"/>
        <v xml:space="preserve"> </v>
      </c>
      <c r="AV240" s="357"/>
      <c r="AX240" s="441"/>
      <c r="AY240" s="444" t="str">
        <f t="shared" si="128"/>
        <v xml:space="preserve"> </v>
      </c>
      <c r="AZ240" s="357"/>
      <c r="BA240" s="2068" t="str">
        <f t="shared" si="129"/>
        <v xml:space="preserve"> </v>
      </c>
      <c r="BB240" s="2091"/>
      <c r="BE240" s="358"/>
      <c r="BF240" s="440"/>
      <c r="BG240" s="358"/>
      <c r="BJ240" s="357"/>
      <c r="BK240" s="357"/>
      <c r="BL240" s="357"/>
      <c r="BM240" s="357"/>
    </row>
    <row r="241" spans="1:65" s="381" customFormat="1" ht="24" customHeight="1" x14ac:dyDescent="0.35">
      <c r="A241" s="440"/>
      <c r="B241" s="462"/>
      <c r="C241" s="462"/>
      <c r="D241" s="462"/>
      <c r="E241" s="440"/>
      <c r="F241" s="440"/>
      <c r="G241" s="440"/>
      <c r="H241" s="440"/>
      <c r="I241" s="440"/>
      <c r="J241" s="440"/>
      <c r="K241" s="440"/>
      <c r="L241" s="357"/>
      <c r="M241" s="357"/>
      <c r="N241" s="357"/>
      <c r="O241" s="441"/>
      <c r="P241" s="357"/>
      <c r="Q241" s="441"/>
      <c r="R241" s="357"/>
      <c r="S241" s="441"/>
      <c r="T241" s="357"/>
      <c r="U241" s="441"/>
      <c r="V241" s="440"/>
      <c r="W241" s="441"/>
      <c r="X241" s="440"/>
      <c r="Y241" s="442">
        <f t="shared" si="119"/>
        <v>0</v>
      </c>
      <c r="Z241" s="443"/>
      <c r="AA241" s="444" t="str">
        <f t="shared" si="120"/>
        <v xml:space="preserve"> </v>
      </c>
      <c r="AB241" s="357"/>
      <c r="AC241" s="2068" t="str">
        <f t="shared" si="121"/>
        <v xml:space="preserve"> </v>
      </c>
      <c r="AD241" s="357"/>
      <c r="AF241" s="443"/>
      <c r="AG241" s="445" t="str">
        <f t="shared" si="122"/>
        <v xml:space="preserve"> </v>
      </c>
      <c r="AH241" s="357"/>
      <c r="AI241" s="2068" t="str">
        <f t="shared" si="123"/>
        <v xml:space="preserve"> </v>
      </c>
      <c r="AJ241" s="461"/>
      <c r="AL241" s="441"/>
      <c r="AM241" s="444" t="str">
        <f t="shared" si="124"/>
        <v xml:space="preserve"> </v>
      </c>
      <c r="AN241" s="357"/>
      <c r="AO241" s="2068" t="str">
        <f t="shared" si="125"/>
        <v xml:space="preserve"> </v>
      </c>
      <c r="AP241" s="357"/>
      <c r="AR241" s="443"/>
      <c r="AS241" s="1189" t="str">
        <f t="shared" si="126"/>
        <v xml:space="preserve"> </v>
      </c>
      <c r="AT241" s="357"/>
      <c r="AU241" s="2068" t="str">
        <f t="shared" si="127"/>
        <v xml:space="preserve"> </v>
      </c>
      <c r="AV241" s="357"/>
      <c r="AX241" s="441"/>
      <c r="AY241" s="444" t="str">
        <f t="shared" si="128"/>
        <v xml:space="preserve"> </v>
      </c>
      <c r="AZ241" s="357"/>
      <c r="BA241" s="2068" t="str">
        <f t="shared" si="129"/>
        <v xml:space="preserve"> </v>
      </c>
      <c r="BB241" s="2091"/>
      <c r="BE241" s="358"/>
      <c r="BF241" s="440"/>
      <c r="BG241" s="358"/>
      <c r="BJ241" s="357"/>
      <c r="BK241" s="357"/>
      <c r="BL241" s="357"/>
      <c r="BM241" s="357"/>
    </row>
    <row r="242" spans="1:65" s="381" customFormat="1" ht="24" customHeight="1" x14ac:dyDescent="0.35">
      <c r="A242" s="440"/>
      <c r="B242" s="462"/>
      <c r="C242" s="462"/>
      <c r="D242" s="462"/>
      <c r="E242" s="440"/>
      <c r="F242" s="440"/>
      <c r="G242" s="440"/>
      <c r="H242" s="440"/>
      <c r="I242" s="440"/>
      <c r="J242" s="440"/>
      <c r="K242" s="440"/>
      <c r="L242" s="357"/>
      <c r="M242" s="357"/>
      <c r="N242" s="357"/>
      <c r="O242" s="441"/>
      <c r="P242" s="357"/>
      <c r="Q242" s="441"/>
      <c r="R242" s="357"/>
      <c r="S242" s="441"/>
      <c r="T242" s="357"/>
      <c r="U242" s="441"/>
      <c r="V242" s="440"/>
      <c r="W242" s="441"/>
      <c r="X242" s="440"/>
      <c r="Y242" s="442">
        <f t="shared" si="119"/>
        <v>0</v>
      </c>
      <c r="Z242" s="443"/>
      <c r="AA242" s="444" t="str">
        <f t="shared" si="120"/>
        <v xml:space="preserve"> </v>
      </c>
      <c r="AB242" s="357"/>
      <c r="AC242" s="2068" t="str">
        <f t="shared" si="121"/>
        <v xml:space="preserve"> </v>
      </c>
      <c r="AD242" s="357"/>
      <c r="AF242" s="443"/>
      <c r="AG242" s="445" t="str">
        <f t="shared" si="122"/>
        <v xml:space="preserve"> </v>
      </c>
      <c r="AH242" s="357"/>
      <c r="AI242" s="2068" t="str">
        <f t="shared" si="123"/>
        <v xml:space="preserve"> </v>
      </c>
      <c r="AJ242" s="461"/>
      <c r="AL242" s="441"/>
      <c r="AM242" s="444" t="str">
        <f t="shared" si="124"/>
        <v xml:space="preserve"> </v>
      </c>
      <c r="AN242" s="357"/>
      <c r="AO242" s="2068" t="str">
        <f t="shared" si="125"/>
        <v xml:space="preserve"> </v>
      </c>
      <c r="AP242" s="357"/>
      <c r="AR242" s="443"/>
      <c r="AS242" s="1189" t="str">
        <f t="shared" si="126"/>
        <v xml:space="preserve"> </v>
      </c>
      <c r="AT242" s="357"/>
      <c r="AU242" s="2068" t="str">
        <f t="shared" si="127"/>
        <v xml:space="preserve"> </v>
      </c>
      <c r="AV242" s="357"/>
      <c r="AX242" s="441"/>
      <c r="AY242" s="444" t="str">
        <f t="shared" si="128"/>
        <v xml:space="preserve"> </v>
      </c>
      <c r="AZ242" s="357"/>
      <c r="BA242" s="2068" t="str">
        <f t="shared" si="129"/>
        <v xml:space="preserve"> </v>
      </c>
      <c r="BB242" s="2091"/>
      <c r="BE242" s="358"/>
      <c r="BF242" s="440"/>
      <c r="BG242" s="358"/>
      <c r="BJ242" s="357"/>
      <c r="BK242" s="357"/>
      <c r="BL242" s="357"/>
      <c r="BM242" s="357"/>
    </row>
    <row r="243" spans="1:65" s="381" customFormat="1" ht="24" customHeight="1" x14ac:dyDescent="0.35">
      <c r="A243" s="440"/>
      <c r="B243" s="462"/>
      <c r="C243" s="462"/>
      <c r="D243" s="462"/>
      <c r="E243" s="440"/>
      <c r="F243" s="440"/>
      <c r="G243" s="440"/>
      <c r="H243" s="440"/>
      <c r="I243" s="440"/>
      <c r="J243" s="440"/>
      <c r="K243" s="440"/>
      <c r="L243" s="357"/>
      <c r="M243" s="357"/>
      <c r="N243" s="357"/>
      <c r="O243" s="441"/>
      <c r="P243" s="357"/>
      <c r="Q243" s="441"/>
      <c r="R243" s="357"/>
      <c r="S243" s="441"/>
      <c r="T243" s="357"/>
      <c r="U243" s="441"/>
      <c r="V243" s="440"/>
      <c r="W243" s="441"/>
      <c r="X243" s="440"/>
      <c r="Y243" s="442">
        <f t="shared" si="119"/>
        <v>0</v>
      </c>
      <c r="Z243" s="443"/>
      <c r="AA243" s="444" t="str">
        <f t="shared" si="120"/>
        <v xml:space="preserve"> </v>
      </c>
      <c r="AB243" s="357"/>
      <c r="AC243" s="2068" t="str">
        <f t="shared" si="121"/>
        <v xml:space="preserve"> </v>
      </c>
      <c r="AD243" s="357"/>
      <c r="AF243" s="443"/>
      <c r="AG243" s="445" t="str">
        <f t="shared" si="122"/>
        <v xml:space="preserve"> </v>
      </c>
      <c r="AH243" s="357"/>
      <c r="AI243" s="2068" t="str">
        <f t="shared" si="123"/>
        <v xml:space="preserve"> </v>
      </c>
      <c r="AJ243" s="461"/>
      <c r="AL243" s="441"/>
      <c r="AM243" s="444" t="str">
        <f t="shared" si="124"/>
        <v xml:space="preserve"> </v>
      </c>
      <c r="AN243" s="357"/>
      <c r="AO243" s="2068" t="str">
        <f t="shared" si="125"/>
        <v xml:space="preserve"> </v>
      </c>
      <c r="AP243" s="357"/>
      <c r="AR243" s="443"/>
      <c r="AS243" s="1189" t="str">
        <f t="shared" si="126"/>
        <v xml:space="preserve"> </v>
      </c>
      <c r="AT243" s="357"/>
      <c r="AU243" s="2068" t="str">
        <f t="shared" si="127"/>
        <v xml:space="preserve"> </v>
      </c>
      <c r="AV243" s="357"/>
      <c r="AX243" s="441"/>
      <c r="AY243" s="444" t="str">
        <f t="shared" si="128"/>
        <v xml:space="preserve"> </v>
      </c>
      <c r="AZ243" s="357"/>
      <c r="BA243" s="2068" t="str">
        <f t="shared" si="129"/>
        <v xml:space="preserve"> </v>
      </c>
      <c r="BB243" s="2091"/>
      <c r="BE243" s="358"/>
      <c r="BF243" s="440"/>
      <c r="BG243" s="358"/>
      <c r="BJ243" s="357"/>
      <c r="BK243" s="357"/>
      <c r="BL243" s="357"/>
      <c r="BM243" s="357"/>
    </row>
    <row r="244" spans="1:65" s="381" customFormat="1" ht="24" customHeight="1" x14ac:dyDescent="0.35">
      <c r="A244" s="440"/>
      <c r="B244" s="462"/>
      <c r="C244" s="462"/>
      <c r="D244" s="462"/>
      <c r="E244" s="440"/>
      <c r="F244" s="440"/>
      <c r="G244" s="440"/>
      <c r="H244" s="440"/>
      <c r="I244" s="440"/>
      <c r="J244" s="440"/>
      <c r="K244" s="440"/>
      <c r="L244" s="357"/>
      <c r="M244" s="357"/>
      <c r="N244" s="357"/>
      <c r="O244" s="441"/>
      <c r="P244" s="357"/>
      <c r="Q244" s="441"/>
      <c r="R244" s="357"/>
      <c r="S244" s="441"/>
      <c r="T244" s="357"/>
      <c r="U244" s="441"/>
      <c r="V244" s="440"/>
      <c r="W244" s="441"/>
      <c r="X244" s="440"/>
      <c r="Y244" s="442">
        <f t="shared" si="119"/>
        <v>0</v>
      </c>
      <c r="Z244" s="443"/>
      <c r="AA244" s="444" t="str">
        <f t="shared" si="120"/>
        <v xml:space="preserve"> </v>
      </c>
      <c r="AB244" s="357"/>
      <c r="AC244" s="2068" t="str">
        <f t="shared" si="121"/>
        <v xml:space="preserve"> </v>
      </c>
      <c r="AD244" s="357"/>
      <c r="AF244" s="443"/>
      <c r="AG244" s="445" t="str">
        <f t="shared" si="122"/>
        <v xml:space="preserve"> </v>
      </c>
      <c r="AH244" s="357"/>
      <c r="AI244" s="2068" t="str">
        <f t="shared" si="123"/>
        <v xml:space="preserve"> </v>
      </c>
      <c r="AJ244" s="461"/>
      <c r="AL244" s="441"/>
      <c r="AM244" s="444" t="str">
        <f t="shared" si="124"/>
        <v xml:space="preserve"> </v>
      </c>
      <c r="AN244" s="357"/>
      <c r="AO244" s="2068" t="str">
        <f t="shared" si="125"/>
        <v xml:space="preserve"> </v>
      </c>
      <c r="AP244" s="357"/>
      <c r="AR244" s="443"/>
      <c r="AS244" s="1189" t="str">
        <f t="shared" si="126"/>
        <v xml:space="preserve"> </v>
      </c>
      <c r="AT244" s="357"/>
      <c r="AU244" s="2068" t="str">
        <f t="shared" si="127"/>
        <v xml:space="preserve"> </v>
      </c>
      <c r="AV244" s="357"/>
      <c r="AX244" s="441"/>
      <c r="AY244" s="444" t="str">
        <f t="shared" si="128"/>
        <v xml:space="preserve"> </v>
      </c>
      <c r="AZ244" s="357"/>
      <c r="BA244" s="2068" t="str">
        <f t="shared" si="129"/>
        <v xml:space="preserve"> </v>
      </c>
      <c r="BB244" s="2091"/>
      <c r="BE244" s="358"/>
      <c r="BF244" s="440"/>
      <c r="BG244" s="358"/>
      <c r="BJ244" s="357"/>
      <c r="BK244" s="357"/>
      <c r="BL244" s="357"/>
      <c r="BM244" s="357"/>
    </row>
    <row r="245" spans="1:65" s="381" customFormat="1" ht="24" customHeight="1" x14ac:dyDescent="0.35">
      <c r="A245" s="440"/>
      <c r="B245" s="462"/>
      <c r="C245" s="462"/>
      <c r="D245" s="462"/>
      <c r="E245" s="440"/>
      <c r="F245" s="440"/>
      <c r="G245" s="440"/>
      <c r="H245" s="440"/>
      <c r="I245" s="440"/>
      <c r="J245" s="440"/>
      <c r="K245" s="440"/>
      <c r="L245" s="357"/>
      <c r="M245" s="357"/>
      <c r="N245" s="357"/>
      <c r="O245" s="441"/>
      <c r="P245" s="357"/>
      <c r="Q245" s="441"/>
      <c r="R245" s="357"/>
      <c r="S245" s="441"/>
      <c r="T245" s="357"/>
      <c r="U245" s="441"/>
      <c r="V245" s="440"/>
      <c r="W245" s="441"/>
      <c r="X245" s="440"/>
      <c r="Y245" s="442">
        <f t="shared" si="119"/>
        <v>0</v>
      </c>
      <c r="Z245" s="443"/>
      <c r="AA245" s="444" t="str">
        <f t="shared" si="120"/>
        <v xml:space="preserve"> </v>
      </c>
      <c r="AB245" s="357"/>
      <c r="AC245" s="2068" t="str">
        <f t="shared" si="121"/>
        <v xml:space="preserve"> </v>
      </c>
      <c r="AD245" s="357"/>
      <c r="AF245" s="443"/>
      <c r="AG245" s="445" t="str">
        <f t="shared" si="122"/>
        <v xml:space="preserve"> </v>
      </c>
      <c r="AH245" s="357"/>
      <c r="AI245" s="2068" t="str">
        <f t="shared" si="123"/>
        <v xml:space="preserve"> </v>
      </c>
      <c r="AJ245" s="461"/>
      <c r="AL245" s="441"/>
      <c r="AM245" s="444" t="str">
        <f t="shared" si="124"/>
        <v xml:space="preserve"> </v>
      </c>
      <c r="AN245" s="357"/>
      <c r="AO245" s="2068" t="str">
        <f t="shared" si="125"/>
        <v xml:space="preserve"> </v>
      </c>
      <c r="AP245" s="357"/>
      <c r="AR245" s="443"/>
      <c r="AS245" s="1189" t="str">
        <f t="shared" si="126"/>
        <v xml:space="preserve"> </v>
      </c>
      <c r="AT245" s="357"/>
      <c r="AU245" s="2068" t="str">
        <f t="shared" si="127"/>
        <v xml:space="preserve"> </v>
      </c>
      <c r="AV245" s="357"/>
      <c r="AX245" s="441"/>
      <c r="AY245" s="444" t="str">
        <f t="shared" si="128"/>
        <v xml:space="preserve"> </v>
      </c>
      <c r="AZ245" s="357"/>
      <c r="BA245" s="2068" t="str">
        <f t="shared" si="129"/>
        <v xml:space="preserve"> </v>
      </c>
      <c r="BB245" s="2091"/>
      <c r="BE245" s="358"/>
      <c r="BF245" s="440"/>
      <c r="BG245" s="358"/>
      <c r="BJ245" s="357"/>
      <c r="BK245" s="357"/>
      <c r="BL245" s="357"/>
      <c r="BM245" s="357"/>
    </row>
    <row r="246" spans="1:65" s="381" customFormat="1" ht="24" customHeight="1" x14ac:dyDescent="0.35">
      <c r="A246" s="440"/>
      <c r="B246" s="462"/>
      <c r="C246" s="462"/>
      <c r="D246" s="462"/>
      <c r="E246" s="440"/>
      <c r="F246" s="440"/>
      <c r="G246" s="440"/>
      <c r="H246" s="440"/>
      <c r="I246" s="440"/>
      <c r="J246" s="440"/>
      <c r="K246" s="440"/>
      <c r="L246" s="357"/>
      <c r="M246" s="357"/>
      <c r="N246" s="357"/>
      <c r="O246" s="441"/>
      <c r="P246" s="357"/>
      <c r="Q246" s="441"/>
      <c r="R246" s="357"/>
      <c r="S246" s="441"/>
      <c r="T246" s="357"/>
      <c r="U246" s="441"/>
      <c r="V246" s="440"/>
      <c r="W246" s="441"/>
      <c r="X246" s="440"/>
      <c r="Y246" s="442">
        <f t="shared" si="119"/>
        <v>0</v>
      </c>
      <c r="Z246" s="443"/>
      <c r="AA246" s="444" t="str">
        <f t="shared" si="120"/>
        <v xml:space="preserve"> </v>
      </c>
      <c r="AB246" s="357"/>
      <c r="AC246" s="2068" t="str">
        <f t="shared" si="121"/>
        <v xml:space="preserve"> </v>
      </c>
      <c r="AD246" s="357"/>
      <c r="AF246" s="443"/>
      <c r="AG246" s="445" t="str">
        <f t="shared" si="122"/>
        <v xml:space="preserve"> </v>
      </c>
      <c r="AH246" s="357"/>
      <c r="AI246" s="2068" t="str">
        <f t="shared" si="123"/>
        <v xml:space="preserve"> </v>
      </c>
      <c r="AJ246" s="461"/>
      <c r="AL246" s="441"/>
      <c r="AM246" s="444" t="str">
        <f t="shared" si="124"/>
        <v xml:space="preserve"> </v>
      </c>
      <c r="AN246" s="357"/>
      <c r="AO246" s="2068" t="str">
        <f t="shared" si="125"/>
        <v xml:space="preserve"> </v>
      </c>
      <c r="AP246" s="357"/>
      <c r="AR246" s="443"/>
      <c r="AS246" s="1189" t="str">
        <f t="shared" si="126"/>
        <v xml:space="preserve"> </v>
      </c>
      <c r="AT246" s="357"/>
      <c r="AU246" s="2068" t="str">
        <f t="shared" si="127"/>
        <v xml:space="preserve"> </v>
      </c>
      <c r="AV246" s="357"/>
      <c r="AX246" s="441"/>
      <c r="AY246" s="444" t="str">
        <f t="shared" si="128"/>
        <v xml:space="preserve"> </v>
      </c>
      <c r="AZ246" s="357"/>
      <c r="BA246" s="2068" t="str">
        <f t="shared" si="129"/>
        <v xml:space="preserve"> </v>
      </c>
      <c r="BB246" s="2091"/>
      <c r="BE246" s="358"/>
      <c r="BF246" s="440"/>
      <c r="BG246" s="358"/>
      <c r="BJ246" s="357"/>
      <c r="BK246" s="357"/>
      <c r="BL246" s="357"/>
      <c r="BM246" s="357"/>
    </row>
    <row r="247" spans="1:65" s="381" customFormat="1" ht="24" customHeight="1" x14ac:dyDescent="0.35">
      <c r="A247" s="440"/>
      <c r="B247" s="462"/>
      <c r="C247" s="462"/>
      <c r="D247" s="462"/>
      <c r="E247" s="440"/>
      <c r="F247" s="440"/>
      <c r="G247" s="440"/>
      <c r="H247" s="440"/>
      <c r="I247" s="440"/>
      <c r="J247" s="440"/>
      <c r="K247" s="440"/>
      <c r="L247" s="357"/>
      <c r="M247" s="357"/>
      <c r="N247" s="357"/>
      <c r="O247" s="441"/>
      <c r="P247" s="357"/>
      <c r="Q247" s="441"/>
      <c r="R247" s="357"/>
      <c r="S247" s="441"/>
      <c r="T247" s="357"/>
      <c r="U247" s="441"/>
      <c r="V247" s="440"/>
      <c r="W247" s="441"/>
      <c r="X247" s="440"/>
      <c r="Y247" s="442">
        <f t="shared" si="119"/>
        <v>0</v>
      </c>
      <c r="Z247" s="443"/>
      <c r="AA247" s="444" t="str">
        <f t="shared" si="120"/>
        <v xml:space="preserve"> </v>
      </c>
      <c r="AB247" s="357"/>
      <c r="AC247" s="2068" t="str">
        <f t="shared" si="121"/>
        <v xml:space="preserve"> </v>
      </c>
      <c r="AD247" s="357"/>
      <c r="AF247" s="443"/>
      <c r="AG247" s="445" t="str">
        <f t="shared" si="122"/>
        <v xml:space="preserve"> </v>
      </c>
      <c r="AH247" s="357"/>
      <c r="AI247" s="2068" t="str">
        <f t="shared" si="123"/>
        <v xml:space="preserve"> </v>
      </c>
      <c r="AJ247" s="461"/>
      <c r="AL247" s="441"/>
      <c r="AM247" s="444" t="str">
        <f t="shared" si="124"/>
        <v xml:space="preserve"> </v>
      </c>
      <c r="AN247" s="357"/>
      <c r="AO247" s="2068" t="str">
        <f t="shared" si="125"/>
        <v xml:space="preserve"> </v>
      </c>
      <c r="AP247" s="357"/>
      <c r="AR247" s="443"/>
      <c r="AS247" s="1189" t="str">
        <f t="shared" si="126"/>
        <v xml:space="preserve"> </v>
      </c>
      <c r="AT247" s="357"/>
      <c r="AU247" s="2068" t="str">
        <f t="shared" si="127"/>
        <v xml:space="preserve"> </v>
      </c>
      <c r="AV247" s="357"/>
      <c r="AX247" s="441"/>
      <c r="AY247" s="444" t="str">
        <f t="shared" si="128"/>
        <v xml:space="preserve"> </v>
      </c>
      <c r="AZ247" s="357"/>
      <c r="BA247" s="2068" t="str">
        <f t="shared" si="129"/>
        <v xml:space="preserve"> </v>
      </c>
      <c r="BB247" s="2091"/>
      <c r="BE247" s="358"/>
      <c r="BF247" s="440"/>
      <c r="BG247" s="358"/>
      <c r="BJ247" s="357"/>
      <c r="BK247" s="357"/>
      <c r="BL247" s="357"/>
      <c r="BM247" s="357"/>
    </row>
    <row r="248" spans="1:65" s="381" customFormat="1" ht="24" customHeight="1" x14ac:dyDescent="0.35">
      <c r="A248" s="440"/>
      <c r="B248" s="462"/>
      <c r="C248" s="462"/>
      <c r="D248" s="462"/>
      <c r="E248" s="440"/>
      <c r="F248" s="440"/>
      <c r="G248" s="440"/>
      <c r="H248" s="440"/>
      <c r="I248" s="440"/>
      <c r="J248" s="440"/>
      <c r="K248" s="440"/>
      <c r="L248" s="357"/>
      <c r="M248" s="357"/>
      <c r="N248" s="357"/>
      <c r="O248" s="441"/>
      <c r="P248" s="357"/>
      <c r="Q248" s="441"/>
      <c r="R248" s="357"/>
      <c r="S248" s="441"/>
      <c r="T248" s="357"/>
      <c r="U248" s="441"/>
      <c r="V248" s="440"/>
      <c r="W248" s="441"/>
      <c r="X248" s="440"/>
      <c r="Y248" s="442">
        <f t="shared" si="119"/>
        <v>0</v>
      </c>
      <c r="Z248" s="443"/>
      <c r="AA248" s="444" t="str">
        <f t="shared" si="120"/>
        <v xml:space="preserve"> </v>
      </c>
      <c r="AB248" s="357"/>
      <c r="AC248" s="2068" t="str">
        <f t="shared" si="121"/>
        <v xml:space="preserve"> </v>
      </c>
      <c r="AD248" s="357"/>
      <c r="AF248" s="443"/>
      <c r="AG248" s="445" t="str">
        <f t="shared" si="122"/>
        <v xml:space="preserve"> </v>
      </c>
      <c r="AH248" s="357"/>
      <c r="AI248" s="2068" t="str">
        <f t="shared" si="123"/>
        <v xml:space="preserve"> </v>
      </c>
      <c r="AJ248" s="461"/>
      <c r="AL248" s="441"/>
      <c r="AM248" s="444" t="str">
        <f t="shared" si="124"/>
        <v xml:space="preserve"> </v>
      </c>
      <c r="AN248" s="357"/>
      <c r="AO248" s="2068" t="str">
        <f t="shared" si="125"/>
        <v xml:space="preserve"> </v>
      </c>
      <c r="AP248" s="357"/>
      <c r="AR248" s="443"/>
      <c r="AS248" s="1189" t="str">
        <f t="shared" si="126"/>
        <v xml:space="preserve"> </v>
      </c>
      <c r="AT248" s="357"/>
      <c r="AU248" s="2068" t="str">
        <f t="shared" si="127"/>
        <v xml:space="preserve"> </v>
      </c>
      <c r="AV248" s="357"/>
      <c r="AX248" s="441"/>
      <c r="AY248" s="444" t="str">
        <f t="shared" si="128"/>
        <v xml:space="preserve"> </v>
      </c>
      <c r="AZ248" s="357"/>
      <c r="BA248" s="2068" t="str">
        <f t="shared" si="129"/>
        <v xml:space="preserve"> </v>
      </c>
      <c r="BB248" s="2091"/>
      <c r="BE248" s="358"/>
      <c r="BF248" s="440"/>
      <c r="BG248" s="358"/>
      <c r="BJ248" s="357"/>
      <c r="BK248" s="357"/>
      <c r="BL248" s="357"/>
      <c r="BM248" s="357"/>
    </row>
    <row r="249" spans="1:65" s="381" customFormat="1" ht="24" customHeight="1" x14ac:dyDescent="0.35">
      <c r="A249" s="440"/>
      <c r="B249" s="462"/>
      <c r="C249" s="462"/>
      <c r="D249" s="462"/>
      <c r="E249" s="440"/>
      <c r="F249" s="440"/>
      <c r="G249" s="440"/>
      <c r="H249" s="440"/>
      <c r="I249" s="440"/>
      <c r="J249" s="440"/>
      <c r="K249" s="440"/>
      <c r="L249" s="357"/>
      <c r="M249" s="357"/>
      <c r="N249" s="357"/>
      <c r="O249" s="441"/>
      <c r="P249" s="357"/>
      <c r="Q249" s="441"/>
      <c r="R249" s="357"/>
      <c r="S249" s="441"/>
      <c r="T249" s="357"/>
      <c r="U249" s="441"/>
      <c r="V249" s="440"/>
      <c r="W249" s="441"/>
      <c r="X249" s="440"/>
      <c r="Y249" s="442">
        <f t="shared" si="119"/>
        <v>0</v>
      </c>
      <c r="Z249" s="443"/>
      <c r="AA249" s="444" t="str">
        <f t="shared" si="120"/>
        <v xml:space="preserve"> </v>
      </c>
      <c r="AB249" s="357"/>
      <c r="AC249" s="2068" t="str">
        <f t="shared" si="121"/>
        <v xml:space="preserve"> </v>
      </c>
      <c r="AD249" s="357"/>
      <c r="AF249" s="443"/>
      <c r="AG249" s="445" t="str">
        <f t="shared" si="122"/>
        <v xml:space="preserve"> </v>
      </c>
      <c r="AH249" s="357"/>
      <c r="AI249" s="2068" t="str">
        <f t="shared" si="123"/>
        <v xml:space="preserve"> </v>
      </c>
      <c r="AJ249" s="461"/>
      <c r="AL249" s="441"/>
      <c r="AM249" s="444" t="str">
        <f t="shared" si="124"/>
        <v xml:space="preserve"> </v>
      </c>
      <c r="AN249" s="357"/>
      <c r="AO249" s="2068" t="str">
        <f t="shared" si="125"/>
        <v xml:space="preserve"> </v>
      </c>
      <c r="AP249" s="357"/>
      <c r="AR249" s="443"/>
      <c r="AS249" s="1189" t="str">
        <f t="shared" si="126"/>
        <v xml:space="preserve"> </v>
      </c>
      <c r="AT249" s="357"/>
      <c r="AU249" s="2068" t="str">
        <f t="shared" si="127"/>
        <v xml:space="preserve"> </v>
      </c>
      <c r="AV249" s="357"/>
      <c r="AX249" s="441"/>
      <c r="AY249" s="444" t="str">
        <f t="shared" si="128"/>
        <v xml:space="preserve"> </v>
      </c>
      <c r="AZ249" s="357"/>
      <c r="BA249" s="2068" t="str">
        <f t="shared" si="129"/>
        <v xml:space="preserve"> </v>
      </c>
      <c r="BB249" s="2091"/>
      <c r="BE249" s="358"/>
      <c r="BF249" s="440"/>
      <c r="BG249" s="358"/>
      <c r="BJ249" s="357"/>
      <c r="BK249" s="357"/>
      <c r="BL249" s="357"/>
      <c r="BM249" s="357"/>
    </row>
    <row r="250" spans="1:65" s="381" customFormat="1" ht="24" customHeight="1" x14ac:dyDescent="0.35">
      <c r="A250" s="440"/>
      <c r="B250" s="462"/>
      <c r="C250" s="462"/>
      <c r="D250" s="462"/>
      <c r="E250" s="440"/>
      <c r="F250" s="440"/>
      <c r="G250" s="440"/>
      <c r="H250" s="440"/>
      <c r="I250" s="440"/>
      <c r="J250" s="440"/>
      <c r="K250" s="440"/>
      <c r="L250" s="357"/>
      <c r="M250" s="357"/>
      <c r="N250" s="357"/>
      <c r="O250" s="441"/>
      <c r="P250" s="357"/>
      <c r="Q250" s="441"/>
      <c r="R250" s="357"/>
      <c r="S250" s="441"/>
      <c r="T250" s="357"/>
      <c r="U250" s="441"/>
      <c r="V250" s="440"/>
      <c r="W250" s="441"/>
      <c r="X250" s="440"/>
      <c r="Y250" s="442">
        <f t="shared" si="119"/>
        <v>0</v>
      </c>
      <c r="Z250" s="443"/>
      <c r="AA250" s="444" t="str">
        <f t="shared" si="120"/>
        <v xml:space="preserve"> </v>
      </c>
      <c r="AB250" s="357"/>
      <c r="AC250" s="2068" t="str">
        <f t="shared" si="121"/>
        <v xml:space="preserve"> </v>
      </c>
      <c r="AD250" s="357"/>
      <c r="AF250" s="443"/>
      <c r="AG250" s="445" t="str">
        <f t="shared" si="122"/>
        <v xml:space="preserve"> </v>
      </c>
      <c r="AH250" s="357"/>
      <c r="AI250" s="2068" t="str">
        <f t="shared" si="123"/>
        <v xml:space="preserve"> </v>
      </c>
      <c r="AJ250" s="461"/>
      <c r="AL250" s="441"/>
      <c r="AM250" s="444" t="str">
        <f t="shared" si="124"/>
        <v xml:space="preserve"> </v>
      </c>
      <c r="AN250" s="357"/>
      <c r="AO250" s="2068" t="str">
        <f t="shared" si="125"/>
        <v xml:space="preserve"> </v>
      </c>
      <c r="AP250" s="357"/>
      <c r="AR250" s="443"/>
      <c r="AS250" s="1189" t="str">
        <f t="shared" si="126"/>
        <v xml:space="preserve"> </v>
      </c>
      <c r="AT250" s="357"/>
      <c r="AU250" s="2068" t="str">
        <f t="shared" si="127"/>
        <v xml:space="preserve"> </v>
      </c>
      <c r="AV250" s="357"/>
      <c r="AX250" s="441"/>
      <c r="AY250" s="444" t="str">
        <f t="shared" si="128"/>
        <v xml:space="preserve"> </v>
      </c>
      <c r="AZ250" s="357"/>
      <c r="BA250" s="2068" t="str">
        <f t="shared" si="129"/>
        <v xml:space="preserve"> </v>
      </c>
      <c r="BB250" s="2091"/>
      <c r="BE250" s="358"/>
      <c r="BF250" s="440"/>
      <c r="BG250" s="358"/>
      <c r="BJ250" s="357"/>
      <c r="BK250" s="357"/>
      <c r="BL250" s="357"/>
      <c r="BM250" s="357"/>
    </row>
    <row r="251" spans="1:65" s="381" customFormat="1" ht="24" customHeight="1" x14ac:dyDescent="0.35">
      <c r="A251" s="440"/>
      <c r="B251" s="462"/>
      <c r="C251" s="462"/>
      <c r="D251" s="462"/>
      <c r="E251" s="440"/>
      <c r="F251" s="440"/>
      <c r="G251" s="440"/>
      <c r="H251" s="440"/>
      <c r="I251" s="440"/>
      <c r="J251" s="440"/>
      <c r="K251" s="440"/>
      <c r="L251" s="357"/>
      <c r="M251" s="357"/>
      <c r="N251" s="357"/>
      <c r="O251" s="441"/>
      <c r="P251" s="357"/>
      <c r="Q251" s="441"/>
      <c r="R251" s="357"/>
      <c r="S251" s="441"/>
      <c r="T251" s="357"/>
      <c r="U251" s="441"/>
      <c r="V251" s="440"/>
      <c r="W251" s="441"/>
      <c r="X251" s="440"/>
      <c r="Y251" s="442">
        <f t="shared" si="119"/>
        <v>0</v>
      </c>
      <c r="Z251" s="443"/>
      <c r="AA251" s="444" t="str">
        <f t="shared" si="120"/>
        <v xml:space="preserve"> </v>
      </c>
      <c r="AB251" s="357"/>
      <c r="AC251" s="2068" t="str">
        <f t="shared" si="121"/>
        <v xml:space="preserve"> </v>
      </c>
      <c r="AD251" s="357"/>
      <c r="AF251" s="443"/>
      <c r="AG251" s="445" t="str">
        <f t="shared" si="122"/>
        <v xml:space="preserve"> </v>
      </c>
      <c r="AH251" s="357"/>
      <c r="AI251" s="2068" t="str">
        <f t="shared" si="123"/>
        <v xml:space="preserve"> </v>
      </c>
      <c r="AJ251" s="461"/>
      <c r="AL251" s="441"/>
      <c r="AM251" s="444" t="str">
        <f t="shared" si="124"/>
        <v xml:space="preserve"> </v>
      </c>
      <c r="AN251" s="357"/>
      <c r="AO251" s="2068" t="str">
        <f t="shared" si="125"/>
        <v xml:space="preserve"> </v>
      </c>
      <c r="AP251" s="357"/>
      <c r="AR251" s="443"/>
      <c r="AS251" s="1189" t="str">
        <f t="shared" si="126"/>
        <v xml:space="preserve"> </v>
      </c>
      <c r="AT251" s="357"/>
      <c r="AU251" s="2068" t="str">
        <f t="shared" si="127"/>
        <v xml:space="preserve"> </v>
      </c>
      <c r="AV251" s="357"/>
      <c r="AX251" s="441"/>
      <c r="AY251" s="444" t="str">
        <f t="shared" si="128"/>
        <v xml:space="preserve"> </v>
      </c>
      <c r="AZ251" s="357"/>
      <c r="BA251" s="2068" t="str">
        <f t="shared" si="129"/>
        <v xml:space="preserve"> </v>
      </c>
      <c r="BB251" s="2091"/>
      <c r="BE251" s="358"/>
      <c r="BF251" s="440"/>
      <c r="BG251" s="358"/>
      <c r="BJ251" s="357"/>
      <c r="BK251" s="357"/>
      <c r="BL251" s="357"/>
      <c r="BM251" s="357"/>
    </row>
    <row r="252" spans="1:65" s="381" customFormat="1" ht="24" customHeight="1" x14ac:dyDescent="0.35">
      <c r="A252" s="440"/>
      <c r="B252" s="462"/>
      <c r="C252" s="462"/>
      <c r="D252" s="462"/>
      <c r="E252" s="440"/>
      <c r="F252" s="440"/>
      <c r="G252" s="440"/>
      <c r="H252" s="440"/>
      <c r="I252" s="440"/>
      <c r="J252" s="440"/>
      <c r="K252" s="440"/>
      <c r="L252" s="357"/>
      <c r="M252" s="357"/>
      <c r="N252" s="357"/>
      <c r="O252" s="441"/>
      <c r="P252" s="357"/>
      <c r="Q252" s="441"/>
      <c r="R252" s="357"/>
      <c r="S252" s="441"/>
      <c r="T252" s="357"/>
      <c r="U252" s="441"/>
      <c r="V252" s="440"/>
      <c r="W252" s="441"/>
      <c r="X252" s="440"/>
      <c r="Y252" s="442">
        <f t="shared" si="119"/>
        <v>0</v>
      </c>
      <c r="Z252" s="443"/>
      <c r="AA252" s="444" t="str">
        <f t="shared" si="120"/>
        <v xml:space="preserve"> </v>
      </c>
      <c r="AB252" s="357"/>
      <c r="AC252" s="2068" t="str">
        <f t="shared" si="121"/>
        <v xml:space="preserve"> </v>
      </c>
      <c r="AD252" s="357"/>
      <c r="AF252" s="443"/>
      <c r="AG252" s="445" t="str">
        <f t="shared" si="122"/>
        <v xml:space="preserve"> </v>
      </c>
      <c r="AH252" s="357"/>
      <c r="AI252" s="2068" t="str">
        <f t="shared" si="123"/>
        <v xml:space="preserve"> </v>
      </c>
      <c r="AJ252" s="461"/>
      <c r="AL252" s="441"/>
      <c r="AM252" s="444" t="str">
        <f t="shared" si="124"/>
        <v xml:space="preserve"> </v>
      </c>
      <c r="AN252" s="357"/>
      <c r="AO252" s="2068" t="str">
        <f t="shared" si="125"/>
        <v xml:space="preserve"> </v>
      </c>
      <c r="AP252" s="357"/>
      <c r="AR252" s="443"/>
      <c r="AS252" s="1189" t="str">
        <f t="shared" si="126"/>
        <v xml:space="preserve"> </v>
      </c>
      <c r="AT252" s="357"/>
      <c r="AU252" s="2068" t="str">
        <f t="shared" si="127"/>
        <v xml:space="preserve"> </v>
      </c>
      <c r="AV252" s="357"/>
      <c r="AX252" s="441"/>
      <c r="AY252" s="444" t="str">
        <f t="shared" si="128"/>
        <v xml:space="preserve"> </v>
      </c>
      <c r="AZ252" s="357"/>
      <c r="BA252" s="2068" t="str">
        <f t="shared" si="129"/>
        <v xml:space="preserve"> </v>
      </c>
      <c r="BB252" s="2091"/>
      <c r="BE252" s="358"/>
      <c r="BF252" s="440"/>
      <c r="BG252" s="358"/>
      <c r="BJ252" s="357"/>
      <c r="BK252" s="357"/>
      <c r="BL252" s="357"/>
      <c r="BM252" s="357"/>
    </row>
    <row r="253" spans="1:65" s="381" customFormat="1" ht="24" customHeight="1" x14ac:dyDescent="0.35">
      <c r="A253" s="440"/>
      <c r="B253" s="462"/>
      <c r="C253" s="462"/>
      <c r="D253" s="462"/>
      <c r="E253" s="440"/>
      <c r="F253" s="440"/>
      <c r="G253" s="440"/>
      <c r="H253" s="440"/>
      <c r="I253" s="440"/>
      <c r="J253" s="440"/>
      <c r="K253" s="440"/>
      <c r="L253" s="357"/>
      <c r="M253" s="357"/>
      <c r="N253" s="357"/>
      <c r="O253" s="441"/>
      <c r="P253" s="357"/>
      <c r="Q253" s="441"/>
      <c r="R253" s="357"/>
      <c r="S253" s="441"/>
      <c r="T253" s="357"/>
      <c r="U253" s="441"/>
      <c r="V253" s="440"/>
      <c r="W253" s="441"/>
      <c r="X253" s="440"/>
      <c r="Y253" s="442">
        <f t="shared" si="119"/>
        <v>0</v>
      </c>
      <c r="Z253" s="443"/>
      <c r="AA253" s="444" t="str">
        <f t="shared" si="120"/>
        <v xml:space="preserve"> </v>
      </c>
      <c r="AB253" s="357"/>
      <c r="AC253" s="2068" t="str">
        <f t="shared" si="121"/>
        <v xml:space="preserve"> </v>
      </c>
      <c r="AD253" s="357"/>
      <c r="AF253" s="443"/>
      <c r="AG253" s="445" t="str">
        <f t="shared" si="122"/>
        <v xml:space="preserve"> </v>
      </c>
      <c r="AH253" s="357"/>
      <c r="AI253" s="2068" t="str">
        <f t="shared" si="123"/>
        <v xml:space="preserve"> </v>
      </c>
      <c r="AJ253" s="461"/>
      <c r="AL253" s="441"/>
      <c r="AM253" s="444" t="str">
        <f t="shared" si="124"/>
        <v xml:space="preserve"> </v>
      </c>
      <c r="AN253" s="357"/>
      <c r="AO253" s="2068" t="str">
        <f t="shared" si="125"/>
        <v xml:space="preserve"> </v>
      </c>
      <c r="AP253" s="357"/>
      <c r="AR253" s="443"/>
      <c r="AS253" s="1189" t="str">
        <f t="shared" si="126"/>
        <v xml:space="preserve"> </v>
      </c>
      <c r="AT253" s="357"/>
      <c r="AU253" s="2068" t="str">
        <f t="shared" si="127"/>
        <v xml:space="preserve"> </v>
      </c>
      <c r="AV253" s="357"/>
      <c r="AX253" s="441"/>
      <c r="AY253" s="444" t="str">
        <f t="shared" si="128"/>
        <v xml:space="preserve"> </v>
      </c>
      <c r="AZ253" s="357"/>
      <c r="BA253" s="2068" t="str">
        <f t="shared" si="129"/>
        <v xml:space="preserve"> </v>
      </c>
      <c r="BB253" s="2091"/>
      <c r="BE253" s="358"/>
      <c r="BF253" s="440"/>
      <c r="BG253" s="358"/>
      <c r="BJ253" s="357"/>
      <c r="BK253" s="357"/>
      <c r="BL253" s="357"/>
      <c r="BM253" s="357"/>
    </row>
    <row r="254" spans="1:65" s="381" customFormat="1" ht="24" customHeight="1" x14ac:dyDescent="0.35">
      <c r="A254" s="440"/>
      <c r="B254" s="462"/>
      <c r="C254" s="462"/>
      <c r="D254" s="462"/>
      <c r="E254" s="440"/>
      <c r="F254" s="440"/>
      <c r="G254" s="440"/>
      <c r="H254" s="440"/>
      <c r="I254" s="440"/>
      <c r="J254" s="440"/>
      <c r="K254" s="440"/>
      <c r="L254" s="357"/>
      <c r="M254" s="357"/>
      <c r="N254" s="357"/>
      <c r="O254" s="441"/>
      <c r="P254" s="357"/>
      <c r="Q254" s="441"/>
      <c r="R254" s="357"/>
      <c r="S254" s="441"/>
      <c r="T254" s="357"/>
      <c r="U254" s="441"/>
      <c r="V254" s="440"/>
      <c r="W254" s="441"/>
      <c r="X254" s="440"/>
      <c r="Y254" s="442">
        <f t="shared" si="119"/>
        <v>0</v>
      </c>
      <c r="Z254" s="443"/>
      <c r="AA254" s="444" t="str">
        <f t="shared" si="120"/>
        <v xml:space="preserve"> </v>
      </c>
      <c r="AB254" s="357"/>
      <c r="AC254" s="2068" t="str">
        <f t="shared" si="121"/>
        <v xml:space="preserve"> </v>
      </c>
      <c r="AD254" s="357"/>
      <c r="AF254" s="443"/>
      <c r="AG254" s="445" t="str">
        <f t="shared" si="122"/>
        <v xml:space="preserve"> </v>
      </c>
      <c r="AH254" s="357"/>
      <c r="AI254" s="2068" t="str">
        <f t="shared" si="123"/>
        <v xml:space="preserve"> </v>
      </c>
      <c r="AJ254" s="461"/>
      <c r="AL254" s="441"/>
      <c r="AM254" s="444" t="str">
        <f t="shared" si="124"/>
        <v xml:space="preserve"> </v>
      </c>
      <c r="AN254" s="357"/>
      <c r="AO254" s="2068" t="str">
        <f t="shared" si="125"/>
        <v xml:space="preserve"> </v>
      </c>
      <c r="AP254" s="357"/>
      <c r="AR254" s="443"/>
      <c r="AS254" s="1189" t="str">
        <f t="shared" si="126"/>
        <v xml:space="preserve"> </v>
      </c>
      <c r="AT254" s="357"/>
      <c r="AU254" s="2068" t="str">
        <f t="shared" si="127"/>
        <v xml:space="preserve"> </v>
      </c>
      <c r="AV254" s="357"/>
      <c r="AX254" s="441"/>
      <c r="AY254" s="444" t="str">
        <f t="shared" si="128"/>
        <v xml:space="preserve"> </v>
      </c>
      <c r="AZ254" s="357"/>
      <c r="BA254" s="2068" t="str">
        <f t="shared" si="129"/>
        <v xml:space="preserve"> </v>
      </c>
      <c r="BB254" s="2091"/>
      <c r="BE254" s="358"/>
      <c r="BF254" s="440"/>
      <c r="BG254" s="358"/>
      <c r="BJ254" s="357"/>
      <c r="BK254" s="357"/>
      <c r="BL254" s="357"/>
      <c r="BM254" s="357"/>
    </row>
    <row r="255" spans="1:65" s="381" customFormat="1" ht="24" customHeight="1" x14ac:dyDescent="0.35">
      <c r="A255" s="440"/>
      <c r="B255" s="462"/>
      <c r="C255" s="462"/>
      <c r="D255" s="462"/>
      <c r="E255" s="440"/>
      <c r="F255" s="440"/>
      <c r="G255" s="440"/>
      <c r="H255" s="440"/>
      <c r="I255" s="440"/>
      <c r="J255" s="440"/>
      <c r="K255" s="440"/>
      <c r="L255" s="357"/>
      <c r="M255" s="357"/>
      <c r="N255" s="357"/>
      <c r="O255" s="441"/>
      <c r="P255" s="357"/>
      <c r="Q255" s="441"/>
      <c r="R255" s="357"/>
      <c r="S255" s="441"/>
      <c r="T255" s="357"/>
      <c r="U255" s="441"/>
      <c r="V255" s="440"/>
      <c r="W255" s="441"/>
      <c r="X255" s="440"/>
      <c r="Y255" s="442">
        <f t="shared" si="119"/>
        <v>0</v>
      </c>
      <c r="Z255" s="443"/>
      <c r="AA255" s="444" t="str">
        <f t="shared" si="120"/>
        <v xml:space="preserve"> </v>
      </c>
      <c r="AB255" s="357"/>
      <c r="AC255" s="2068" t="str">
        <f t="shared" si="121"/>
        <v xml:space="preserve"> </v>
      </c>
      <c r="AD255" s="357"/>
      <c r="AF255" s="443"/>
      <c r="AG255" s="445" t="str">
        <f t="shared" si="122"/>
        <v xml:space="preserve"> </v>
      </c>
      <c r="AH255" s="357"/>
      <c r="AI255" s="2068" t="str">
        <f t="shared" si="123"/>
        <v xml:space="preserve"> </v>
      </c>
      <c r="AJ255" s="461"/>
      <c r="AL255" s="441"/>
      <c r="AM255" s="444" t="str">
        <f t="shared" si="124"/>
        <v xml:space="preserve"> </v>
      </c>
      <c r="AN255" s="357"/>
      <c r="AO255" s="2068" t="str">
        <f t="shared" si="125"/>
        <v xml:space="preserve"> </v>
      </c>
      <c r="AP255" s="357"/>
      <c r="AR255" s="443"/>
      <c r="AS255" s="1189" t="str">
        <f t="shared" si="126"/>
        <v xml:space="preserve"> </v>
      </c>
      <c r="AT255" s="357"/>
      <c r="AU255" s="2068" t="str">
        <f t="shared" si="127"/>
        <v xml:space="preserve"> </v>
      </c>
      <c r="AV255" s="357"/>
      <c r="AX255" s="441"/>
      <c r="AY255" s="444" t="str">
        <f t="shared" si="128"/>
        <v xml:space="preserve"> </v>
      </c>
      <c r="AZ255" s="357"/>
      <c r="BA255" s="2068" t="str">
        <f t="shared" si="129"/>
        <v xml:space="preserve"> </v>
      </c>
      <c r="BB255" s="2091"/>
      <c r="BE255" s="358"/>
      <c r="BF255" s="440"/>
      <c r="BG255" s="358"/>
      <c r="BJ255" s="357"/>
      <c r="BK255" s="357"/>
      <c r="BL255" s="357"/>
      <c r="BM255" s="357"/>
    </row>
    <row r="256" spans="1:65" s="381" customFormat="1" ht="24" customHeight="1" x14ac:dyDescent="0.35">
      <c r="A256" s="440"/>
      <c r="B256" s="462"/>
      <c r="C256" s="462"/>
      <c r="D256" s="462"/>
      <c r="E256" s="440"/>
      <c r="F256" s="440"/>
      <c r="G256" s="440"/>
      <c r="H256" s="440"/>
      <c r="I256" s="440"/>
      <c r="J256" s="440"/>
      <c r="K256" s="440"/>
      <c r="L256" s="357"/>
      <c r="M256" s="357"/>
      <c r="N256" s="357"/>
      <c r="O256" s="441"/>
      <c r="P256" s="357"/>
      <c r="Q256" s="441"/>
      <c r="R256" s="357"/>
      <c r="S256" s="441"/>
      <c r="T256" s="357"/>
      <c r="U256" s="441"/>
      <c r="V256" s="440"/>
      <c r="W256" s="441"/>
      <c r="X256" s="440"/>
      <c r="Y256" s="442">
        <f t="shared" si="119"/>
        <v>0</v>
      </c>
      <c r="Z256" s="443"/>
      <c r="AA256" s="444" t="str">
        <f t="shared" si="120"/>
        <v xml:space="preserve"> </v>
      </c>
      <c r="AB256" s="357"/>
      <c r="AC256" s="2068" t="str">
        <f t="shared" si="121"/>
        <v xml:space="preserve"> </v>
      </c>
      <c r="AD256" s="357"/>
      <c r="AF256" s="443"/>
      <c r="AG256" s="445" t="str">
        <f t="shared" si="122"/>
        <v xml:space="preserve"> </v>
      </c>
      <c r="AH256" s="357"/>
      <c r="AI256" s="2068" t="str">
        <f t="shared" si="123"/>
        <v xml:space="preserve"> </v>
      </c>
      <c r="AJ256" s="461"/>
      <c r="AL256" s="441"/>
      <c r="AM256" s="444" t="str">
        <f t="shared" si="124"/>
        <v xml:space="preserve"> </v>
      </c>
      <c r="AN256" s="357"/>
      <c r="AO256" s="2068" t="str">
        <f t="shared" si="125"/>
        <v xml:space="preserve"> </v>
      </c>
      <c r="AP256" s="357"/>
      <c r="AR256" s="443"/>
      <c r="AS256" s="1189" t="str">
        <f t="shared" si="126"/>
        <v xml:space="preserve"> </v>
      </c>
      <c r="AT256" s="357"/>
      <c r="AU256" s="2068" t="str">
        <f t="shared" si="127"/>
        <v xml:space="preserve"> </v>
      </c>
      <c r="AV256" s="357"/>
      <c r="AX256" s="441"/>
      <c r="AY256" s="444" t="str">
        <f t="shared" si="128"/>
        <v xml:space="preserve"> </v>
      </c>
      <c r="AZ256" s="357"/>
      <c r="BA256" s="2068" t="str">
        <f t="shared" si="129"/>
        <v xml:space="preserve"> </v>
      </c>
      <c r="BB256" s="2091"/>
      <c r="BE256" s="358"/>
      <c r="BF256" s="440"/>
      <c r="BG256" s="358"/>
      <c r="BJ256" s="357"/>
      <c r="BK256" s="357"/>
      <c r="BL256" s="357"/>
      <c r="BM256" s="357"/>
    </row>
    <row r="257" spans="1:65" s="381" customFormat="1" ht="24" customHeight="1" x14ac:dyDescent="0.35">
      <c r="A257" s="440"/>
      <c r="B257" s="462"/>
      <c r="C257" s="462"/>
      <c r="D257" s="462"/>
      <c r="E257" s="440"/>
      <c r="F257" s="440"/>
      <c r="G257" s="440"/>
      <c r="H257" s="440"/>
      <c r="I257" s="440"/>
      <c r="J257" s="440"/>
      <c r="K257" s="440"/>
      <c r="L257" s="357"/>
      <c r="M257" s="357"/>
      <c r="N257" s="357"/>
      <c r="O257" s="441"/>
      <c r="P257" s="357"/>
      <c r="Q257" s="441"/>
      <c r="R257" s="357"/>
      <c r="S257" s="441"/>
      <c r="T257" s="357"/>
      <c r="U257" s="441"/>
      <c r="V257" s="440"/>
      <c r="W257" s="441"/>
      <c r="X257" s="440"/>
      <c r="Y257" s="442">
        <f t="shared" si="119"/>
        <v>0</v>
      </c>
      <c r="Z257" s="443"/>
      <c r="AA257" s="444" t="str">
        <f t="shared" si="120"/>
        <v xml:space="preserve"> </v>
      </c>
      <c r="AB257" s="357"/>
      <c r="AC257" s="2068" t="str">
        <f t="shared" si="121"/>
        <v xml:space="preserve"> </v>
      </c>
      <c r="AD257" s="357"/>
      <c r="AF257" s="443"/>
      <c r="AG257" s="445" t="str">
        <f t="shared" si="122"/>
        <v xml:space="preserve"> </v>
      </c>
      <c r="AH257" s="357"/>
      <c r="AI257" s="2068" t="str">
        <f t="shared" si="123"/>
        <v xml:space="preserve"> </v>
      </c>
      <c r="AJ257" s="461"/>
      <c r="AL257" s="441"/>
      <c r="AM257" s="444" t="str">
        <f t="shared" si="124"/>
        <v xml:space="preserve"> </v>
      </c>
      <c r="AN257" s="357"/>
      <c r="AO257" s="2068" t="str">
        <f t="shared" si="125"/>
        <v xml:space="preserve"> </v>
      </c>
      <c r="AP257" s="357"/>
      <c r="AR257" s="443"/>
      <c r="AS257" s="1189" t="str">
        <f t="shared" si="126"/>
        <v xml:space="preserve"> </v>
      </c>
      <c r="AT257" s="357"/>
      <c r="AU257" s="2068" t="str">
        <f t="shared" si="127"/>
        <v xml:space="preserve"> </v>
      </c>
      <c r="AV257" s="357"/>
      <c r="AX257" s="441"/>
      <c r="AY257" s="444" t="str">
        <f t="shared" si="128"/>
        <v xml:space="preserve"> </v>
      </c>
      <c r="AZ257" s="357"/>
      <c r="BA257" s="2068" t="str">
        <f t="shared" si="129"/>
        <v xml:space="preserve"> </v>
      </c>
      <c r="BB257" s="2091"/>
      <c r="BE257" s="358"/>
      <c r="BF257" s="440"/>
      <c r="BG257" s="358"/>
      <c r="BJ257" s="357"/>
      <c r="BK257" s="357"/>
      <c r="BL257" s="357"/>
      <c r="BM257" s="357"/>
    </row>
    <row r="258" spans="1:65" s="381" customFormat="1" ht="24" customHeight="1" x14ac:dyDescent="0.35">
      <c r="A258" s="440"/>
      <c r="B258" s="462"/>
      <c r="C258" s="462"/>
      <c r="D258" s="462"/>
      <c r="E258" s="440"/>
      <c r="F258" s="440"/>
      <c r="G258" s="440"/>
      <c r="H258" s="440"/>
      <c r="I258" s="440"/>
      <c r="J258" s="440"/>
      <c r="K258" s="440"/>
      <c r="L258" s="357"/>
      <c r="M258" s="357"/>
      <c r="N258" s="357"/>
      <c r="O258" s="441"/>
      <c r="P258" s="357"/>
      <c r="Q258" s="441"/>
      <c r="R258" s="357"/>
      <c r="S258" s="441"/>
      <c r="T258" s="357"/>
      <c r="U258" s="441"/>
      <c r="V258" s="440"/>
      <c r="W258" s="441"/>
      <c r="X258" s="440"/>
      <c r="Y258" s="442">
        <f t="shared" si="119"/>
        <v>0</v>
      </c>
      <c r="Z258" s="443"/>
      <c r="AA258" s="444" t="str">
        <f t="shared" si="120"/>
        <v xml:space="preserve"> </v>
      </c>
      <c r="AB258" s="357"/>
      <c r="AC258" s="2068" t="str">
        <f t="shared" si="121"/>
        <v xml:space="preserve"> </v>
      </c>
      <c r="AD258" s="357"/>
      <c r="AF258" s="443"/>
      <c r="AG258" s="445" t="str">
        <f t="shared" si="122"/>
        <v xml:space="preserve"> </v>
      </c>
      <c r="AH258" s="357"/>
      <c r="AI258" s="2068" t="str">
        <f t="shared" si="123"/>
        <v xml:space="preserve"> </v>
      </c>
      <c r="AJ258" s="461"/>
      <c r="AL258" s="441"/>
      <c r="AM258" s="444" t="str">
        <f t="shared" si="124"/>
        <v xml:space="preserve"> </v>
      </c>
      <c r="AN258" s="357"/>
      <c r="AO258" s="2068" t="str">
        <f t="shared" si="125"/>
        <v xml:space="preserve"> </v>
      </c>
      <c r="AP258" s="357"/>
      <c r="AR258" s="443"/>
      <c r="AS258" s="1189" t="str">
        <f t="shared" si="126"/>
        <v xml:space="preserve"> </v>
      </c>
      <c r="AT258" s="357"/>
      <c r="AU258" s="2068" t="str">
        <f t="shared" si="127"/>
        <v xml:space="preserve"> </v>
      </c>
      <c r="AV258" s="357"/>
      <c r="AX258" s="441"/>
      <c r="AY258" s="444" t="str">
        <f t="shared" si="128"/>
        <v xml:space="preserve"> </v>
      </c>
      <c r="AZ258" s="357"/>
      <c r="BA258" s="2068" t="str">
        <f t="shared" si="129"/>
        <v xml:space="preserve"> </v>
      </c>
      <c r="BB258" s="2091"/>
      <c r="BE258" s="358"/>
      <c r="BF258" s="440"/>
      <c r="BG258" s="358"/>
      <c r="BJ258" s="357"/>
      <c r="BK258" s="357"/>
      <c r="BL258" s="357"/>
      <c r="BM258" s="357"/>
    </row>
    <row r="259" spans="1:65" s="381" customFormat="1" ht="24" customHeight="1" x14ac:dyDescent="0.35">
      <c r="A259" s="440"/>
      <c r="B259" s="462"/>
      <c r="C259" s="462"/>
      <c r="D259" s="462"/>
      <c r="E259" s="440"/>
      <c r="F259" s="440"/>
      <c r="G259" s="440"/>
      <c r="H259" s="440"/>
      <c r="I259" s="440"/>
      <c r="J259" s="440"/>
      <c r="K259" s="440"/>
      <c r="L259" s="357"/>
      <c r="M259" s="357"/>
      <c r="N259" s="357"/>
      <c r="O259" s="441"/>
      <c r="P259" s="357"/>
      <c r="Q259" s="441"/>
      <c r="R259" s="357"/>
      <c r="S259" s="441"/>
      <c r="T259" s="357"/>
      <c r="U259" s="441"/>
      <c r="V259" s="440"/>
      <c r="W259" s="441"/>
      <c r="X259" s="440"/>
      <c r="Y259" s="442">
        <f t="shared" si="119"/>
        <v>0</v>
      </c>
      <c r="Z259" s="443"/>
      <c r="AA259" s="444" t="str">
        <f t="shared" si="120"/>
        <v xml:space="preserve"> </v>
      </c>
      <c r="AB259" s="357"/>
      <c r="AC259" s="2068" t="str">
        <f t="shared" si="121"/>
        <v xml:space="preserve"> </v>
      </c>
      <c r="AD259" s="357"/>
      <c r="AF259" s="443"/>
      <c r="AG259" s="445" t="str">
        <f t="shared" si="122"/>
        <v xml:space="preserve"> </v>
      </c>
      <c r="AH259" s="357"/>
      <c r="AI259" s="2068" t="str">
        <f t="shared" si="123"/>
        <v xml:space="preserve"> </v>
      </c>
      <c r="AJ259" s="461"/>
      <c r="AL259" s="441"/>
      <c r="AM259" s="444" t="str">
        <f t="shared" si="124"/>
        <v xml:space="preserve"> </v>
      </c>
      <c r="AN259" s="357"/>
      <c r="AO259" s="2068" t="str">
        <f t="shared" si="125"/>
        <v xml:space="preserve"> </v>
      </c>
      <c r="AP259" s="357"/>
      <c r="AR259" s="443"/>
      <c r="AS259" s="1189" t="str">
        <f t="shared" si="126"/>
        <v xml:space="preserve"> </v>
      </c>
      <c r="AT259" s="357"/>
      <c r="AU259" s="2068" t="str">
        <f t="shared" si="127"/>
        <v xml:space="preserve"> </v>
      </c>
      <c r="AV259" s="357"/>
      <c r="AX259" s="441"/>
      <c r="AY259" s="444" t="str">
        <f t="shared" si="128"/>
        <v xml:space="preserve"> </v>
      </c>
      <c r="AZ259" s="357"/>
      <c r="BA259" s="2068" t="str">
        <f t="shared" si="129"/>
        <v xml:space="preserve"> </v>
      </c>
      <c r="BB259" s="2091"/>
      <c r="BE259" s="358"/>
      <c r="BF259" s="440"/>
      <c r="BG259" s="358"/>
      <c r="BJ259" s="357"/>
      <c r="BK259" s="357"/>
      <c r="BL259" s="357"/>
      <c r="BM259" s="357"/>
    </row>
    <row r="260" spans="1:65" s="381" customFormat="1" ht="24" customHeight="1" x14ac:dyDescent="0.35">
      <c r="A260" s="440"/>
      <c r="B260" s="462"/>
      <c r="C260" s="462"/>
      <c r="D260" s="462"/>
      <c r="E260" s="440"/>
      <c r="F260" s="440"/>
      <c r="G260" s="440"/>
      <c r="H260" s="440"/>
      <c r="I260" s="440"/>
      <c r="J260" s="440"/>
      <c r="K260" s="440"/>
      <c r="L260" s="357"/>
      <c r="M260" s="357"/>
      <c r="N260" s="357"/>
      <c r="O260" s="441"/>
      <c r="P260" s="357"/>
      <c r="Q260" s="441"/>
      <c r="R260" s="357"/>
      <c r="S260" s="441"/>
      <c r="T260" s="357"/>
      <c r="U260" s="441"/>
      <c r="V260" s="440"/>
      <c r="W260" s="441"/>
      <c r="X260" s="440"/>
      <c r="Y260" s="442">
        <f t="shared" si="119"/>
        <v>0</v>
      </c>
      <c r="Z260" s="443"/>
      <c r="AA260" s="444" t="str">
        <f t="shared" si="120"/>
        <v xml:space="preserve"> </v>
      </c>
      <c r="AB260" s="357"/>
      <c r="AC260" s="2068" t="str">
        <f t="shared" si="121"/>
        <v xml:space="preserve"> </v>
      </c>
      <c r="AD260" s="357"/>
      <c r="AF260" s="443"/>
      <c r="AG260" s="445" t="str">
        <f t="shared" si="122"/>
        <v xml:space="preserve"> </v>
      </c>
      <c r="AH260" s="357"/>
      <c r="AI260" s="2068" t="str">
        <f t="shared" si="123"/>
        <v xml:space="preserve"> </v>
      </c>
      <c r="AJ260" s="461"/>
      <c r="AL260" s="441"/>
      <c r="AM260" s="444" t="str">
        <f t="shared" si="124"/>
        <v xml:space="preserve"> </v>
      </c>
      <c r="AN260" s="357"/>
      <c r="AO260" s="2068" t="str">
        <f t="shared" si="125"/>
        <v xml:space="preserve"> </v>
      </c>
      <c r="AP260" s="357"/>
      <c r="AR260" s="443"/>
      <c r="AS260" s="1189" t="str">
        <f t="shared" si="126"/>
        <v xml:space="preserve"> </v>
      </c>
      <c r="AT260" s="357"/>
      <c r="AU260" s="2068" t="str">
        <f t="shared" si="127"/>
        <v xml:space="preserve"> </v>
      </c>
      <c r="AV260" s="357"/>
      <c r="AX260" s="441"/>
      <c r="AY260" s="444" t="str">
        <f t="shared" si="128"/>
        <v xml:space="preserve"> </v>
      </c>
      <c r="AZ260" s="357"/>
      <c r="BA260" s="2068" t="str">
        <f t="shared" si="129"/>
        <v xml:space="preserve"> </v>
      </c>
      <c r="BB260" s="2091"/>
      <c r="BE260" s="358"/>
      <c r="BF260" s="440"/>
      <c r="BG260" s="358"/>
      <c r="BJ260" s="357"/>
      <c r="BK260" s="357"/>
      <c r="BL260" s="357"/>
      <c r="BM260" s="357"/>
    </row>
    <row r="261" spans="1:65" s="381" customFormat="1" ht="24" customHeight="1" x14ac:dyDescent="0.35">
      <c r="A261" s="440"/>
      <c r="B261" s="462"/>
      <c r="C261" s="462"/>
      <c r="D261" s="462"/>
      <c r="E261" s="440"/>
      <c r="F261" s="440"/>
      <c r="G261" s="440"/>
      <c r="H261" s="440"/>
      <c r="I261" s="440"/>
      <c r="J261" s="440"/>
      <c r="K261" s="440"/>
      <c r="L261" s="357"/>
      <c r="M261" s="357"/>
      <c r="N261" s="357"/>
      <c r="O261" s="441"/>
      <c r="P261" s="357"/>
      <c r="Q261" s="441"/>
      <c r="R261" s="357"/>
      <c r="S261" s="441"/>
      <c r="T261" s="357"/>
      <c r="U261" s="441"/>
      <c r="V261" s="440"/>
      <c r="W261" s="441"/>
      <c r="X261" s="440"/>
      <c r="Y261" s="442">
        <f t="shared" si="119"/>
        <v>0</v>
      </c>
      <c r="Z261" s="443"/>
      <c r="AA261" s="444" t="str">
        <f t="shared" si="120"/>
        <v xml:space="preserve"> </v>
      </c>
      <c r="AB261" s="357"/>
      <c r="AC261" s="2068" t="str">
        <f t="shared" si="121"/>
        <v xml:space="preserve"> </v>
      </c>
      <c r="AD261" s="357"/>
      <c r="AF261" s="443"/>
      <c r="AG261" s="445" t="str">
        <f t="shared" si="122"/>
        <v xml:space="preserve"> </v>
      </c>
      <c r="AH261" s="357"/>
      <c r="AI261" s="2068" t="str">
        <f t="shared" si="123"/>
        <v xml:space="preserve"> </v>
      </c>
      <c r="AJ261" s="461"/>
      <c r="AL261" s="441"/>
      <c r="AM261" s="444" t="str">
        <f t="shared" si="124"/>
        <v xml:space="preserve"> </v>
      </c>
      <c r="AN261" s="357"/>
      <c r="AO261" s="2068" t="str">
        <f t="shared" si="125"/>
        <v xml:space="preserve"> </v>
      </c>
      <c r="AP261" s="357"/>
      <c r="AR261" s="443"/>
      <c r="AS261" s="1189" t="str">
        <f t="shared" si="126"/>
        <v xml:space="preserve"> </v>
      </c>
      <c r="AT261" s="357"/>
      <c r="AU261" s="2068" t="str">
        <f t="shared" si="127"/>
        <v xml:space="preserve"> </v>
      </c>
      <c r="AV261" s="357"/>
      <c r="AX261" s="441"/>
      <c r="AY261" s="444" t="str">
        <f t="shared" si="128"/>
        <v xml:space="preserve"> </v>
      </c>
      <c r="AZ261" s="357"/>
      <c r="BA261" s="2068" t="str">
        <f t="shared" si="129"/>
        <v xml:space="preserve"> </v>
      </c>
      <c r="BB261" s="2091"/>
      <c r="BE261" s="358"/>
      <c r="BF261" s="440"/>
      <c r="BG261" s="358"/>
      <c r="BJ261" s="357"/>
      <c r="BK261" s="357"/>
      <c r="BL261" s="357"/>
      <c r="BM261" s="357"/>
    </row>
    <row r="262" spans="1:65" s="381" customFormat="1" ht="24" customHeight="1" x14ac:dyDescent="0.35">
      <c r="A262" s="440"/>
      <c r="B262" s="462"/>
      <c r="C262" s="462"/>
      <c r="D262" s="462"/>
      <c r="E262" s="440"/>
      <c r="F262" s="440"/>
      <c r="G262" s="440"/>
      <c r="H262" s="440"/>
      <c r="I262" s="440"/>
      <c r="J262" s="440"/>
      <c r="K262" s="440"/>
      <c r="L262" s="357"/>
      <c r="M262" s="357"/>
      <c r="N262" s="357"/>
      <c r="O262" s="441"/>
      <c r="P262" s="357"/>
      <c r="Q262" s="441"/>
      <c r="R262" s="357"/>
      <c r="S262" s="441"/>
      <c r="T262" s="357"/>
      <c r="U262" s="441"/>
      <c r="V262" s="440"/>
      <c r="W262" s="441"/>
      <c r="X262" s="440"/>
      <c r="Y262" s="442">
        <f t="shared" si="119"/>
        <v>0</v>
      </c>
      <c r="Z262" s="443"/>
      <c r="AA262" s="444" t="str">
        <f t="shared" si="120"/>
        <v xml:space="preserve"> </v>
      </c>
      <c r="AB262" s="357"/>
      <c r="AC262" s="2068" t="str">
        <f t="shared" si="121"/>
        <v xml:space="preserve"> </v>
      </c>
      <c r="AD262" s="357"/>
      <c r="AF262" s="443"/>
      <c r="AG262" s="445" t="str">
        <f t="shared" si="122"/>
        <v xml:space="preserve"> </v>
      </c>
      <c r="AH262" s="357"/>
      <c r="AI262" s="2068" t="str">
        <f t="shared" si="123"/>
        <v xml:space="preserve"> </v>
      </c>
      <c r="AJ262" s="461"/>
      <c r="AL262" s="441"/>
      <c r="AM262" s="444" t="str">
        <f t="shared" si="124"/>
        <v xml:space="preserve"> </v>
      </c>
      <c r="AN262" s="357"/>
      <c r="AO262" s="2068" t="str">
        <f t="shared" si="125"/>
        <v xml:space="preserve"> </v>
      </c>
      <c r="AP262" s="357"/>
      <c r="AR262" s="443"/>
      <c r="AS262" s="1189" t="str">
        <f t="shared" si="126"/>
        <v xml:space="preserve"> </v>
      </c>
      <c r="AT262" s="357"/>
      <c r="AU262" s="2068" t="str">
        <f t="shared" si="127"/>
        <v xml:space="preserve"> </v>
      </c>
      <c r="AV262" s="357"/>
      <c r="AX262" s="441"/>
      <c r="AY262" s="444" t="str">
        <f t="shared" si="128"/>
        <v xml:space="preserve"> </v>
      </c>
      <c r="AZ262" s="357"/>
      <c r="BA262" s="2068" t="str">
        <f t="shared" si="129"/>
        <v xml:space="preserve"> </v>
      </c>
      <c r="BB262" s="2091"/>
      <c r="BE262" s="358"/>
      <c r="BF262" s="440"/>
      <c r="BG262" s="358"/>
      <c r="BJ262" s="357"/>
      <c r="BK262" s="357"/>
      <c r="BL262" s="357"/>
      <c r="BM262" s="357"/>
    </row>
    <row r="263" spans="1:65" s="381" customFormat="1" ht="24" customHeight="1" x14ac:dyDescent="0.35">
      <c r="A263" s="440"/>
      <c r="B263" s="462"/>
      <c r="C263" s="462"/>
      <c r="D263" s="462"/>
      <c r="E263" s="440"/>
      <c r="F263" s="440"/>
      <c r="G263" s="440"/>
      <c r="H263" s="440"/>
      <c r="I263" s="440"/>
      <c r="J263" s="440"/>
      <c r="K263" s="440"/>
      <c r="L263" s="357"/>
      <c r="M263" s="357"/>
      <c r="N263" s="357"/>
      <c r="O263" s="441"/>
      <c r="P263" s="357"/>
      <c r="Q263" s="441"/>
      <c r="R263" s="357"/>
      <c r="S263" s="441"/>
      <c r="T263" s="357"/>
      <c r="U263" s="441"/>
      <c r="V263" s="440"/>
      <c r="W263" s="441"/>
      <c r="X263" s="440"/>
      <c r="Y263" s="442">
        <f t="shared" si="119"/>
        <v>0</v>
      </c>
      <c r="Z263" s="443"/>
      <c r="AA263" s="444" t="str">
        <f t="shared" si="120"/>
        <v xml:space="preserve"> </v>
      </c>
      <c r="AB263" s="357"/>
      <c r="AC263" s="2068" t="str">
        <f t="shared" si="121"/>
        <v xml:space="preserve"> </v>
      </c>
      <c r="AD263" s="357"/>
      <c r="AF263" s="443"/>
      <c r="AG263" s="445" t="str">
        <f t="shared" si="122"/>
        <v xml:space="preserve"> </v>
      </c>
      <c r="AH263" s="357"/>
      <c r="AI263" s="2068" t="str">
        <f t="shared" si="123"/>
        <v xml:space="preserve"> </v>
      </c>
      <c r="AJ263" s="461"/>
      <c r="AL263" s="441"/>
      <c r="AM263" s="444" t="str">
        <f t="shared" si="124"/>
        <v xml:space="preserve"> </v>
      </c>
      <c r="AN263" s="357"/>
      <c r="AO263" s="2068" t="str">
        <f t="shared" si="125"/>
        <v xml:space="preserve"> </v>
      </c>
      <c r="AP263" s="357"/>
      <c r="AR263" s="443"/>
      <c r="AS263" s="1189" t="str">
        <f t="shared" si="126"/>
        <v xml:space="preserve"> </v>
      </c>
      <c r="AT263" s="357"/>
      <c r="AU263" s="2068" t="str">
        <f t="shared" si="127"/>
        <v xml:space="preserve"> </v>
      </c>
      <c r="AV263" s="357"/>
      <c r="AX263" s="441"/>
      <c r="AY263" s="444" t="str">
        <f t="shared" si="128"/>
        <v xml:space="preserve"> </v>
      </c>
      <c r="AZ263" s="357"/>
      <c r="BA263" s="2068" t="str">
        <f t="shared" si="129"/>
        <v xml:space="preserve"> </v>
      </c>
      <c r="BB263" s="2091"/>
      <c r="BE263" s="358"/>
      <c r="BF263" s="440"/>
      <c r="BG263" s="358"/>
      <c r="BJ263" s="357"/>
      <c r="BK263" s="357"/>
      <c r="BL263" s="357"/>
      <c r="BM263" s="357"/>
    </row>
    <row r="264" spans="1:65" s="381" customFormat="1" ht="24" customHeight="1" x14ac:dyDescent="0.35">
      <c r="A264" s="440"/>
      <c r="B264" s="462"/>
      <c r="C264" s="462"/>
      <c r="D264" s="462"/>
      <c r="E264" s="440"/>
      <c r="F264" s="440"/>
      <c r="G264" s="440"/>
      <c r="H264" s="440"/>
      <c r="I264" s="440"/>
      <c r="J264" s="440"/>
      <c r="K264" s="440"/>
      <c r="L264" s="357"/>
      <c r="M264" s="357"/>
      <c r="N264" s="357"/>
      <c r="O264" s="441"/>
      <c r="P264" s="357"/>
      <c r="Q264" s="441"/>
      <c r="R264" s="357"/>
      <c r="S264" s="441"/>
      <c r="T264" s="357"/>
      <c r="U264" s="441"/>
      <c r="V264" s="440"/>
      <c r="W264" s="441"/>
      <c r="X264" s="440"/>
      <c r="Y264" s="442">
        <f t="shared" si="119"/>
        <v>0</v>
      </c>
      <c r="Z264" s="443"/>
      <c r="AA264" s="444" t="str">
        <f t="shared" si="120"/>
        <v xml:space="preserve"> </v>
      </c>
      <c r="AB264" s="357"/>
      <c r="AC264" s="2068" t="str">
        <f t="shared" si="121"/>
        <v xml:space="preserve"> </v>
      </c>
      <c r="AD264" s="357"/>
      <c r="AF264" s="443"/>
      <c r="AG264" s="445" t="str">
        <f t="shared" si="122"/>
        <v xml:space="preserve"> </v>
      </c>
      <c r="AH264" s="357"/>
      <c r="AI264" s="2068" t="str">
        <f t="shared" si="123"/>
        <v xml:space="preserve"> </v>
      </c>
      <c r="AJ264" s="461"/>
      <c r="AL264" s="441"/>
      <c r="AM264" s="444" t="str">
        <f t="shared" si="124"/>
        <v xml:space="preserve"> </v>
      </c>
      <c r="AN264" s="357"/>
      <c r="AO264" s="2068" t="str">
        <f t="shared" si="125"/>
        <v xml:space="preserve"> </v>
      </c>
      <c r="AP264" s="357"/>
      <c r="AR264" s="443"/>
      <c r="AS264" s="1189" t="str">
        <f t="shared" si="126"/>
        <v xml:space="preserve"> </v>
      </c>
      <c r="AT264" s="357"/>
      <c r="AU264" s="2068" t="str">
        <f t="shared" si="127"/>
        <v xml:space="preserve"> </v>
      </c>
      <c r="AV264" s="357"/>
      <c r="AX264" s="441"/>
      <c r="AY264" s="444" t="str">
        <f t="shared" si="128"/>
        <v xml:space="preserve"> </v>
      </c>
      <c r="AZ264" s="357"/>
      <c r="BA264" s="2068" t="str">
        <f t="shared" si="129"/>
        <v xml:space="preserve"> </v>
      </c>
      <c r="BB264" s="2091"/>
      <c r="BE264" s="358"/>
      <c r="BF264" s="440"/>
      <c r="BG264" s="358"/>
      <c r="BJ264" s="357"/>
      <c r="BK264" s="357"/>
      <c r="BL264" s="357"/>
      <c r="BM264" s="357"/>
    </row>
    <row r="265" spans="1:65" s="381" customFormat="1" ht="24" customHeight="1" x14ac:dyDescent="0.35">
      <c r="A265" s="440"/>
      <c r="B265" s="462"/>
      <c r="C265" s="462"/>
      <c r="D265" s="462"/>
      <c r="E265" s="440"/>
      <c r="F265" s="440"/>
      <c r="G265" s="440"/>
      <c r="H265" s="440"/>
      <c r="I265" s="440"/>
      <c r="J265" s="440"/>
      <c r="K265" s="440"/>
      <c r="L265" s="357"/>
      <c r="M265" s="357"/>
      <c r="N265" s="357"/>
      <c r="O265" s="441"/>
      <c r="P265" s="357"/>
      <c r="Q265" s="441"/>
      <c r="R265" s="357"/>
      <c r="S265" s="441"/>
      <c r="T265" s="357"/>
      <c r="U265" s="441"/>
      <c r="V265" s="440"/>
      <c r="W265" s="441"/>
      <c r="X265" s="440"/>
      <c r="Y265" s="442">
        <f t="shared" ref="Y265:Y328" si="130">O265+Q265+S265+U265+W265</f>
        <v>0</v>
      </c>
      <c r="Z265" s="443"/>
      <c r="AA265" s="444" t="str">
        <f t="shared" ref="AA265:AA328" si="131">IF(O265=0," ",Z265/O265)</f>
        <v xml:space="preserve"> </v>
      </c>
      <c r="AB265" s="357"/>
      <c r="AC265" s="2068" t="str">
        <f t="shared" ref="AC265:AC328" si="132">IF(N265=0," ",AB265/N265)</f>
        <v xml:space="preserve"> </v>
      </c>
      <c r="AD265" s="357"/>
      <c r="AF265" s="443"/>
      <c r="AG265" s="445" t="str">
        <f t="shared" ref="AG265:AG328" si="133">IF(Q265=0," ",AF265/Q265)</f>
        <v xml:space="preserve"> </v>
      </c>
      <c r="AH265" s="357"/>
      <c r="AI265" s="2068" t="str">
        <f t="shared" ref="AI265:AI328" si="134">IF(P265=0," ",AH265/P265)</f>
        <v xml:space="preserve"> </v>
      </c>
      <c r="AJ265" s="461"/>
      <c r="AL265" s="441"/>
      <c r="AM265" s="444" t="str">
        <f t="shared" ref="AM265:AM328" si="135">IF(Q265=0," ",AL265/Q265)</f>
        <v xml:space="preserve"> </v>
      </c>
      <c r="AN265" s="357"/>
      <c r="AO265" s="2068" t="str">
        <f t="shared" ref="AO265:AO328" si="136">IF(P265=0," ",AN265/P265)</f>
        <v xml:space="preserve"> </v>
      </c>
      <c r="AP265" s="357"/>
      <c r="AR265" s="443"/>
      <c r="AS265" s="1189" t="str">
        <f t="shared" ref="AS265:AS328" si="137">IF(Q265=0," ",AR265/Q265)</f>
        <v xml:space="preserve"> </v>
      </c>
      <c r="AT265" s="357"/>
      <c r="AU265" s="2068" t="str">
        <f t="shared" ref="AU265:AU328" si="138">IF(P265=0," ",AT265/P265)</f>
        <v xml:space="preserve"> </v>
      </c>
      <c r="AV265" s="357"/>
      <c r="AX265" s="441"/>
      <c r="AY265" s="444" t="str">
        <f t="shared" ref="AY265:AY328" si="139">IF(Q265=0," ",AX265/Q265)</f>
        <v xml:space="preserve"> </v>
      </c>
      <c r="AZ265" s="357"/>
      <c r="BA265" s="2068" t="str">
        <f t="shared" ref="BA265:BA328" si="140">IF(P265=0," ",AZ265/P265)</f>
        <v xml:space="preserve"> </v>
      </c>
      <c r="BB265" s="2091"/>
      <c r="BE265" s="358"/>
      <c r="BF265" s="440"/>
      <c r="BG265" s="358"/>
      <c r="BJ265" s="357"/>
      <c r="BK265" s="357"/>
      <c r="BL265" s="357"/>
      <c r="BM265" s="357"/>
    </row>
    <row r="266" spans="1:65" s="381" customFormat="1" ht="24" customHeight="1" x14ac:dyDescent="0.35">
      <c r="A266" s="440"/>
      <c r="B266" s="462"/>
      <c r="C266" s="462"/>
      <c r="D266" s="462"/>
      <c r="E266" s="440"/>
      <c r="F266" s="440"/>
      <c r="G266" s="440"/>
      <c r="H266" s="440"/>
      <c r="I266" s="440"/>
      <c r="J266" s="440"/>
      <c r="K266" s="440"/>
      <c r="L266" s="357"/>
      <c r="M266" s="357"/>
      <c r="N266" s="357"/>
      <c r="O266" s="441"/>
      <c r="P266" s="357"/>
      <c r="Q266" s="441"/>
      <c r="R266" s="357"/>
      <c r="S266" s="441"/>
      <c r="T266" s="357"/>
      <c r="U266" s="441"/>
      <c r="V266" s="440"/>
      <c r="W266" s="441"/>
      <c r="X266" s="440"/>
      <c r="Y266" s="442">
        <f t="shared" si="130"/>
        <v>0</v>
      </c>
      <c r="Z266" s="443"/>
      <c r="AA266" s="444" t="str">
        <f t="shared" si="131"/>
        <v xml:space="preserve"> </v>
      </c>
      <c r="AB266" s="357"/>
      <c r="AC266" s="2068" t="str">
        <f t="shared" si="132"/>
        <v xml:space="preserve"> </v>
      </c>
      <c r="AD266" s="357"/>
      <c r="AF266" s="443"/>
      <c r="AG266" s="445" t="str">
        <f t="shared" si="133"/>
        <v xml:space="preserve"> </v>
      </c>
      <c r="AH266" s="357"/>
      <c r="AI266" s="2068" t="str">
        <f t="shared" si="134"/>
        <v xml:space="preserve"> </v>
      </c>
      <c r="AJ266" s="461"/>
      <c r="AL266" s="441"/>
      <c r="AM266" s="444" t="str">
        <f t="shared" si="135"/>
        <v xml:space="preserve"> </v>
      </c>
      <c r="AN266" s="357"/>
      <c r="AO266" s="2068" t="str">
        <f t="shared" si="136"/>
        <v xml:space="preserve"> </v>
      </c>
      <c r="AP266" s="357"/>
      <c r="AR266" s="443"/>
      <c r="AS266" s="1189" t="str">
        <f t="shared" si="137"/>
        <v xml:space="preserve"> </v>
      </c>
      <c r="AT266" s="357"/>
      <c r="AU266" s="2068" t="str">
        <f t="shared" si="138"/>
        <v xml:space="preserve"> </v>
      </c>
      <c r="AV266" s="357"/>
      <c r="AX266" s="441"/>
      <c r="AY266" s="444" t="str">
        <f t="shared" si="139"/>
        <v xml:space="preserve"> </v>
      </c>
      <c r="AZ266" s="357"/>
      <c r="BA266" s="2068" t="str">
        <f t="shared" si="140"/>
        <v xml:space="preserve"> </v>
      </c>
      <c r="BB266" s="2091"/>
      <c r="BE266" s="358"/>
      <c r="BF266" s="440"/>
      <c r="BG266" s="358"/>
      <c r="BJ266" s="357"/>
      <c r="BK266" s="357"/>
      <c r="BL266" s="357"/>
      <c r="BM266" s="357"/>
    </row>
    <row r="267" spans="1:65" s="381" customFormat="1" ht="24" customHeight="1" x14ac:dyDescent="0.35">
      <c r="A267" s="440"/>
      <c r="B267" s="462"/>
      <c r="C267" s="462"/>
      <c r="D267" s="462"/>
      <c r="E267" s="440"/>
      <c r="F267" s="440"/>
      <c r="G267" s="440"/>
      <c r="H267" s="440"/>
      <c r="I267" s="440"/>
      <c r="J267" s="440"/>
      <c r="K267" s="440"/>
      <c r="L267" s="357"/>
      <c r="M267" s="357"/>
      <c r="N267" s="357"/>
      <c r="O267" s="441"/>
      <c r="P267" s="357"/>
      <c r="Q267" s="441"/>
      <c r="R267" s="357"/>
      <c r="S267" s="441"/>
      <c r="T267" s="357"/>
      <c r="U267" s="441"/>
      <c r="V267" s="440"/>
      <c r="W267" s="441"/>
      <c r="X267" s="440"/>
      <c r="Y267" s="442">
        <f t="shared" si="130"/>
        <v>0</v>
      </c>
      <c r="Z267" s="443"/>
      <c r="AA267" s="444" t="str">
        <f t="shared" si="131"/>
        <v xml:space="preserve"> </v>
      </c>
      <c r="AB267" s="357"/>
      <c r="AC267" s="2068" t="str">
        <f t="shared" si="132"/>
        <v xml:space="preserve"> </v>
      </c>
      <c r="AD267" s="357"/>
      <c r="AF267" s="443"/>
      <c r="AG267" s="445" t="str">
        <f t="shared" si="133"/>
        <v xml:space="preserve"> </v>
      </c>
      <c r="AH267" s="357"/>
      <c r="AI267" s="2068" t="str">
        <f t="shared" si="134"/>
        <v xml:space="preserve"> </v>
      </c>
      <c r="AJ267" s="461"/>
      <c r="AL267" s="441"/>
      <c r="AM267" s="444" t="str">
        <f t="shared" si="135"/>
        <v xml:space="preserve"> </v>
      </c>
      <c r="AN267" s="357"/>
      <c r="AO267" s="2068" t="str">
        <f t="shared" si="136"/>
        <v xml:space="preserve"> </v>
      </c>
      <c r="AP267" s="357"/>
      <c r="AR267" s="443"/>
      <c r="AS267" s="1189" t="str">
        <f t="shared" si="137"/>
        <v xml:space="preserve"> </v>
      </c>
      <c r="AT267" s="357"/>
      <c r="AU267" s="2068" t="str">
        <f t="shared" si="138"/>
        <v xml:space="preserve"> </v>
      </c>
      <c r="AV267" s="357"/>
      <c r="AX267" s="441"/>
      <c r="AY267" s="444" t="str">
        <f t="shared" si="139"/>
        <v xml:space="preserve"> </v>
      </c>
      <c r="AZ267" s="357"/>
      <c r="BA267" s="2068" t="str">
        <f t="shared" si="140"/>
        <v xml:space="preserve"> </v>
      </c>
      <c r="BB267" s="2091"/>
      <c r="BE267" s="358"/>
      <c r="BF267" s="440"/>
      <c r="BG267" s="358"/>
      <c r="BJ267" s="357"/>
      <c r="BK267" s="357"/>
      <c r="BL267" s="357"/>
      <c r="BM267" s="357"/>
    </row>
    <row r="268" spans="1:65" s="381" customFormat="1" ht="24" customHeight="1" x14ac:dyDescent="0.35">
      <c r="A268" s="440"/>
      <c r="B268" s="462"/>
      <c r="C268" s="462"/>
      <c r="D268" s="462"/>
      <c r="E268" s="440"/>
      <c r="F268" s="440"/>
      <c r="G268" s="440"/>
      <c r="H268" s="440"/>
      <c r="I268" s="440"/>
      <c r="J268" s="440"/>
      <c r="K268" s="440"/>
      <c r="L268" s="357"/>
      <c r="M268" s="357"/>
      <c r="N268" s="357"/>
      <c r="O268" s="441"/>
      <c r="P268" s="357"/>
      <c r="Q268" s="441"/>
      <c r="R268" s="357"/>
      <c r="S268" s="441"/>
      <c r="T268" s="357"/>
      <c r="U268" s="441"/>
      <c r="V268" s="440"/>
      <c r="W268" s="441"/>
      <c r="X268" s="440"/>
      <c r="Y268" s="442">
        <f t="shared" si="130"/>
        <v>0</v>
      </c>
      <c r="Z268" s="443"/>
      <c r="AA268" s="444" t="str">
        <f t="shared" si="131"/>
        <v xml:space="preserve"> </v>
      </c>
      <c r="AB268" s="357"/>
      <c r="AC268" s="2068" t="str">
        <f t="shared" si="132"/>
        <v xml:space="preserve"> </v>
      </c>
      <c r="AD268" s="357"/>
      <c r="AF268" s="443"/>
      <c r="AG268" s="445" t="str">
        <f t="shared" si="133"/>
        <v xml:space="preserve"> </v>
      </c>
      <c r="AH268" s="357"/>
      <c r="AI268" s="2068" t="str">
        <f t="shared" si="134"/>
        <v xml:space="preserve"> </v>
      </c>
      <c r="AJ268" s="461"/>
      <c r="AL268" s="441"/>
      <c r="AM268" s="444" t="str">
        <f t="shared" si="135"/>
        <v xml:space="preserve"> </v>
      </c>
      <c r="AN268" s="357"/>
      <c r="AO268" s="2068" t="str">
        <f t="shared" si="136"/>
        <v xml:space="preserve"> </v>
      </c>
      <c r="AP268" s="357"/>
      <c r="AR268" s="443"/>
      <c r="AS268" s="1189" t="str">
        <f t="shared" si="137"/>
        <v xml:space="preserve"> </v>
      </c>
      <c r="AT268" s="357"/>
      <c r="AU268" s="2068" t="str">
        <f t="shared" si="138"/>
        <v xml:space="preserve"> </v>
      </c>
      <c r="AV268" s="357"/>
      <c r="AX268" s="441"/>
      <c r="AY268" s="444" t="str">
        <f t="shared" si="139"/>
        <v xml:space="preserve"> </v>
      </c>
      <c r="AZ268" s="357"/>
      <c r="BA268" s="2068" t="str">
        <f t="shared" si="140"/>
        <v xml:space="preserve"> </v>
      </c>
      <c r="BB268" s="2091"/>
      <c r="BE268" s="358"/>
      <c r="BF268" s="440"/>
      <c r="BG268" s="358"/>
      <c r="BJ268" s="357"/>
      <c r="BK268" s="357"/>
      <c r="BL268" s="357"/>
      <c r="BM268" s="357"/>
    </row>
    <row r="269" spans="1:65" s="381" customFormat="1" ht="24" customHeight="1" x14ac:dyDescent="0.35">
      <c r="A269" s="440"/>
      <c r="B269" s="462"/>
      <c r="C269" s="462"/>
      <c r="D269" s="462"/>
      <c r="E269" s="440"/>
      <c r="F269" s="440"/>
      <c r="G269" s="440"/>
      <c r="H269" s="440"/>
      <c r="I269" s="440"/>
      <c r="J269" s="440"/>
      <c r="K269" s="440"/>
      <c r="L269" s="357"/>
      <c r="M269" s="357"/>
      <c r="N269" s="357"/>
      <c r="O269" s="441"/>
      <c r="P269" s="357"/>
      <c r="Q269" s="441"/>
      <c r="R269" s="357"/>
      <c r="S269" s="441"/>
      <c r="T269" s="357"/>
      <c r="U269" s="441"/>
      <c r="V269" s="440"/>
      <c r="W269" s="441"/>
      <c r="X269" s="440"/>
      <c r="Y269" s="442">
        <f t="shared" si="130"/>
        <v>0</v>
      </c>
      <c r="Z269" s="443"/>
      <c r="AA269" s="444" t="str">
        <f t="shared" si="131"/>
        <v xml:space="preserve"> </v>
      </c>
      <c r="AB269" s="357"/>
      <c r="AC269" s="2068" t="str">
        <f t="shared" si="132"/>
        <v xml:space="preserve"> </v>
      </c>
      <c r="AD269" s="357"/>
      <c r="AF269" s="443"/>
      <c r="AG269" s="445" t="str">
        <f t="shared" si="133"/>
        <v xml:space="preserve"> </v>
      </c>
      <c r="AH269" s="357"/>
      <c r="AI269" s="2068" t="str">
        <f t="shared" si="134"/>
        <v xml:space="preserve"> </v>
      </c>
      <c r="AJ269" s="461"/>
      <c r="AL269" s="441"/>
      <c r="AM269" s="444" t="str">
        <f t="shared" si="135"/>
        <v xml:space="preserve"> </v>
      </c>
      <c r="AN269" s="357"/>
      <c r="AO269" s="2068" t="str">
        <f t="shared" si="136"/>
        <v xml:space="preserve"> </v>
      </c>
      <c r="AP269" s="357"/>
      <c r="AR269" s="443"/>
      <c r="AS269" s="1189" t="str">
        <f t="shared" si="137"/>
        <v xml:space="preserve"> </v>
      </c>
      <c r="AT269" s="357"/>
      <c r="AU269" s="2068" t="str">
        <f t="shared" si="138"/>
        <v xml:space="preserve"> </v>
      </c>
      <c r="AV269" s="357"/>
      <c r="AX269" s="441"/>
      <c r="AY269" s="444" t="str">
        <f t="shared" si="139"/>
        <v xml:space="preserve"> </v>
      </c>
      <c r="AZ269" s="357"/>
      <c r="BA269" s="2068" t="str">
        <f t="shared" si="140"/>
        <v xml:space="preserve"> </v>
      </c>
      <c r="BB269" s="2091"/>
      <c r="BE269" s="358"/>
      <c r="BF269" s="440"/>
      <c r="BG269" s="358"/>
      <c r="BJ269" s="357"/>
      <c r="BK269" s="357"/>
      <c r="BL269" s="357"/>
      <c r="BM269" s="357"/>
    </row>
    <row r="270" spans="1:65" s="381" customFormat="1" ht="24" customHeight="1" x14ac:dyDescent="0.35">
      <c r="A270" s="440"/>
      <c r="B270" s="462"/>
      <c r="C270" s="462"/>
      <c r="D270" s="462"/>
      <c r="E270" s="440"/>
      <c r="F270" s="440"/>
      <c r="G270" s="440"/>
      <c r="H270" s="440"/>
      <c r="I270" s="440"/>
      <c r="J270" s="440"/>
      <c r="K270" s="440"/>
      <c r="L270" s="357"/>
      <c r="M270" s="357"/>
      <c r="N270" s="357"/>
      <c r="O270" s="441"/>
      <c r="P270" s="357"/>
      <c r="Q270" s="441"/>
      <c r="R270" s="357"/>
      <c r="S270" s="441"/>
      <c r="T270" s="357"/>
      <c r="U270" s="441"/>
      <c r="V270" s="440"/>
      <c r="W270" s="441"/>
      <c r="X270" s="440"/>
      <c r="Y270" s="442">
        <f t="shared" si="130"/>
        <v>0</v>
      </c>
      <c r="Z270" s="443"/>
      <c r="AA270" s="444" t="str">
        <f t="shared" si="131"/>
        <v xml:space="preserve"> </v>
      </c>
      <c r="AB270" s="357"/>
      <c r="AC270" s="2068" t="str">
        <f t="shared" si="132"/>
        <v xml:space="preserve"> </v>
      </c>
      <c r="AD270" s="357"/>
      <c r="AF270" s="443"/>
      <c r="AG270" s="445" t="str">
        <f t="shared" si="133"/>
        <v xml:space="preserve"> </v>
      </c>
      <c r="AH270" s="357"/>
      <c r="AI270" s="2068" t="str">
        <f t="shared" si="134"/>
        <v xml:space="preserve"> </v>
      </c>
      <c r="AJ270" s="461"/>
      <c r="AL270" s="441"/>
      <c r="AM270" s="444" t="str">
        <f t="shared" si="135"/>
        <v xml:space="preserve"> </v>
      </c>
      <c r="AN270" s="357"/>
      <c r="AO270" s="2068" t="str">
        <f t="shared" si="136"/>
        <v xml:space="preserve"> </v>
      </c>
      <c r="AP270" s="357"/>
      <c r="AR270" s="443"/>
      <c r="AS270" s="1189" t="str">
        <f t="shared" si="137"/>
        <v xml:space="preserve"> </v>
      </c>
      <c r="AT270" s="357"/>
      <c r="AU270" s="2068" t="str">
        <f t="shared" si="138"/>
        <v xml:space="preserve"> </v>
      </c>
      <c r="AV270" s="357"/>
      <c r="AX270" s="441"/>
      <c r="AY270" s="444" t="str">
        <f t="shared" si="139"/>
        <v xml:space="preserve"> </v>
      </c>
      <c r="AZ270" s="357"/>
      <c r="BA270" s="2068" t="str">
        <f t="shared" si="140"/>
        <v xml:space="preserve"> </v>
      </c>
      <c r="BB270" s="2091"/>
      <c r="BE270" s="358"/>
      <c r="BF270" s="440"/>
      <c r="BG270" s="358"/>
      <c r="BJ270" s="357"/>
      <c r="BK270" s="357"/>
      <c r="BL270" s="357"/>
      <c r="BM270" s="357"/>
    </row>
    <row r="271" spans="1:65" s="381" customFormat="1" ht="24" customHeight="1" x14ac:dyDescent="0.35">
      <c r="A271" s="440"/>
      <c r="B271" s="462"/>
      <c r="C271" s="462"/>
      <c r="D271" s="462"/>
      <c r="E271" s="440"/>
      <c r="F271" s="440"/>
      <c r="G271" s="440"/>
      <c r="H271" s="440"/>
      <c r="I271" s="440"/>
      <c r="J271" s="440"/>
      <c r="K271" s="440"/>
      <c r="L271" s="357"/>
      <c r="M271" s="357"/>
      <c r="N271" s="357"/>
      <c r="O271" s="441"/>
      <c r="P271" s="357"/>
      <c r="Q271" s="441"/>
      <c r="R271" s="357"/>
      <c r="S271" s="441"/>
      <c r="T271" s="357"/>
      <c r="U271" s="441"/>
      <c r="V271" s="440"/>
      <c r="W271" s="441"/>
      <c r="X271" s="440"/>
      <c r="Y271" s="442">
        <f t="shared" si="130"/>
        <v>0</v>
      </c>
      <c r="Z271" s="443"/>
      <c r="AA271" s="444" t="str">
        <f t="shared" si="131"/>
        <v xml:space="preserve"> </v>
      </c>
      <c r="AB271" s="357"/>
      <c r="AC271" s="2068" t="str">
        <f t="shared" si="132"/>
        <v xml:space="preserve"> </v>
      </c>
      <c r="AD271" s="357"/>
      <c r="AF271" s="443"/>
      <c r="AG271" s="445" t="str">
        <f t="shared" si="133"/>
        <v xml:space="preserve"> </v>
      </c>
      <c r="AH271" s="357"/>
      <c r="AI271" s="2068" t="str">
        <f t="shared" si="134"/>
        <v xml:space="preserve"> </v>
      </c>
      <c r="AJ271" s="357"/>
      <c r="AL271" s="441"/>
      <c r="AM271" s="444" t="str">
        <f t="shared" si="135"/>
        <v xml:space="preserve"> </v>
      </c>
      <c r="AN271" s="357"/>
      <c r="AO271" s="2068" t="str">
        <f t="shared" si="136"/>
        <v xml:space="preserve"> </v>
      </c>
      <c r="AP271" s="357"/>
      <c r="AR271" s="443"/>
      <c r="AS271" s="1189" t="str">
        <f t="shared" si="137"/>
        <v xml:space="preserve"> </v>
      </c>
      <c r="AT271" s="357"/>
      <c r="AU271" s="2068" t="str">
        <f t="shared" si="138"/>
        <v xml:space="preserve"> </v>
      </c>
      <c r="AV271" s="357"/>
      <c r="AX271" s="441"/>
      <c r="AY271" s="444" t="str">
        <f t="shared" si="139"/>
        <v xml:space="preserve"> </v>
      </c>
      <c r="AZ271" s="357"/>
      <c r="BA271" s="2068" t="str">
        <f t="shared" si="140"/>
        <v xml:space="preserve"> </v>
      </c>
      <c r="BB271" s="2091"/>
      <c r="BE271" s="358"/>
      <c r="BF271" s="440"/>
      <c r="BG271" s="358"/>
      <c r="BJ271" s="357"/>
      <c r="BK271" s="357"/>
      <c r="BL271" s="357"/>
      <c r="BM271" s="357"/>
    </row>
    <row r="272" spans="1:65" s="381" customFormat="1" ht="24" customHeight="1" x14ac:dyDescent="0.35">
      <c r="A272" s="440"/>
      <c r="B272" s="462"/>
      <c r="C272" s="462"/>
      <c r="D272" s="462"/>
      <c r="E272" s="440"/>
      <c r="F272" s="440"/>
      <c r="G272" s="440"/>
      <c r="H272" s="440"/>
      <c r="I272" s="440"/>
      <c r="J272" s="440"/>
      <c r="K272" s="440"/>
      <c r="L272" s="357"/>
      <c r="M272" s="357"/>
      <c r="N272" s="357"/>
      <c r="O272" s="441"/>
      <c r="P272" s="357"/>
      <c r="Q272" s="441"/>
      <c r="R272" s="357"/>
      <c r="S272" s="441"/>
      <c r="T272" s="357"/>
      <c r="U272" s="441"/>
      <c r="V272" s="440"/>
      <c r="W272" s="441"/>
      <c r="X272" s="440"/>
      <c r="Y272" s="442">
        <f t="shared" si="130"/>
        <v>0</v>
      </c>
      <c r="Z272" s="443"/>
      <c r="AA272" s="444" t="str">
        <f t="shared" si="131"/>
        <v xml:space="preserve"> </v>
      </c>
      <c r="AB272" s="357"/>
      <c r="AC272" s="2068" t="str">
        <f t="shared" si="132"/>
        <v xml:space="preserve"> </v>
      </c>
      <c r="AD272" s="357"/>
      <c r="AF272" s="443"/>
      <c r="AG272" s="445" t="str">
        <f t="shared" si="133"/>
        <v xml:space="preserve"> </v>
      </c>
      <c r="AH272" s="357"/>
      <c r="AI272" s="2068" t="str">
        <f t="shared" si="134"/>
        <v xml:space="preserve"> </v>
      </c>
      <c r="AJ272" s="357"/>
      <c r="AL272" s="441"/>
      <c r="AM272" s="444" t="str">
        <f t="shared" si="135"/>
        <v xml:space="preserve"> </v>
      </c>
      <c r="AN272" s="357"/>
      <c r="AO272" s="2068" t="str">
        <f t="shared" si="136"/>
        <v xml:space="preserve"> </v>
      </c>
      <c r="AP272" s="357"/>
      <c r="AR272" s="443"/>
      <c r="AS272" s="1189" t="str">
        <f t="shared" si="137"/>
        <v xml:space="preserve"> </v>
      </c>
      <c r="AT272" s="357"/>
      <c r="AU272" s="2068" t="str">
        <f t="shared" si="138"/>
        <v xml:space="preserve"> </v>
      </c>
      <c r="AV272" s="357"/>
      <c r="AX272" s="441"/>
      <c r="AY272" s="444" t="str">
        <f t="shared" si="139"/>
        <v xml:space="preserve"> </v>
      </c>
      <c r="AZ272" s="357"/>
      <c r="BA272" s="2068" t="str">
        <f t="shared" si="140"/>
        <v xml:space="preserve"> </v>
      </c>
      <c r="BB272" s="2091"/>
      <c r="BE272" s="358"/>
      <c r="BF272" s="440"/>
      <c r="BG272" s="358"/>
      <c r="BJ272" s="357"/>
      <c r="BK272" s="357"/>
      <c r="BL272" s="357"/>
      <c r="BM272" s="357"/>
    </row>
    <row r="273" spans="1:65" s="381" customFormat="1" ht="24" customHeight="1" x14ac:dyDescent="0.35">
      <c r="A273" s="440"/>
      <c r="B273" s="462"/>
      <c r="C273" s="462"/>
      <c r="D273" s="462"/>
      <c r="E273" s="440"/>
      <c r="F273" s="440"/>
      <c r="G273" s="440"/>
      <c r="H273" s="440"/>
      <c r="I273" s="440"/>
      <c r="J273" s="440"/>
      <c r="K273" s="440"/>
      <c r="L273" s="357"/>
      <c r="M273" s="357"/>
      <c r="N273" s="357"/>
      <c r="O273" s="441"/>
      <c r="P273" s="357"/>
      <c r="Q273" s="441"/>
      <c r="R273" s="357"/>
      <c r="S273" s="441"/>
      <c r="T273" s="357"/>
      <c r="U273" s="441"/>
      <c r="V273" s="440"/>
      <c r="W273" s="441"/>
      <c r="X273" s="440"/>
      <c r="Y273" s="442">
        <f t="shared" si="130"/>
        <v>0</v>
      </c>
      <c r="Z273" s="443"/>
      <c r="AA273" s="444" t="str">
        <f t="shared" si="131"/>
        <v xml:space="preserve"> </v>
      </c>
      <c r="AB273" s="357"/>
      <c r="AC273" s="2068" t="str">
        <f t="shared" si="132"/>
        <v xml:space="preserve"> </v>
      </c>
      <c r="AD273" s="357"/>
      <c r="AF273" s="443"/>
      <c r="AG273" s="445" t="str">
        <f t="shared" si="133"/>
        <v xml:space="preserve"> </v>
      </c>
      <c r="AH273" s="357"/>
      <c r="AI273" s="2068" t="str">
        <f t="shared" si="134"/>
        <v xml:space="preserve"> </v>
      </c>
      <c r="AJ273" s="357"/>
      <c r="AL273" s="441"/>
      <c r="AM273" s="444" t="str">
        <f t="shared" si="135"/>
        <v xml:space="preserve"> </v>
      </c>
      <c r="AN273" s="357"/>
      <c r="AO273" s="2068" t="str">
        <f t="shared" si="136"/>
        <v xml:space="preserve"> </v>
      </c>
      <c r="AP273" s="357"/>
      <c r="AR273" s="443"/>
      <c r="AS273" s="1189" t="str">
        <f t="shared" si="137"/>
        <v xml:space="preserve"> </v>
      </c>
      <c r="AT273" s="357"/>
      <c r="AU273" s="2068" t="str">
        <f t="shared" si="138"/>
        <v xml:space="preserve"> </v>
      </c>
      <c r="AV273" s="357"/>
      <c r="AX273" s="441"/>
      <c r="AY273" s="444" t="str">
        <f t="shared" si="139"/>
        <v xml:space="preserve"> </v>
      </c>
      <c r="AZ273" s="357"/>
      <c r="BA273" s="2068" t="str">
        <f t="shared" si="140"/>
        <v xml:space="preserve"> </v>
      </c>
      <c r="BB273" s="2091"/>
      <c r="BE273" s="358"/>
      <c r="BF273" s="440"/>
      <c r="BG273" s="358"/>
      <c r="BJ273" s="357"/>
      <c r="BK273" s="357"/>
      <c r="BL273" s="357"/>
      <c r="BM273" s="357"/>
    </row>
    <row r="274" spans="1:65" s="381" customFormat="1" ht="24" customHeight="1" x14ac:dyDescent="0.35">
      <c r="A274" s="440"/>
      <c r="B274" s="462"/>
      <c r="C274" s="462"/>
      <c r="D274" s="462"/>
      <c r="E274" s="440"/>
      <c r="F274" s="440"/>
      <c r="G274" s="440"/>
      <c r="H274" s="440"/>
      <c r="I274" s="440"/>
      <c r="J274" s="440"/>
      <c r="K274" s="440"/>
      <c r="L274" s="357"/>
      <c r="M274" s="357"/>
      <c r="N274" s="357"/>
      <c r="O274" s="441"/>
      <c r="P274" s="357"/>
      <c r="Q274" s="441"/>
      <c r="R274" s="357"/>
      <c r="S274" s="441"/>
      <c r="T274" s="357"/>
      <c r="U274" s="441"/>
      <c r="V274" s="440"/>
      <c r="W274" s="441"/>
      <c r="X274" s="440"/>
      <c r="Y274" s="442">
        <f t="shared" si="130"/>
        <v>0</v>
      </c>
      <c r="Z274" s="443"/>
      <c r="AA274" s="444" t="str">
        <f t="shared" si="131"/>
        <v xml:space="preserve"> </v>
      </c>
      <c r="AB274" s="357"/>
      <c r="AC274" s="2068" t="str">
        <f t="shared" si="132"/>
        <v xml:space="preserve"> </v>
      </c>
      <c r="AD274" s="357"/>
      <c r="AF274" s="443"/>
      <c r="AG274" s="445" t="str">
        <f t="shared" si="133"/>
        <v xml:space="preserve"> </v>
      </c>
      <c r="AH274" s="357"/>
      <c r="AI274" s="2068" t="str">
        <f t="shared" si="134"/>
        <v xml:space="preserve"> </v>
      </c>
      <c r="AJ274" s="357"/>
      <c r="AL274" s="441"/>
      <c r="AM274" s="444" t="str">
        <f t="shared" si="135"/>
        <v xml:space="preserve"> </v>
      </c>
      <c r="AN274" s="357"/>
      <c r="AO274" s="2068" t="str">
        <f t="shared" si="136"/>
        <v xml:space="preserve"> </v>
      </c>
      <c r="AP274" s="357"/>
      <c r="AR274" s="443"/>
      <c r="AS274" s="1189" t="str">
        <f t="shared" si="137"/>
        <v xml:space="preserve"> </v>
      </c>
      <c r="AT274" s="357"/>
      <c r="AU274" s="2068" t="str">
        <f t="shared" si="138"/>
        <v xml:space="preserve"> </v>
      </c>
      <c r="AV274" s="357"/>
      <c r="AX274" s="441"/>
      <c r="AY274" s="444" t="str">
        <f t="shared" si="139"/>
        <v xml:space="preserve"> </v>
      </c>
      <c r="AZ274" s="357"/>
      <c r="BA274" s="2068" t="str">
        <f t="shared" si="140"/>
        <v xml:space="preserve"> </v>
      </c>
      <c r="BB274" s="2091"/>
      <c r="BE274" s="358"/>
      <c r="BF274" s="440"/>
      <c r="BG274" s="358"/>
      <c r="BJ274" s="357"/>
      <c r="BK274" s="357"/>
      <c r="BL274" s="357"/>
      <c r="BM274" s="357"/>
    </row>
    <row r="275" spans="1:65" s="381" customFormat="1" ht="24" customHeight="1" x14ac:dyDescent="0.35">
      <c r="A275" s="440"/>
      <c r="B275" s="462"/>
      <c r="C275" s="462"/>
      <c r="D275" s="462"/>
      <c r="E275" s="440"/>
      <c r="F275" s="440"/>
      <c r="G275" s="440"/>
      <c r="H275" s="440"/>
      <c r="I275" s="440"/>
      <c r="J275" s="440"/>
      <c r="K275" s="440"/>
      <c r="L275" s="357"/>
      <c r="M275" s="357"/>
      <c r="N275" s="357"/>
      <c r="O275" s="441"/>
      <c r="P275" s="357"/>
      <c r="Q275" s="441"/>
      <c r="R275" s="357"/>
      <c r="S275" s="441"/>
      <c r="T275" s="357"/>
      <c r="U275" s="441"/>
      <c r="V275" s="440"/>
      <c r="W275" s="441"/>
      <c r="X275" s="440"/>
      <c r="Y275" s="442">
        <f t="shared" si="130"/>
        <v>0</v>
      </c>
      <c r="Z275" s="443"/>
      <c r="AA275" s="444" t="str">
        <f t="shared" si="131"/>
        <v xml:space="preserve"> </v>
      </c>
      <c r="AB275" s="357"/>
      <c r="AC275" s="2068" t="str">
        <f t="shared" si="132"/>
        <v xml:space="preserve"> </v>
      </c>
      <c r="AD275" s="357"/>
      <c r="AF275" s="443"/>
      <c r="AG275" s="445" t="str">
        <f t="shared" si="133"/>
        <v xml:space="preserve"> </v>
      </c>
      <c r="AH275" s="357"/>
      <c r="AI275" s="2068" t="str">
        <f t="shared" si="134"/>
        <v xml:space="preserve"> </v>
      </c>
      <c r="AJ275" s="357"/>
      <c r="AL275" s="441"/>
      <c r="AM275" s="444" t="str">
        <f t="shared" si="135"/>
        <v xml:space="preserve"> </v>
      </c>
      <c r="AN275" s="357"/>
      <c r="AO275" s="2068" t="str">
        <f t="shared" si="136"/>
        <v xml:space="preserve"> </v>
      </c>
      <c r="AP275" s="357"/>
      <c r="AR275" s="443"/>
      <c r="AS275" s="1189" t="str">
        <f t="shared" si="137"/>
        <v xml:space="preserve"> </v>
      </c>
      <c r="AT275" s="357"/>
      <c r="AU275" s="2068" t="str">
        <f t="shared" si="138"/>
        <v xml:space="preserve"> </v>
      </c>
      <c r="AV275" s="357"/>
      <c r="AX275" s="441"/>
      <c r="AY275" s="444" t="str">
        <f t="shared" si="139"/>
        <v xml:space="preserve"> </v>
      </c>
      <c r="AZ275" s="357"/>
      <c r="BA275" s="2068" t="str">
        <f t="shared" si="140"/>
        <v xml:space="preserve"> </v>
      </c>
      <c r="BB275" s="2091"/>
      <c r="BE275" s="358"/>
      <c r="BF275" s="440"/>
      <c r="BG275" s="358"/>
      <c r="BJ275" s="357"/>
      <c r="BK275" s="357"/>
      <c r="BL275" s="357"/>
      <c r="BM275" s="357"/>
    </row>
    <row r="276" spans="1:65" s="381" customFormat="1" ht="24" customHeight="1" x14ac:dyDescent="0.35">
      <c r="A276" s="440"/>
      <c r="B276" s="462"/>
      <c r="C276" s="462"/>
      <c r="D276" s="462"/>
      <c r="E276" s="440"/>
      <c r="F276" s="440"/>
      <c r="G276" s="440"/>
      <c r="H276" s="440"/>
      <c r="I276" s="440"/>
      <c r="J276" s="440"/>
      <c r="K276" s="440"/>
      <c r="L276" s="357"/>
      <c r="M276" s="357"/>
      <c r="N276" s="357"/>
      <c r="O276" s="441"/>
      <c r="P276" s="357"/>
      <c r="Q276" s="441"/>
      <c r="R276" s="357"/>
      <c r="S276" s="441"/>
      <c r="T276" s="357"/>
      <c r="U276" s="441"/>
      <c r="V276" s="440"/>
      <c r="W276" s="441"/>
      <c r="X276" s="440"/>
      <c r="Y276" s="442">
        <f t="shared" si="130"/>
        <v>0</v>
      </c>
      <c r="Z276" s="443"/>
      <c r="AA276" s="444" t="str">
        <f t="shared" si="131"/>
        <v xml:space="preserve"> </v>
      </c>
      <c r="AB276" s="357"/>
      <c r="AC276" s="2068" t="str">
        <f t="shared" si="132"/>
        <v xml:space="preserve"> </v>
      </c>
      <c r="AD276" s="357"/>
      <c r="AF276" s="443"/>
      <c r="AG276" s="445" t="str">
        <f t="shared" si="133"/>
        <v xml:space="preserve"> </v>
      </c>
      <c r="AH276" s="357"/>
      <c r="AI276" s="2068" t="str">
        <f t="shared" si="134"/>
        <v xml:space="preserve"> </v>
      </c>
      <c r="AJ276" s="357"/>
      <c r="AL276" s="441"/>
      <c r="AM276" s="444" t="str">
        <f t="shared" si="135"/>
        <v xml:space="preserve"> </v>
      </c>
      <c r="AN276" s="357"/>
      <c r="AO276" s="2068" t="str">
        <f t="shared" si="136"/>
        <v xml:space="preserve"> </v>
      </c>
      <c r="AP276" s="357"/>
      <c r="AR276" s="443"/>
      <c r="AS276" s="1189" t="str">
        <f t="shared" si="137"/>
        <v xml:space="preserve"> </v>
      </c>
      <c r="AT276" s="357"/>
      <c r="AU276" s="2068" t="str">
        <f t="shared" si="138"/>
        <v xml:space="preserve"> </v>
      </c>
      <c r="AV276" s="357"/>
      <c r="AX276" s="441"/>
      <c r="AY276" s="444" t="str">
        <f t="shared" si="139"/>
        <v xml:space="preserve"> </v>
      </c>
      <c r="AZ276" s="357"/>
      <c r="BA276" s="2068" t="str">
        <f t="shared" si="140"/>
        <v xml:space="preserve"> </v>
      </c>
      <c r="BB276" s="2091"/>
      <c r="BE276" s="358"/>
      <c r="BF276" s="440"/>
      <c r="BG276" s="358"/>
      <c r="BJ276" s="357"/>
      <c r="BK276" s="357"/>
      <c r="BL276" s="357"/>
      <c r="BM276" s="357"/>
    </row>
    <row r="277" spans="1:65" s="381" customFormat="1" ht="24" customHeight="1" x14ac:dyDescent="0.35">
      <c r="A277" s="440"/>
      <c r="B277" s="462"/>
      <c r="C277" s="462"/>
      <c r="D277" s="462"/>
      <c r="E277" s="440"/>
      <c r="F277" s="440"/>
      <c r="G277" s="440"/>
      <c r="H277" s="440"/>
      <c r="I277" s="440"/>
      <c r="J277" s="440"/>
      <c r="K277" s="440"/>
      <c r="L277" s="357"/>
      <c r="M277" s="357"/>
      <c r="N277" s="357"/>
      <c r="O277" s="441"/>
      <c r="P277" s="357"/>
      <c r="Q277" s="441"/>
      <c r="R277" s="357"/>
      <c r="S277" s="441"/>
      <c r="T277" s="357"/>
      <c r="U277" s="441"/>
      <c r="V277" s="440"/>
      <c r="W277" s="441"/>
      <c r="X277" s="440"/>
      <c r="Y277" s="442">
        <f t="shared" si="130"/>
        <v>0</v>
      </c>
      <c r="Z277" s="443"/>
      <c r="AA277" s="444" t="str">
        <f t="shared" si="131"/>
        <v xml:space="preserve"> </v>
      </c>
      <c r="AB277" s="357"/>
      <c r="AC277" s="2068" t="str">
        <f t="shared" si="132"/>
        <v xml:space="preserve"> </v>
      </c>
      <c r="AD277" s="357"/>
      <c r="AF277" s="443"/>
      <c r="AG277" s="445" t="str">
        <f t="shared" si="133"/>
        <v xml:space="preserve"> </v>
      </c>
      <c r="AH277" s="357"/>
      <c r="AI277" s="2068" t="str">
        <f t="shared" si="134"/>
        <v xml:space="preserve"> </v>
      </c>
      <c r="AJ277" s="357"/>
      <c r="AL277" s="441"/>
      <c r="AM277" s="444" t="str">
        <f t="shared" si="135"/>
        <v xml:space="preserve"> </v>
      </c>
      <c r="AN277" s="357"/>
      <c r="AO277" s="2068" t="str">
        <f t="shared" si="136"/>
        <v xml:space="preserve"> </v>
      </c>
      <c r="AP277" s="357"/>
      <c r="AR277" s="443"/>
      <c r="AS277" s="1189" t="str">
        <f t="shared" si="137"/>
        <v xml:space="preserve"> </v>
      </c>
      <c r="AT277" s="357"/>
      <c r="AU277" s="2068" t="str">
        <f t="shared" si="138"/>
        <v xml:space="preserve"> </v>
      </c>
      <c r="AV277" s="357"/>
      <c r="AX277" s="441"/>
      <c r="AY277" s="444" t="str">
        <f t="shared" si="139"/>
        <v xml:space="preserve"> </v>
      </c>
      <c r="AZ277" s="357"/>
      <c r="BA277" s="2068" t="str">
        <f t="shared" si="140"/>
        <v xml:space="preserve"> </v>
      </c>
      <c r="BB277" s="2091"/>
      <c r="BE277" s="358"/>
      <c r="BF277" s="440"/>
      <c r="BG277" s="358"/>
      <c r="BJ277" s="357"/>
      <c r="BK277" s="357"/>
      <c r="BL277" s="357"/>
      <c r="BM277" s="357"/>
    </row>
    <row r="278" spans="1:65" s="381" customFormat="1" ht="24" customHeight="1" x14ac:dyDescent="0.35">
      <c r="A278" s="440"/>
      <c r="B278" s="462"/>
      <c r="C278" s="462"/>
      <c r="D278" s="462"/>
      <c r="E278" s="440"/>
      <c r="F278" s="440"/>
      <c r="G278" s="440"/>
      <c r="H278" s="440"/>
      <c r="I278" s="440"/>
      <c r="J278" s="440"/>
      <c r="K278" s="440"/>
      <c r="L278" s="357"/>
      <c r="M278" s="357"/>
      <c r="N278" s="357"/>
      <c r="O278" s="441"/>
      <c r="P278" s="357"/>
      <c r="Q278" s="441"/>
      <c r="R278" s="357"/>
      <c r="S278" s="441"/>
      <c r="T278" s="357"/>
      <c r="U278" s="441"/>
      <c r="V278" s="440"/>
      <c r="W278" s="441"/>
      <c r="X278" s="440"/>
      <c r="Y278" s="442">
        <f t="shared" si="130"/>
        <v>0</v>
      </c>
      <c r="Z278" s="443"/>
      <c r="AA278" s="444" t="str">
        <f t="shared" si="131"/>
        <v xml:space="preserve"> </v>
      </c>
      <c r="AB278" s="357"/>
      <c r="AC278" s="2068" t="str">
        <f t="shared" si="132"/>
        <v xml:space="preserve"> </v>
      </c>
      <c r="AD278" s="357"/>
      <c r="AF278" s="443"/>
      <c r="AG278" s="445" t="str">
        <f t="shared" si="133"/>
        <v xml:space="preserve"> </v>
      </c>
      <c r="AH278" s="357"/>
      <c r="AI278" s="2068" t="str">
        <f t="shared" si="134"/>
        <v xml:space="preserve"> </v>
      </c>
      <c r="AJ278" s="357"/>
      <c r="AL278" s="441"/>
      <c r="AM278" s="444" t="str">
        <f t="shared" si="135"/>
        <v xml:space="preserve"> </v>
      </c>
      <c r="AN278" s="357"/>
      <c r="AO278" s="2068" t="str">
        <f t="shared" si="136"/>
        <v xml:space="preserve"> </v>
      </c>
      <c r="AP278" s="357"/>
      <c r="AR278" s="443"/>
      <c r="AS278" s="1189" t="str">
        <f t="shared" si="137"/>
        <v xml:space="preserve"> </v>
      </c>
      <c r="AT278" s="357"/>
      <c r="AU278" s="2068" t="str">
        <f t="shared" si="138"/>
        <v xml:space="preserve"> </v>
      </c>
      <c r="AV278" s="357"/>
      <c r="AX278" s="441"/>
      <c r="AY278" s="444" t="str">
        <f t="shared" si="139"/>
        <v xml:space="preserve"> </v>
      </c>
      <c r="AZ278" s="357"/>
      <c r="BA278" s="2068" t="str">
        <f t="shared" si="140"/>
        <v xml:space="preserve"> </v>
      </c>
      <c r="BB278" s="2091"/>
      <c r="BE278" s="358"/>
      <c r="BF278" s="440"/>
      <c r="BG278" s="358"/>
      <c r="BJ278" s="357"/>
      <c r="BK278" s="357"/>
      <c r="BL278" s="357"/>
      <c r="BM278" s="357"/>
    </row>
    <row r="279" spans="1:65" s="381" customFormat="1" ht="24" customHeight="1" x14ac:dyDescent="0.35">
      <c r="A279" s="440"/>
      <c r="B279" s="462"/>
      <c r="C279" s="462"/>
      <c r="D279" s="462"/>
      <c r="E279" s="440"/>
      <c r="F279" s="440"/>
      <c r="G279" s="440"/>
      <c r="H279" s="440"/>
      <c r="I279" s="440"/>
      <c r="J279" s="440"/>
      <c r="K279" s="440"/>
      <c r="L279" s="357"/>
      <c r="M279" s="357"/>
      <c r="N279" s="357"/>
      <c r="O279" s="441"/>
      <c r="P279" s="357"/>
      <c r="Q279" s="441"/>
      <c r="R279" s="357"/>
      <c r="S279" s="441"/>
      <c r="T279" s="357"/>
      <c r="U279" s="441"/>
      <c r="V279" s="440"/>
      <c r="W279" s="441"/>
      <c r="X279" s="440"/>
      <c r="Y279" s="442">
        <f t="shared" si="130"/>
        <v>0</v>
      </c>
      <c r="Z279" s="443"/>
      <c r="AA279" s="444" t="str">
        <f t="shared" si="131"/>
        <v xml:space="preserve"> </v>
      </c>
      <c r="AB279" s="357"/>
      <c r="AC279" s="2068" t="str">
        <f t="shared" si="132"/>
        <v xml:space="preserve"> </v>
      </c>
      <c r="AD279" s="357"/>
      <c r="AF279" s="443"/>
      <c r="AG279" s="445" t="str">
        <f t="shared" si="133"/>
        <v xml:space="preserve"> </v>
      </c>
      <c r="AH279" s="357"/>
      <c r="AI279" s="2068" t="str">
        <f t="shared" si="134"/>
        <v xml:space="preserve"> </v>
      </c>
      <c r="AJ279" s="357"/>
      <c r="AL279" s="441"/>
      <c r="AM279" s="444" t="str">
        <f t="shared" si="135"/>
        <v xml:space="preserve"> </v>
      </c>
      <c r="AN279" s="357"/>
      <c r="AO279" s="2068" t="str">
        <f t="shared" si="136"/>
        <v xml:space="preserve"> </v>
      </c>
      <c r="AP279" s="357"/>
      <c r="AR279" s="443"/>
      <c r="AS279" s="1189" t="str">
        <f t="shared" si="137"/>
        <v xml:space="preserve"> </v>
      </c>
      <c r="AT279" s="357"/>
      <c r="AU279" s="2068" t="str">
        <f t="shared" si="138"/>
        <v xml:space="preserve"> </v>
      </c>
      <c r="AV279" s="357"/>
      <c r="AX279" s="441"/>
      <c r="AY279" s="444" t="str">
        <f t="shared" si="139"/>
        <v xml:space="preserve"> </v>
      </c>
      <c r="AZ279" s="357"/>
      <c r="BA279" s="2068" t="str">
        <f t="shared" si="140"/>
        <v xml:space="preserve"> </v>
      </c>
      <c r="BB279" s="2091"/>
      <c r="BE279" s="358"/>
      <c r="BF279" s="440"/>
      <c r="BG279" s="358"/>
      <c r="BJ279" s="357"/>
      <c r="BK279" s="357"/>
      <c r="BL279" s="357"/>
      <c r="BM279" s="357"/>
    </row>
    <row r="280" spans="1:65" s="381" customFormat="1" ht="24" customHeight="1" x14ac:dyDescent="0.35">
      <c r="A280" s="440"/>
      <c r="B280" s="462"/>
      <c r="C280" s="462"/>
      <c r="D280" s="462"/>
      <c r="E280" s="440"/>
      <c r="F280" s="440"/>
      <c r="G280" s="440"/>
      <c r="H280" s="440"/>
      <c r="I280" s="440"/>
      <c r="J280" s="440"/>
      <c r="K280" s="440"/>
      <c r="L280" s="357"/>
      <c r="M280" s="357"/>
      <c r="N280" s="357"/>
      <c r="O280" s="441"/>
      <c r="P280" s="357"/>
      <c r="Q280" s="441"/>
      <c r="R280" s="357"/>
      <c r="S280" s="441"/>
      <c r="T280" s="357"/>
      <c r="U280" s="441"/>
      <c r="V280" s="440"/>
      <c r="W280" s="441"/>
      <c r="X280" s="440"/>
      <c r="Y280" s="442">
        <f t="shared" si="130"/>
        <v>0</v>
      </c>
      <c r="Z280" s="443"/>
      <c r="AA280" s="444" t="str">
        <f t="shared" si="131"/>
        <v xml:space="preserve"> </v>
      </c>
      <c r="AB280" s="357"/>
      <c r="AC280" s="2068" t="str">
        <f t="shared" si="132"/>
        <v xml:space="preserve"> </v>
      </c>
      <c r="AD280" s="357"/>
      <c r="AF280" s="443"/>
      <c r="AG280" s="445" t="str">
        <f t="shared" si="133"/>
        <v xml:space="preserve"> </v>
      </c>
      <c r="AH280" s="357"/>
      <c r="AI280" s="2068" t="str">
        <f t="shared" si="134"/>
        <v xml:space="preserve"> </v>
      </c>
      <c r="AJ280" s="357"/>
      <c r="AL280" s="441"/>
      <c r="AM280" s="444" t="str">
        <f t="shared" si="135"/>
        <v xml:space="preserve"> </v>
      </c>
      <c r="AN280" s="357"/>
      <c r="AO280" s="2068" t="str">
        <f t="shared" si="136"/>
        <v xml:space="preserve"> </v>
      </c>
      <c r="AP280" s="357"/>
      <c r="AR280" s="443"/>
      <c r="AS280" s="1189" t="str">
        <f t="shared" si="137"/>
        <v xml:space="preserve"> </v>
      </c>
      <c r="AT280" s="357"/>
      <c r="AU280" s="2068" t="str">
        <f t="shared" si="138"/>
        <v xml:space="preserve"> </v>
      </c>
      <c r="AV280" s="357"/>
      <c r="AX280" s="441"/>
      <c r="AY280" s="444" t="str">
        <f t="shared" si="139"/>
        <v xml:space="preserve"> </v>
      </c>
      <c r="AZ280" s="357"/>
      <c r="BA280" s="2068" t="str">
        <f t="shared" si="140"/>
        <v xml:space="preserve"> </v>
      </c>
      <c r="BB280" s="2091"/>
      <c r="BE280" s="358"/>
      <c r="BF280" s="440"/>
      <c r="BG280" s="358"/>
      <c r="BJ280" s="357"/>
      <c r="BK280" s="357"/>
      <c r="BL280" s="357"/>
      <c r="BM280" s="357"/>
    </row>
    <row r="281" spans="1:65" s="381" customFormat="1" ht="24" customHeight="1" x14ac:dyDescent="0.35">
      <c r="A281" s="440"/>
      <c r="B281" s="462"/>
      <c r="C281" s="462"/>
      <c r="D281" s="462"/>
      <c r="E281" s="440"/>
      <c r="F281" s="440"/>
      <c r="G281" s="440"/>
      <c r="H281" s="440"/>
      <c r="I281" s="440"/>
      <c r="J281" s="440"/>
      <c r="K281" s="440"/>
      <c r="L281" s="357"/>
      <c r="M281" s="357"/>
      <c r="N281" s="357"/>
      <c r="O281" s="441"/>
      <c r="P281" s="357"/>
      <c r="Q281" s="441"/>
      <c r="R281" s="357"/>
      <c r="S281" s="441"/>
      <c r="T281" s="357"/>
      <c r="U281" s="441"/>
      <c r="V281" s="440"/>
      <c r="W281" s="441"/>
      <c r="X281" s="440"/>
      <c r="Y281" s="442">
        <f t="shared" si="130"/>
        <v>0</v>
      </c>
      <c r="Z281" s="443"/>
      <c r="AA281" s="444" t="str">
        <f t="shared" si="131"/>
        <v xml:space="preserve"> </v>
      </c>
      <c r="AB281" s="357"/>
      <c r="AC281" s="2068" t="str">
        <f t="shared" si="132"/>
        <v xml:space="preserve"> </v>
      </c>
      <c r="AD281" s="357"/>
      <c r="AF281" s="443"/>
      <c r="AG281" s="445" t="str">
        <f t="shared" si="133"/>
        <v xml:space="preserve"> </v>
      </c>
      <c r="AH281" s="357"/>
      <c r="AI281" s="2068" t="str">
        <f t="shared" si="134"/>
        <v xml:space="preserve"> </v>
      </c>
      <c r="AJ281" s="357"/>
      <c r="AL281" s="441"/>
      <c r="AM281" s="444" t="str">
        <f t="shared" si="135"/>
        <v xml:space="preserve"> </v>
      </c>
      <c r="AN281" s="357"/>
      <c r="AO281" s="2068" t="str">
        <f t="shared" si="136"/>
        <v xml:space="preserve"> </v>
      </c>
      <c r="AP281" s="357"/>
      <c r="AR281" s="443"/>
      <c r="AS281" s="1189" t="str">
        <f t="shared" si="137"/>
        <v xml:space="preserve"> </v>
      </c>
      <c r="AT281" s="357"/>
      <c r="AU281" s="2068" t="str">
        <f t="shared" si="138"/>
        <v xml:space="preserve"> </v>
      </c>
      <c r="AV281" s="357"/>
      <c r="AX281" s="441"/>
      <c r="AY281" s="444" t="str">
        <f t="shared" si="139"/>
        <v xml:space="preserve"> </v>
      </c>
      <c r="AZ281" s="357"/>
      <c r="BA281" s="2068" t="str">
        <f t="shared" si="140"/>
        <v xml:space="preserve"> </v>
      </c>
      <c r="BB281" s="2091"/>
      <c r="BE281" s="358"/>
      <c r="BF281" s="440"/>
      <c r="BG281" s="358"/>
      <c r="BJ281" s="357"/>
      <c r="BK281" s="357"/>
      <c r="BL281" s="357"/>
      <c r="BM281" s="357"/>
    </row>
    <row r="282" spans="1:65" s="381" customFormat="1" ht="24" customHeight="1" x14ac:dyDescent="0.35">
      <c r="A282" s="440"/>
      <c r="B282" s="462"/>
      <c r="C282" s="462"/>
      <c r="D282" s="462"/>
      <c r="E282" s="440"/>
      <c r="F282" s="440"/>
      <c r="G282" s="440"/>
      <c r="H282" s="440"/>
      <c r="I282" s="440"/>
      <c r="J282" s="440"/>
      <c r="K282" s="440"/>
      <c r="L282" s="357"/>
      <c r="M282" s="357"/>
      <c r="N282" s="357"/>
      <c r="O282" s="441"/>
      <c r="P282" s="357"/>
      <c r="Q282" s="441"/>
      <c r="R282" s="357"/>
      <c r="S282" s="441"/>
      <c r="T282" s="357"/>
      <c r="U282" s="441"/>
      <c r="V282" s="440"/>
      <c r="W282" s="441"/>
      <c r="X282" s="440"/>
      <c r="Y282" s="442">
        <f t="shared" si="130"/>
        <v>0</v>
      </c>
      <c r="Z282" s="443"/>
      <c r="AA282" s="444" t="str">
        <f t="shared" si="131"/>
        <v xml:space="preserve"> </v>
      </c>
      <c r="AB282" s="357"/>
      <c r="AC282" s="2068" t="str">
        <f t="shared" si="132"/>
        <v xml:space="preserve"> </v>
      </c>
      <c r="AD282" s="357"/>
      <c r="AF282" s="443"/>
      <c r="AG282" s="445" t="str">
        <f t="shared" si="133"/>
        <v xml:space="preserve"> </v>
      </c>
      <c r="AH282" s="357"/>
      <c r="AI282" s="2068" t="str">
        <f t="shared" si="134"/>
        <v xml:space="preserve"> </v>
      </c>
      <c r="AJ282" s="357"/>
      <c r="AL282" s="441"/>
      <c r="AM282" s="444" t="str">
        <f t="shared" si="135"/>
        <v xml:space="preserve"> </v>
      </c>
      <c r="AN282" s="357"/>
      <c r="AO282" s="2068" t="str">
        <f t="shared" si="136"/>
        <v xml:space="preserve"> </v>
      </c>
      <c r="AP282" s="357"/>
      <c r="AR282" s="443"/>
      <c r="AS282" s="1189" t="str">
        <f t="shared" si="137"/>
        <v xml:space="preserve"> </v>
      </c>
      <c r="AT282" s="357"/>
      <c r="AU282" s="2068" t="str">
        <f t="shared" si="138"/>
        <v xml:space="preserve"> </v>
      </c>
      <c r="AV282" s="357"/>
      <c r="AX282" s="441"/>
      <c r="AY282" s="444" t="str">
        <f t="shared" si="139"/>
        <v xml:space="preserve"> </v>
      </c>
      <c r="AZ282" s="357"/>
      <c r="BA282" s="2068" t="str">
        <f t="shared" si="140"/>
        <v xml:space="preserve"> </v>
      </c>
      <c r="BB282" s="2091"/>
      <c r="BE282" s="358"/>
      <c r="BF282" s="440"/>
      <c r="BG282" s="358"/>
      <c r="BJ282" s="357"/>
      <c r="BK282" s="357"/>
      <c r="BL282" s="357"/>
      <c r="BM282" s="357"/>
    </row>
    <row r="283" spans="1:65" s="381" customFormat="1" ht="24" customHeight="1" x14ac:dyDescent="0.35">
      <c r="A283" s="440"/>
      <c r="B283" s="462"/>
      <c r="C283" s="462"/>
      <c r="D283" s="462"/>
      <c r="E283" s="440"/>
      <c r="F283" s="440"/>
      <c r="G283" s="440"/>
      <c r="H283" s="440"/>
      <c r="I283" s="440"/>
      <c r="J283" s="440"/>
      <c r="K283" s="440"/>
      <c r="L283" s="357"/>
      <c r="M283" s="357"/>
      <c r="N283" s="357"/>
      <c r="O283" s="441"/>
      <c r="P283" s="357"/>
      <c r="Q283" s="441"/>
      <c r="R283" s="357"/>
      <c r="S283" s="441"/>
      <c r="T283" s="357"/>
      <c r="U283" s="441"/>
      <c r="V283" s="440"/>
      <c r="W283" s="441"/>
      <c r="X283" s="440"/>
      <c r="Y283" s="442">
        <f t="shared" si="130"/>
        <v>0</v>
      </c>
      <c r="Z283" s="443"/>
      <c r="AA283" s="444" t="str">
        <f t="shared" si="131"/>
        <v xml:space="preserve"> </v>
      </c>
      <c r="AB283" s="357"/>
      <c r="AC283" s="2068" t="str">
        <f t="shared" si="132"/>
        <v xml:space="preserve"> </v>
      </c>
      <c r="AD283" s="357"/>
      <c r="AF283" s="443"/>
      <c r="AG283" s="445" t="str">
        <f t="shared" si="133"/>
        <v xml:space="preserve"> </v>
      </c>
      <c r="AH283" s="357"/>
      <c r="AI283" s="2068" t="str">
        <f t="shared" si="134"/>
        <v xml:space="preserve"> </v>
      </c>
      <c r="AJ283" s="357"/>
      <c r="AL283" s="441"/>
      <c r="AM283" s="444" t="str">
        <f t="shared" si="135"/>
        <v xml:space="preserve"> </v>
      </c>
      <c r="AN283" s="357"/>
      <c r="AO283" s="2068" t="str">
        <f t="shared" si="136"/>
        <v xml:space="preserve"> </v>
      </c>
      <c r="AP283" s="357"/>
      <c r="AR283" s="443"/>
      <c r="AS283" s="1189" t="str">
        <f t="shared" si="137"/>
        <v xml:space="preserve"> </v>
      </c>
      <c r="AT283" s="357"/>
      <c r="AU283" s="2068" t="str">
        <f t="shared" si="138"/>
        <v xml:space="preserve"> </v>
      </c>
      <c r="AV283" s="357"/>
      <c r="AX283" s="441"/>
      <c r="AY283" s="444" t="str">
        <f t="shared" si="139"/>
        <v xml:space="preserve"> </v>
      </c>
      <c r="AZ283" s="357"/>
      <c r="BA283" s="2068" t="str">
        <f t="shared" si="140"/>
        <v xml:space="preserve"> </v>
      </c>
      <c r="BB283" s="2091"/>
      <c r="BE283" s="358"/>
      <c r="BF283" s="440"/>
      <c r="BG283" s="358"/>
      <c r="BJ283" s="357"/>
      <c r="BK283" s="357"/>
      <c r="BL283" s="357"/>
      <c r="BM283" s="357"/>
    </row>
    <row r="284" spans="1:65" s="381" customFormat="1" ht="24" customHeight="1" x14ac:dyDescent="0.35">
      <c r="A284" s="440"/>
      <c r="B284" s="462"/>
      <c r="C284" s="462"/>
      <c r="D284" s="462"/>
      <c r="E284" s="440"/>
      <c r="F284" s="440"/>
      <c r="G284" s="440"/>
      <c r="H284" s="440"/>
      <c r="I284" s="440"/>
      <c r="J284" s="440"/>
      <c r="K284" s="440"/>
      <c r="L284" s="357"/>
      <c r="M284" s="357"/>
      <c r="N284" s="357"/>
      <c r="O284" s="441"/>
      <c r="P284" s="357"/>
      <c r="Q284" s="441"/>
      <c r="R284" s="357"/>
      <c r="S284" s="441"/>
      <c r="T284" s="357"/>
      <c r="U284" s="441"/>
      <c r="V284" s="440"/>
      <c r="W284" s="441"/>
      <c r="X284" s="440"/>
      <c r="Y284" s="442">
        <f t="shared" si="130"/>
        <v>0</v>
      </c>
      <c r="Z284" s="443"/>
      <c r="AA284" s="444" t="str">
        <f t="shared" si="131"/>
        <v xml:space="preserve"> </v>
      </c>
      <c r="AB284" s="357"/>
      <c r="AC284" s="2068" t="str">
        <f t="shared" si="132"/>
        <v xml:space="preserve"> </v>
      </c>
      <c r="AD284" s="357"/>
      <c r="AF284" s="443"/>
      <c r="AG284" s="445" t="str">
        <f t="shared" si="133"/>
        <v xml:space="preserve"> </v>
      </c>
      <c r="AH284" s="357"/>
      <c r="AI284" s="2068" t="str">
        <f t="shared" si="134"/>
        <v xml:space="preserve"> </v>
      </c>
      <c r="AJ284" s="357"/>
      <c r="AL284" s="441"/>
      <c r="AM284" s="444" t="str">
        <f t="shared" si="135"/>
        <v xml:space="preserve"> </v>
      </c>
      <c r="AN284" s="357"/>
      <c r="AO284" s="2068" t="str">
        <f t="shared" si="136"/>
        <v xml:space="preserve"> </v>
      </c>
      <c r="AP284" s="357"/>
      <c r="AR284" s="443"/>
      <c r="AS284" s="1189" t="str">
        <f t="shared" si="137"/>
        <v xml:space="preserve"> </v>
      </c>
      <c r="AT284" s="357"/>
      <c r="AU284" s="2068" t="str">
        <f t="shared" si="138"/>
        <v xml:space="preserve"> </v>
      </c>
      <c r="AV284" s="357"/>
      <c r="AX284" s="441"/>
      <c r="AY284" s="444" t="str">
        <f t="shared" si="139"/>
        <v xml:space="preserve"> </v>
      </c>
      <c r="AZ284" s="357"/>
      <c r="BA284" s="2068" t="str">
        <f t="shared" si="140"/>
        <v xml:space="preserve"> </v>
      </c>
      <c r="BB284" s="2091"/>
      <c r="BE284" s="358"/>
      <c r="BF284" s="440"/>
      <c r="BG284" s="358"/>
      <c r="BJ284" s="357"/>
      <c r="BK284" s="357"/>
      <c r="BL284" s="357"/>
      <c r="BM284" s="357"/>
    </row>
    <row r="285" spans="1:65" s="381" customFormat="1" ht="24" customHeight="1" x14ac:dyDescent="0.35">
      <c r="A285" s="440"/>
      <c r="B285" s="462"/>
      <c r="C285" s="462"/>
      <c r="D285" s="462"/>
      <c r="E285" s="440"/>
      <c r="F285" s="440"/>
      <c r="G285" s="440"/>
      <c r="H285" s="440"/>
      <c r="I285" s="440"/>
      <c r="J285" s="440"/>
      <c r="K285" s="440"/>
      <c r="L285" s="357"/>
      <c r="M285" s="357"/>
      <c r="N285" s="357"/>
      <c r="O285" s="441"/>
      <c r="P285" s="357"/>
      <c r="Q285" s="441"/>
      <c r="R285" s="357"/>
      <c r="S285" s="441"/>
      <c r="T285" s="357"/>
      <c r="U285" s="441"/>
      <c r="V285" s="440"/>
      <c r="W285" s="441"/>
      <c r="X285" s="440"/>
      <c r="Y285" s="442">
        <f t="shared" si="130"/>
        <v>0</v>
      </c>
      <c r="Z285" s="443"/>
      <c r="AA285" s="444" t="str">
        <f t="shared" si="131"/>
        <v xml:space="preserve"> </v>
      </c>
      <c r="AB285" s="357"/>
      <c r="AC285" s="2068" t="str">
        <f t="shared" si="132"/>
        <v xml:space="preserve"> </v>
      </c>
      <c r="AD285" s="357"/>
      <c r="AF285" s="443"/>
      <c r="AG285" s="445" t="str">
        <f t="shared" si="133"/>
        <v xml:space="preserve"> </v>
      </c>
      <c r="AH285" s="357"/>
      <c r="AI285" s="2068" t="str">
        <f t="shared" si="134"/>
        <v xml:space="preserve"> </v>
      </c>
      <c r="AJ285" s="357"/>
      <c r="AL285" s="441"/>
      <c r="AM285" s="444" t="str">
        <f t="shared" si="135"/>
        <v xml:space="preserve"> </v>
      </c>
      <c r="AN285" s="357"/>
      <c r="AO285" s="2068" t="str">
        <f t="shared" si="136"/>
        <v xml:space="preserve"> </v>
      </c>
      <c r="AP285" s="357"/>
      <c r="AR285" s="443"/>
      <c r="AS285" s="1189" t="str">
        <f t="shared" si="137"/>
        <v xml:space="preserve"> </v>
      </c>
      <c r="AT285" s="357"/>
      <c r="AU285" s="2068" t="str">
        <f t="shared" si="138"/>
        <v xml:space="preserve"> </v>
      </c>
      <c r="AV285" s="357"/>
      <c r="AX285" s="441"/>
      <c r="AY285" s="444" t="str">
        <f t="shared" si="139"/>
        <v xml:space="preserve"> </v>
      </c>
      <c r="AZ285" s="357"/>
      <c r="BA285" s="2068" t="str">
        <f t="shared" si="140"/>
        <v xml:space="preserve"> </v>
      </c>
      <c r="BB285" s="2091"/>
      <c r="BE285" s="358"/>
      <c r="BF285" s="440"/>
      <c r="BG285" s="358"/>
      <c r="BJ285" s="357"/>
      <c r="BK285" s="357"/>
      <c r="BL285" s="357"/>
      <c r="BM285" s="357"/>
    </row>
    <row r="286" spans="1:65" s="381" customFormat="1" ht="24" customHeight="1" x14ac:dyDescent="0.35">
      <c r="A286" s="440"/>
      <c r="B286" s="462"/>
      <c r="C286" s="462"/>
      <c r="D286" s="462"/>
      <c r="E286" s="440"/>
      <c r="F286" s="440"/>
      <c r="G286" s="440"/>
      <c r="H286" s="440"/>
      <c r="I286" s="440"/>
      <c r="J286" s="440"/>
      <c r="K286" s="440"/>
      <c r="L286" s="357"/>
      <c r="M286" s="357"/>
      <c r="N286" s="357"/>
      <c r="O286" s="441"/>
      <c r="P286" s="357"/>
      <c r="Q286" s="441"/>
      <c r="R286" s="357"/>
      <c r="S286" s="441"/>
      <c r="T286" s="357"/>
      <c r="U286" s="441"/>
      <c r="V286" s="440"/>
      <c r="W286" s="441"/>
      <c r="X286" s="440"/>
      <c r="Y286" s="442">
        <f t="shared" si="130"/>
        <v>0</v>
      </c>
      <c r="Z286" s="443"/>
      <c r="AA286" s="444" t="str">
        <f t="shared" si="131"/>
        <v xml:space="preserve"> </v>
      </c>
      <c r="AB286" s="357"/>
      <c r="AC286" s="2068" t="str">
        <f t="shared" si="132"/>
        <v xml:space="preserve"> </v>
      </c>
      <c r="AD286" s="357"/>
      <c r="AF286" s="443"/>
      <c r="AG286" s="445" t="str">
        <f t="shared" si="133"/>
        <v xml:space="preserve"> </v>
      </c>
      <c r="AH286" s="357"/>
      <c r="AI286" s="2068" t="str">
        <f t="shared" si="134"/>
        <v xml:space="preserve"> </v>
      </c>
      <c r="AJ286" s="357"/>
      <c r="AL286" s="441"/>
      <c r="AM286" s="444" t="str">
        <f t="shared" si="135"/>
        <v xml:space="preserve"> </v>
      </c>
      <c r="AN286" s="357"/>
      <c r="AO286" s="2068" t="str">
        <f t="shared" si="136"/>
        <v xml:space="preserve"> </v>
      </c>
      <c r="AP286" s="357"/>
      <c r="AR286" s="443"/>
      <c r="AS286" s="1189" t="str">
        <f t="shared" si="137"/>
        <v xml:space="preserve"> </v>
      </c>
      <c r="AT286" s="357"/>
      <c r="AU286" s="2068" t="str">
        <f t="shared" si="138"/>
        <v xml:space="preserve"> </v>
      </c>
      <c r="AV286" s="357"/>
      <c r="AX286" s="441"/>
      <c r="AY286" s="444" t="str">
        <f t="shared" si="139"/>
        <v xml:space="preserve"> </v>
      </c>
      <c r="AZ286" s="357"/>
      <c r="BA286" s="2068" t="str">
        <f t="shared" si="140"/>
        <v xml:space="preserve"> </v>
      </c>
      <c r="BB286" s="2091"/>
      <c r="BE286" s="358"/>
      <c r="BF286" s="440"/>
      <c r="BG286" s="358"/>
      <c r="BJ286" s="357"/>
      <c r="BK286" s="357"/>
      <c r="BL286" s="357"/>
      <c r="BM286" s="357"/>
    </row>
    <row r="287" spans="1:65" s="381" customFormat="1" ht="24" customHeight="1" x14ac:dyDescent="0.35">
      <c r="A287" s="440"/>
      <c r="B287" s="462"/>
      <c r="C287" s="462"/>
      <c r="D287" s="462"/>
      <c r="E287" s="440"/>
      <c r="F287" s="440"/>
      <c r="G287" s="440"/>
      <c r="H287" s="440"/>
      <c r="I287" s="440"/>
      <c r="J287" s="440"/>
      <c r="K287" s="440"/>
      <c r="L287" s="357"/>
      <c r="M287" s="357"/>
      <c r="N287" s="357"/>
      <c r="O287" s="441"/>
      <c r="P287" s="357"/>
      <c r="Q287" s="441"/>
      <c r="R287" s="357"/>
      <c r="S287" s="441"/>
      <c r="T287" s="357"/>
      <c r="U287" s="441"/>
      <c r="V287" s="440"/>
      <c r="W287" s="441"/>
      <c r="X287" s="440"/>
      <c r="Y287" s="442">
        <f t="shared" si="130"/>
        <v>0</v>
      </c>
      <c r="Z287" s="443"/>
      <c r="AA287" s="444" t="str">
        <f t="shared" si="131"/>
        <v xml:space="preserve"> </v>
      </c>
      <c r="AB287" s="357"/>
      <c r="AC287" s="2068" t="str">
        <f t="shared" si="132"/>
        <v xml:space="preserve"> </v>
      </c>
      <c r="AD287" s="357"/>
      <c r="AF287" s="443"/>
      <c r="AG287" s="445" t="str">
        <f t="shared" si="133"/>
        <v xml:space="preserve"> </v>
      </c>
      <c r="AH287" s="357"/>
      <c r="AI287" s="2068" t="str">
        <f t="shared" si="134"/>
        <v xml:space="preserve"> </v>
      </c>
      <c r="AJ287" s="357"/>
      <c r="AL287" s="441"/>
      <c r="AM287" s="444" t="str">
        <f t="shared" si="135"/>
        <v xml:space="preserve"> </v>
      </c>
      <c r="AN287" s="357"/>
      <c r="AO287" s="2068" t="str">
        <f t="shared" si="136"/>
        <v xml:space="preserve"> </v>
      </c>
      <c r="AP287" s="357"/>
      <c r="AR287" s="443"/>
      <c r="AS287" s="1189" t="str">
        <f t="shared" si="137"/>
        <v xml:space="preserve"> </v>
      </c>
      <c r="AT287" s="357"/>
      <c r="AU287" s="2068" t="str">
        <f t="shared" si="138"/>
        <v xml:space="preserve"> </v>
      </c>
      <c r="AV287" s="357"/>
      <c r="AX287" s="441"/>
      <c r="AY287" s="444" t="str">
        <f t="shared" si="139"/>
        <v xml:space="preserve"> </v>
      </c>
      <c r="AZ287" s="357"/>
      <c r="BA287" s="2068" t="str">
        <f t="shared" si="140"/>
        <v xml:space="preserve"> </v>
      </c>
      <c r="BB287" s="2091"/>
      <c r="BE287" s="358"/>
      <c r="BF287" s="440"/>
      <c r="BG287" s="358"/>
      <c r="BJ287" s="357"/>
      <c r="BK287" s="357"/>
      <c r="BL287" s="357"/>
      <c r="BM287" s="357"/>
    </row>
    <row r="288" spans="1:65" s="381" customFormat="1" ht="24" customHeight="1" x14ac:dyDescent="0.35">
      <c r="A288" s="440"/>
      <c r="B288" s="462"/>
      <c r="C288" s="462"/>
      <c r="D288" s="462"/>
      <c r="E288" s="440"/>
      <c r="F288" s="440"/>
      <c r="G288" s="440"/>
      <c r="H288" s="440"/>
      <c r="I288" s="440"/>
      <c r="J288" s="440"/>
      <c r="K288" s="440"/>
      <c r="L288" s="357"/>
      <c r="M288" s="357"/>
      <c r="N288" s="357"/>
      <c r="O288" s="441"/>
      <c r="P288" s="357"/>
      <c r="Q288" s="441"/>
      <c r="R288" s="357"/>
      <c r="S288" s="441"/>
      <c r="T288" s="357"/>
      <c r="U288" s="441"/>
      <c r="V288" s="440"/>
      <c r="W288" s="441"/>
      <c r="X288" s="440"/>
      <c r="Y288" s="442">
        <f t="shared" si="130"/>
        <v>0</v>
      </c>
      <c r="Z288" s="443"/>
      <c r="AA288" s="444" t="str">
        <f t="shared" si="131"/>
        <v xml:space="preserve"> </v>
      </c>
      <c r="AB288" s="357"/>
      <c r="AC288" s="2068" t="str">
        <f t="shared" si="132"/>
        <v xml:space="preserve"> </v>
      </c>
      <c r="AD288" s="357"/>
      <c r="AF288" s="443"/>
      <c r="AG288" s="445" t="str">
        <f t="shared" si="133"/>
        <v xml:space="preserve"> </v>
      </c>
      <c r="AH288" s="357"/>
      <c r="AI288" s="2068" t="str">
        <f t="shared" si="134"/>
        <v xml:space="preserve"> </v>
      </c>
      <c r="AJ288" s="357"/>
      <c r="AL288" s="441"/>
      <c r="AM288" s="444" t="str">
        <f t="shared" si="135"/>
        <v xml:space="preserve"> </v>
      </c>
      <c r="AN288" s="357"/>
      <c r="AO288" s="2068" t="str">
        <f t="shared" si="136"/>
        <v xml:space="preserve"> </v>
      </c>
      <c r="AP288" s="357"/>
      <c r="AR288" s="443"/>
      <c r="AS288" s="1189" t="str">
        <f t="shared" si="137"/>
        <v xml:space="preserve"> </v>
      </c>
      <c r="AT288" s="357"/>
      <c r="AU288" s="2068" t="str">
        <f t="shared" si="138"/>
        <v xml:space="preserve"> </v>
      </c>
      <c r="AV288" s="357"/>
      <c r="AX288" s="441"/>
      <c r="AY288" s="444" t="str">
        <f t="shared" si="139"/>
        <v xml:space="preserve"> </v>
      </c>
      <c r="AZ288" s="357"/>
      <c r="BA288" s="2068" t="str">
        <f t="shared" si="140"/>
        <v xml:space="preserve"> </v>
      </c>
      <c r="BB288" s="2091"/>
      <c r="BE288" s="358"/>
      <c r="BF288" s="440"/>
      <c r="BG288" s="358"/>
      <c r="BJ288" s="357"/>
      <c r="BK288" s="357"/>
      <c r="BL288" s="357"/>
      <c r="BM288" s="357"/>
    </row>
    <row r="289" spans="1:65" s="381" customFormat="1" ht="24" customHeight="1" x14ac:dyDescent="0.35">
      <c r="A289" s="440"/>
      <c r="B289" s="462"/>
      <c r="C289" s="462"/>
      <c r="D289" s="462"/>
      <c r="E289" s="440"/>
      <c r="F289" s="440"/>
      <c r="G289" s="440"/>
      <c r="H289" s="440"/>
      <c r="I289" s="440"/>
      <c r="J289" s="440"/>
      <c r="K289" s="440"/>
      <c r="L289" s="357"/>
      <c r="M289" s="357"/>
      <c r="N289" s="357"/>
      <c r="O289" s="441"/>
      <c r="P289" s="357"/>
      <c r="Q289" s="441"/>
      <c r="R289" s="357"/>
      <c r="S289" s="441"/>
      <c r="T289" s="357"/>
      <c r="U289" s="441"/>
      <c r="V289" s="440"/>
      <c r="W289" s="441"/>
      <c r="X289" s="440"/>
      <c r="Y289" s="442">
        <f t="shared" si="130"/>
        <v>0</v>
      </c>
      <c r="Z289" s="443"/>
      <c r="AA289" s="444" t="str">
        <f t="shared" si="131"/>
        <v xml:space="preserve"> </v>
      </c>
      <c r="AB289" s="357"/>
      <c r="AC289" s="2068" t="str">
        <f t="shared" si="132"/>
        <v xml:space="preserve"> </v>
      </c>
      <c r="AD289" s="357"/>
      <c r="AF289" s="443"/>
      <c r="AG289" s="445" t="str">
        <f t="shared" si="133"/>
        <v xml:space="preserve"> </v>
      </c>
      <c r="AH289" s="357"/>
      <c r="AI289" s="2068" t="str">
        <f t="shared" si="134"/>
        <v xml:space="preserve"> </v>
      </c>
      <c r="AJ289" s="357"/>
      <c r="AL289" s="441"/>
      <c r="AM289" s="444" t="str">
        <f t="shared" si="135"/>
        <v xml:space="preserve"> </v>
      </c>
      <c r="AN289" s="357"/>
      <c r="AO289" s="2068" t="str">
        <f t="shared" si="136"/>
        <v xml:space="preserve"> </v>
      </c>
      <c r="AP289" s="357"/>
      <c r="AR289" s="443"/>
      <c r="AS289" s="1189" t="str">
        <f t="shared" si="137"/>
        <v xml:space="preserve"> </v>
      </c>
      <c r="AT289" s="357"/>
      <c r="AU289" s="2068" t="str">
        <f t="shared" si="138"/>
        <v xml:space="preserve"> </v>
      </c>
      <c r="AV289" s="357"/>
      <c r="AX289" s="441"/>
      <c r="AY289" s="444" t="str">
        <f t="shared" si="139"/>
        <v xml:space="preserve"> </v>
      </c>
      <c r="AZ289" s="357"/>
      <c r="BA289" s="2068" t="str">
        <f t="shared" si="140"/>
        <v xml:space="preserve"> </v>
      </c>
      <c r="BB289" s="2091"/>
      <c r="BE289" s="358"/>
      <c r="BF289" s="440"/>
      <c r="BG289" s="358"/>
      <c r="BJ289" s="357"/>
      <c r="BK289" s="357"/>
      <c r="BL289" s="357"/>
      <c r="BM289" s="357"/>
    </row>
    <row r="290" spans="1:65" s="381" customFormat="1" ht="24" customHeight="1" x14ac:dyDescent="0.35">
      <c r="A290" s="440"/>
      <c r="B290" s="462"/>
      <c r="C290" s="462"/>
      <c r="D290" s="462"/>
      <c r="E290" s="440"/>
      <c r="F290" s="440"/>
      <c r="G290" s="440"/>
      <c r="H290" s="440"/>
      <c r="I290" s="440"/>
      <c r="J290" s="440"/>
      <c r="K290" s="440"/>
      <c r="L290" s="357"/>
      <c r="M290" s="357"/>
      <c r="N290" s="357"/>
      <c r="O290" s="441"/>
      <c r="P290" s="357"/>
      <c r="Q290" s="441"/>
      <c r="R290" s="357"/>
      <c r="S290" s="441"/>
      <c r="T290" s="357"/>
      <c r="U290" s="441"/>
      <c r="V290" s="440"/>
      <c r="W290" s="441"/>
      <c r="X290" s="440"/>
      <c r="Y290" s="442">
        <f t="shared" si="130"/>
        <v>0</v>
      </c>
      <c r="Z290" s="443"/>
      <c r="AA290" s="444" t="str">
        <f t="shared" si="131"/>
        <v xml:space="preserve"> </v>
      </c>
      <c r="AB290" s="357"/>
      <c r="AC290" s="2068" t="str">
        <f t="shared" si="132"/>
        <v xml:space="preserve"> </v>
      </c>
      <c r="AD290" s="357"/>
      <c r="AF290" s="443"/>
      <c r="AG290" s="445" t="str">
        <f t="shared" si="133"/>
        <v xml:space="preserve"> </v>
      </c>
      <c r="AH290" s="357"/>
      <c r="AI290" s="2068" t="str">
        <f t="shared" si="134"/>
        <v xml:space="preserve"> </v>
      </c>
      <c r="AJ290" s="357"/>
      <c r="AL290" s="441"/>
      <c r="AM290" s="444" t="str">
        <f t="shared" si="135"/>
        <v xml:space="preserve"> </v>
      </c>
      <c r="AN290" s="357"/>
      <c r="AO290" s="2068" t="str">
        <f t="shared" si="136"/>
        <v xml:space="preserve"> </v>
      </c>
      <c r="AP290" s="357"/>
      <c r="AR290" s="443"/>
      <c r="AS290" s="1189" t="str">
        <f t="shared" si="137"/>
        <v xml:space="preserve"> </v>
      </c>
      <c r="AT290" s="357"/>
      <c r="AU290" s="2068" t="str">
        <f t="shared" si="138"/>
        <v xml:space="preserve"> </v>
      </c>
      <c r="AV290" s="357"/>
      <c r="AX290" s="441"/>
      <c r="AY290" s="444" t="str">
        <f t="shared" si="139"/>
        <v xml:space="preserve"> </v>
      </c>
      <c r="AZ290" s="357"/>
      <c r="BA290" s="2068" t="str">
        <f t="shared" si="140"/>
        <v xml:space="preserve"> </v>
      </c>
      <c r="BB290" s="2091"/>
      <c r="BE290" s="358"/>
      <c r="BF290" s="440"/>
      <c r="BG290" s="358"/>
      <c r="BJ290" s="357"/>
      <c r="BK290" s="357"/>
      <c r="BL290" s="357"/>
      <c r="BM290" s="357"/>
    </row>
    <row r="291" spans="1:65" s="381" customFormat="1" ht="24" customHeight="1" x14ac:dyDescent="0.35">
      <c r="A291" s="440"/>
      <c r="B291" s="462"/>
      <c r="C291" s="462"/>
      <c r="D291" s="462"/>
      <c r="E291" s="440"/>
      <c r="F291" s="440"/>
      <c r="G291" s="440"/>
      <c r="H291" s="440"/>
      <c r="I291" s="440"/>
      <c r="J291" s="440"/>
      <c r="K291" s="440"/>
      <c r="L291" s="357"/>
      <c r="M291" s="357"/>
      <c r="N291" s="357"/>
      <c r="O291" s="441"/>
      <c r="P291" s="357"/>
      <c r="Q291" s="441"/>
      <c r="R291" s="357"/>
      <c r="S291" s="441"/>
      <c r="T291" s="357"/>
      <c r="U291" s="441"/>
      <c r="V291" s="440"/>
      <c r="W291" s="441"/>
      <c r="X291" s="440"/>
      <c r="Y291" s="442">
        <f t="shared" si="130"/>
        <v>0</v>
      </c>
      <c r="Z291" s="443"/>
      <c r="AA291" s="444" t="str">
        <f t="shared" si="131"/>
        <v xml:space="preserve"> </v>
      </c>
      <c r="AB291" s="357"/>
      <c r="AC291" s="2068" t="str">
        <f t="shared" si="132"/>
        <v xml:space="preserve"> </v>
      </c>
      <c r="AD291" s="357"/>
      <c r="AF291" s="443"/>
      <c r="AG291" s="445" t="str">
        <f t="shared" si="133"/>
        <v xml:space="preserve"> </v>
      </c>
      <c r="AH291" s="357"/>
      <c r="AI291" s="2068" t="str">
        <f t="shared" si="134"/>
        <v xml:space="preserve"> </v>
      </c>
      <c r="AJ291" s="357"/>
      <c r="AL291" s="441"/>
      <c r="AM291" s="444" t="str">
        <f t="shared" si="135"/>
        <v xml:space="preserve"> </v>
      </c>
      <c r="AN291" s="357"/>
      <c r="AO291" s="2068" t="str">
        <f t="shared" si="136"/>
        <v xml:space="preserve"> </v>
      </c>
      <c r="AP291" s="357"/>
      <c r="AR291" s="443"/>
      <c r="AS291" s="1189" t="str">
        <f t="shared" si="137"/>
        <v xml:space="preserve"> </v>
      </c>
      <c r="AT291" s="357"/>
      <c r="AU291" s="2068" t="str">
        <f t="shared" si="138"/>
        <v xml:space="preserve"> </v>
      </c>
      <c r="AV291" s="357"/>
      <c r="AX291" s="441"/>
      <c r="AY291" s="444" t="str">
        <f t="shared" si="139"/>
        <v xml:space="preserve"> </v>
      </c>
      <c r="AZ291" s="357"/>
      <c r="BA291" s="2068" t="str">
        <f t="shared" si="140"/>
        <v xml:space="preserve"> </v>
      </c>
      <c r="BB291" s="2091"/>
      <c r="BE291" s="358"/>
      <c r="BF291" s="440"/>
      <c r="BG291" s="358"/>
      <c r="BJ291" s="357"/>
      <c r="BK291" s="357"/>
      <c r="BL291" s="357"/>
      <c r="BM291" s="357"/>
    </row>
    <row r="292" spans="1:65" s="381" customFormat="1" ht="24" customHeight="1" x14ac:dyDescent="0.35">
      <c r="A292" s="440"/>
      <c r="B292" s="462"/>
      <c r="C292" s="462"/>
      <c r="D292" s="462"/>
      <c r="E292" s="440"/>
      <c r="F292" s="440"/>
      <c r="G292" s="440"/>
      <c r="H292" s="440"/>
      <c r="I292" s="440"/>
      <c r="J292" s="440"/>
      <c r="K292" s="440"/>
      <c r="L292" s="357"/>
      <c r="M292" s="357"/>
      <c r="N292" s="357"/>
      <c r="O292" s="441"/>
      <c r="P292" s="357"/>
      <c r="Q292" s="441"/>
      <c r="R292" s="357"/>
      <c r="S292" s="441"/>
      <c r="T292" s="357"/>
      <c r="U292" s="441"/>
      <c r="V292" s="440"/>
      <c r="W292" s="441"/>
      <c r="X292" s="440"/>
      <c r="Y292" s="442">
        <f t="shared" si="130"/>
        <v>0</v>
      </c>
      <c r="Z292" s="443"/>
      <c r="AA292" s="444" t="str">
        <f t="shared" si="131"/>
        <v xml:space="preserve"> </v>
      </c>
      <c r="AB292" s="357"/>
      <c r="AC292" s="2068" t="str">
        <f t="shared" si="132"/>
        <v xml:space="preserve"> </v>
      </c>
      <c r="AD292" s="357"/>
      <c r="AF292" s="443"/>
      <c r="AG292" s="445" t="str">
        <f t="shared" si="133"/>
        <v xml:space="preserve"> </v>
      </c>
      <c r="AH292" s="357"/>
      <c r="AI292" s="2068" t="str">
        <f t="shared" si="134"/>
        <v xml:space="preserve"> </v>
      </c>
      <c r="AJ292" s="357"/>
      <c r="AL292" s="441"/>
      <c r="AM292" s="444" t="str">
        <f t="shared" si="135"/>
        <v xml:space="preserve"> </v>
      </c>
      <c r="AN292" s="357"/>
      <c r="AO292" s="2068" t="str">
        <f t="shared" si="136"/>
        <v xml:space="preserve"> </v>
      </c>
      <c r="AP292" s="357"/>
      <c r="AR292" s="443"/>
      <c r="AS292" s="1189" t="str">
        <f t="shared" si="137"/>
        <v xml:space="preserve"> </v>
      </c>
      <c r="AT292" s="357"/>
      <c r="AU292" s="2068" t="str">
        <f t="shared" si="138"/>
        <v xml:space="preserve"> </v>
      </c>
      <c r="AV292" s="357"/>
      <c r="AX292" s="441"/>
      <c r="AY292" s="444" t="str">
        <f t="shared" si="139"/>
        <v xml:space="preserve"> </v>
      </c>
      <c r="AZ292" s="357"/>
      <c r="BA292" s="2068" t="str">
        <f t="shared" si="140"/>
        <v xml:space="preserve"> </v>
      </c>
      <c r="BB292" s="2091"/>
      <c r="BE292" s="358"/>
      <c r="BF292" s="440"/>
      <c r="BG292" s="358"/>
      <c r="BJ292" s="357"/>
      <c r="BK292" s="357"/>
      <c r="BL292" s="357"/>
      <c r="BM292" s="357"/>
    </row>
    <row r="293" spans="1:65" s="381" customFormat="1" ht="24" customHeight="1" x14ac:dyDescent="0.35">
      <c r="A293" s="440"/>
      <c r="B293" s="462"/>
      <c r="C293" s="462"/>
      <c r="D293" s="462"/>
      <c r="E293" s="440"/>
      <c r="F293" s="440"/>
      <c r="G293" s="440"/>
      <c r="H293" s="440"/>
      <c r="I293" s="440"/>
      <c r="J293" s="440"/>
      <c r="K293" s="440"/>
      <c r="L293" s="357"/>
      <c r="M293" s="357"/>
      <c r="N293" s="357"/>
      <c r="O293" s="441"/>
      <c r="P293" s="357"/>
      <c r="Q293" s="441"/>
      <c r="R293" s="357"/>
      <c r="S293" s="441"/>
      <c r="T293" s="357"/>
      <c r="U293" s="441"/>
      <c r="V293" s="440"/>
      <c r="W293" s="441"/>
      <c r="X293" s="440"/>
      <c r="Y293" s="442">
        <f t="shared" si="130"/>
        <v>0</v>
      </c>
      <c r="Z293" s="443"/>
      <c r="AA293" s="444" t="str">
        <f t="shared" si="131"/>
        <v xml:space="preserve"> </v>
      </c>
      <c r="AB293" s="357"/>
      <c r="AC293" s="2068" t="str">
        <f t="shared" si="132"/>
        <v xml:space="preserve"> </v>
      </c>
      <c r="AD293" s="357"/>
      <c r="AF293" s="443"/>
      <c r="AG293" s="445" t="str">
        <f t="shared" si="133"/>
        <v xml:space="preserve"> </v>
      </c>
      <c r="AH293" s="357"/>
      <c r="AI293" s="2068" t="str">
        <f t="shared" si="134"/>
        <v xml:space="preserve"> </v>
      </c>
      <c r="AJ293" s="357"/>
      <c r="AL293" s="441"/>
      <c r="AM293" s="444" t="str">
        <f t="shared" si="135"/>
        <v xml:space="preserve"> </v>
      </c>
      <c r="AN293" s="357"/>
      <c r="AO293" s="2068" t="str">
        <f t="shared" si="136"/>
        <v xml:space="preserve"> </v>
      </c>
      <c r="AP293" s="357"/>
      <c r="AR293" s="443"/>
      <c r="AS293" s="1189" t="str">
        <f t="shared" si="137"/>
        <v xml:space="preserve"> </v>
      </c>
      <c r="AT293" s="357"/>
      <c r="AU293" s="2068" t="str">
        <f t="shared" si="138"/>
        <v xml:space="preserve"> </v>
      </c>
      <c r="AV293" s="357"/>
      <c r="AX293" s="441"/>
      <c r="AY293" s="444" t="str">
        <f t="shared" si="139"/>
        <v xml:space="preserve"> </v>
      </c>
      <c r="AZ293" s="357"/>
      <c r="BA293" s="2068" t="str">
        <f t="shared" si="140"/>
        <v xml:space="preserve"> </v>
      </c>
      <c r="BB293" s="2091"/>
      <c r="BE293" s="358"/>
      <c r="BF293" s="440"/>
      <c r="BG293" s="358"/>
      <c r="BJ293" s="357"/>
      <c r="BK293" s="357"/>
      <c r="BL293" s="357"/>
      <c r="BM293" s="357"/>
    </row>
    <row r="294" spans="1:65" s="381" customFormat="1" ht="24" customHeight="1" x14ac:dyDescent="0.35">
      <c r="A294" s="440"/>
      <c r="B294" s="462"/>
      <c r="C294" s="462"/>
      <c r="D294" s="462"/>
      <c r="E294" s="440"/>
      <c r="F294" s="440"/>
      <c r="G294" s="440"/>
      <c r="H294" s="440"/>
      <c r="I294" s="440"/>
      <c r="J294" s="440"/>
      <c r="K294" s="440"/>
      <c r="L294" s="357"/>
      <c r="M294" s="357"/>
      <c r="N294" s="357"/>
      <c r="O294" s="441"/>
      <c r="P294" s="357"/>
      <c r="Q294" s="441"/>
      <c r="R294" s="357"/>
      <c r="S294" s="441"/>
      <c r="T294" s="357"/>
      <c r="U294" s="441"/>
      <c r="V294" s="440"/>
      <c r="W294" s="441"/>
      <c r="X294" s="440"/>
      <c r="Y294" s="442">
        <f t="shared" si="130"/>
        <v>0</v>
      </c>
      <c r="Z294" s="443"/>
      <c r="AA294" s="444" t="str">
        <f t="shared" si="131"/>
        <v xml:space="preserve"> </v>
      </c>
      <c r="AB294" s="357"/>
      <c r="AC294" s="2068" t="str">
        <f t="shared" si="132"/>
        <v xml:space="preserve"> </v>
      </c>
      <c r="AD294" s="357"/>
      <c r="AF294" s="443"/>
      <c r="AG294" s="445" t="str">
        <f t="shared" si="133"/>
        <v xml:space="preserve"> </v>
      </c>
      <c r="AH294" s="357"/>
      <c r="AI294" s="2068" t="str">
        <f t="shared" si="134"/>
        <v xml:space="preserve"> </v>
      </c>
      <c r="AJ294" s="357"/>
      <c r="AL294" s="441"/>
      <c r="AM294" s="444" t="str">
        <f t="shared" si="135"/>
        <v xml:space="preserve"> </v>
      </c>
      <c r="AN294" s="357"/>
      <c r="AO294" s="2068" t="str">
        <f t="shared" si="136"/>
        <v xml:space="preserve"> </v>
      </c>
      <c r="AP294" s="357"/>
      <c r="AR294" s="443"/>
      <c r="AS294" s="1189" t="str">
        <f t="shared" si="137"/>
        <v xml:space="preserve"> </v>
      </c>
      <c r="AT294" s="357"/>
      <c r="AU294" s="2068" t="str">
        <f t="shared" si="138"/>
        <v xml:space="preserve"> </v>
      </c>
      <c r="AV294" s="357"/>
      <c r="AX294" s="441"/>
      <c r="AY294" s="444" t="str">
        <f t="shared" si="139"/>
        <v xml:space="preserve"> </v>
      </c>
      <c r="AZ294" s="357"/>
      <c r="BA294" s="2068" t="str">
        <f t="shared" si="140"/>
        <v xml:space="preserve"> </v>
      </c>
      <c r="BB294" s="2091"/>
      <c r="BE294" s="358"/>
      <c r="BF294" s="440"/>
      <c r="BG294" s="358"/>
      <c r="BJ294" s="357"/>
      <c r="BK294" s="357"/>
      <c r="BL294" s="357"/>
      <c r="BM294" s="357"/>
    </row>
    <row r="295" spans="1:65" s="381" customFormat="1" ht="24" customHeight="1" x14ac:dyDescent="0.35">
      <c r="A295" s="440"/>
      <c r="B295" s="462"/>
      <c r="C295" s="462"/>
      <c r="D295" s="462"/>
      <c r="E295" s="440"/>
      <c r="F295" s="440"/>
      <c r="G295" s="440"/>
      <c r="H295" s="440"/>
      <c r="I295" s="440"/>
      <c r="J295" s="440"/>
      <c r="K295" s="440"/>
      <c r="L295" s="357"/>
      <c r="M295" s="357"/>
      <c r="N295" s="357"/>
      <c r="O295" s="441"/>
      <c r="P295" s="357"/>
      <c r="Q295" s="441"/>
      <c r="R295" s="357"/>
      <c r="S295" s="441"/>
      <c r="T295" s="357"/>
      <c r="U295" s="441"/>
      <c r="V295" s="440"/>
      <c r="W295" s="441"/>
      <c r="X295" s="440"/>
      <c r="Y295" s="442">
        <f t="shared" si="130"/>
        <v>0</v>
      </c>
      <c r="Z295" s="443"/>
      <c r="AA295" s="444" t="str">
        <f t="shared" si="131"/>
        <v xml:space="preserve"> </v>
      </c>
      <c r="AB295" s="357"/>
      <c r="AC295" s="2068" t="str">
        <f t="shared" si="132"/>
        <v xml:space="preserve"> </v>
      </c>
      <c r="AD295" s="357"/>
      <c r="AF295" s="443"/>
      <c r="AG295" s="445" t="str">
        <f t="shared" si="133"/>
        <v xml:space="preserve"> </v>
      </c>
      <c r="AH295" s="357"/>
      <c r="AI295" s="2068" t="str">
        <f t="shared" si="134"/>
        <v xml:space="preserve"> </v>
      </c>
      <c r="AJ295" s="357"/>
      <c r="AL295" s="441"/>
      <c r="AM295" s="444" t="str">
        <f t="shared" si="135"/>
        <v xml:space="preserve"> </v>
      </c>
      <c r="AN295" s="357"/>
      <c r="AO295" s="2068" t="str">
        <f t="shared" si="136"/>
        <v xml:space="preserve"> </v>
      </c>
      <c r="AP295" s="357"/>
      <c r="AR295" s="443"/>
      <c r="AS295" s="1189" t="str">
        <f t="shared" si="137"/>
        <v xml:space="preserve"> </v>
      </c>
      <c r="AT295" s="357"/>
      <c r="AU295" s="2068" t="str">
        <f t="shared" si="138"/>
        <v xml:space="preserve"> </v>
      </c>
      <c r="AV295" s="357"/>
      <c r="AX295" s="441"/>
      <c r="AY295" s="444" t="str">
        <f t="shared" si="139"/>
        <v xml:space="preserve"> </v>
      </c>
      <c r="AZ295" s="357"/>
      <c r="BA295" s="2068" t="str">
        <f t="shared" si="140"/>
        <v xml:space="preserve"> </v>
      </c>
      <c r="BB295" s="2091"/>
      <c r="BE295" s="358"/>
      <c r="BF295" s="440"/>
      <c r="BG295" s="358"/>
      <c r="BJ295" s="357"/>
      <c r="BK295" s="357"/>
      <c r="BL295" s="357"/>
      <c r="BM295" s="357"/>
    </row>
    <row r="296" spans="1:65" s="381" customFormat="1" ht="24" customHeight="1" x14ac:dyDescent="0.35">
      <c r="A296" s="440"/>
      <c r="B296" s="462"/>
      <c r="C296" s="462"/>
      <c r="D296" s="462"/>
      <c r="E296" s="440"/>
      <c r="F296" s="440"/>
      <c r="G296" s="440"/>
      <c r="H296" s="440"/>
      <c r="I296" s="440"/>
      <c r="J296" s="440"/>
      <c r="K296" s="440"/>
      <c r="L296" s="357"/>
      <c r="M296" s="357"/>
      <c r="N296" s="357"/>
      <c r="O296" s="441"/>
      <c r="P296" s="357"/>
      <c r="Q296" s="441"/>
      <c r="R296" s="357"/>
      <c r="S296" s="441"/>
      <c r="T296" s="357"/>
      <c r="U296" s="441"/>
      <c r="V296" s="440"/>
      <c r="W296" s="441"/>
      <c r="X296" s="440"/>
      <c r="Y296" s="442">
        <f t="shared" si="130"/>
        <v>0</v>
      </c>
      <c r="Z296" s="443"/>
      <c r="AA296" s="444" t="str">
        <f t="shared" si="131"/>
        <v xml:space="preserve"> </v>
      </c>
      <c r="AB296" s="357"/>
      <c r="AC296" s="2068" t="str">
        <f t="shared" si="132"/>
        <v xml:space="preserve"> </v>
      </c>
      <c r="AD296" s="357"/>
      <c r="AF296" s="443"/>
      <c r="AG296" s="445" t="str">
        <f t="shared" si="133"/>
        <v xml:space="preserve"> </v>
      </c>
      <c r="AH296" s="357"/>
      <c r="AI296" s="2068" t="str">
        <f t="shared" si="134"/>
        <v xml:space="preserve"> </v>
      </c>
      <c r="AJ296" s="357"/>
      <c r="AL296" s="441"/>
      <c r="AM296" s="444" t="str">
        <f t="shared" si="135"/>
        <v xml:space="preserve"> </v>
      </c>
      <c r="AN296" s="357"/>
      <c r="AO296" s="2068" t="str">
        <f t="shared" si="136"/>
        <v xml:space="preserve"> </v>
      </c>
      <c r="AP296" s="357"/>
      <c r="AR296" s="443"/>
      <c r="AS296" s="1189" t="str">
        <f t="shared" si="137"/>
        <v xml:space="preserve"> </v>
      </c>
      <c r="AT296" s="357"/>
      <c r="AU296" s="2068" t="str">
        <f t="shared" si="138"/>
        <v xml:space="preserve"> </v>
      </c>
      <c r="AV296" s="357"/>
      <c r="AX296" s="441"/>
      <c r="AY296" s="444" t="str">
        <f t="shared" si="139"/>
        <v xml:space="preserve"> </v>
      </c>
      <c r="AZ296" s="357"/>
      <c r="BA296" s="2068" t="str">
        <f t="shared" si="140"/>
        <v xml:space="preserve"> </v>
      </c>
      <c r="BB296" s="2091"/>
      <c r="BE296" s="358"/>
      <c r="BF296" s="440"/>
      <c r="BG296" s="358"/>
      <c r="BJ296" s="357"/>
      <c r="BK296" s="357"/>
      <c r="BL296" s="357"/>
      <c r="BM296" s="357"/>
    </row>
    <row r="297" spans="1:65" s="381" customFormat="1" ht="24" customHeight="1" x14ac:dyDescent="0.35">
      <c r="A297" s="440"/>
      <c r="B297" s="462"/>
      <c r="C297" s="462"/>
      <c r="D297" s="462"/>
      <c r="E297" s="440"/>
      <c r="F297" s="440"/>
      <c r="G297" s="440"/>
      <c r="H297" s="440"/>
      <c r="I297" s="440"/>
      <c r="J297" s="440"/>
      <c r="K297" s="440"/>
      <c r="L297" s="357"/>
      <c r="M297" s="357"/>
      <c r="N297" s="357"/>
      <c r="O297" s="441"/>
      <c r="P297" s="357"/>
      <c r="Q297" s="441"/>
      <c r="R297" s="357"/>
      <c r="S297" s="441"/>
      <c r="T297" s="357"/>
      <c r="U297" s="441"/>
      <c r="V297" s="440"/>
      <c r="W297" s="441"/>
      <c r="X297" s="440"/>
      <c r="Y297" s="442">
        <f t="shared" si="130"/>
        <v>0</v>
      </c>
      <c r="Z297" s="443"/>
      <c r="AA297" s="444" t="str">
        <f t="shared" si="131"/>
        <v xml:space="preserve"> </v>
      </c>
      <c r="AB297" s="357"/>
      <c r="AC297" s="2068" t="str">
        <f t="shared" si="132"/>
        <v xml:space="preserve"> </v>
      </c>
      <c r="AD297" s="357"/>
      <c r="AF297" s="443"/>
      <c r="AG297" s="445" t="str">
        <f t="shared" si="133"/>
        <v xml:space="preserve"> </v>
      </c>
      <c r="AH297" s="357"/>
      <c r="AI297" s="2068" t="str">
        <f t="shared" si="134"/>
        <v xml:space="preserve"> </v>
      </c>
      <c r="AJ297" s="357"/>
      <c r="AL297" s="441"/>
      <c r="AM297" s="444" t="str">
        <f t="shared" si="135"/>
        <v xml:space="preserve"> </v>
      </c>
      <c r="AN297" s="357"/>
      <c r="AO297" s="2068" t="str">
        <f t="shared" si="136"/>
        <v xml:space="preserve"> </v>
      </c>
      <c r="AP297" s="357"/>
      <c r="AR297" s="443"/>
      <c r="AS297" s="1189" t="str">
        <f t="shared" si="137"/>
        <v xml:space="preserve"> </v>
      </c>
      <c r="AT297" s="357"/>
      <c r="AU297" s="2068" t="str">
        <f t="shared" si="138"/>
        <v xml:space="preserve"> </v>
      </c>
      <c r="AV297" s="357"/>
      <c r="AX297" s="441"/>
      <c r="AY297" s="444" t="str">
        <f t="shared" si="139"/>
        <v xml:space="preserve"> </v>
      </c>
      <c r="AZ297" s="357"/>
      <c r="BA297" s="2068" t="str">
        <f t="shared" si="140"/>
        <v xml:space="preserve"> </v>
      </c>
      <c r="BB297" s="2091"/>
      <c r="BE297" s="358"/>
      <c r="BF297" s="440"/>
      <c r="BG297" s="358"/>
      <c r="BJ297" s="357"/>
      <c r="BK297" s="357"/>
      <c r="BL297" s="357"/>
      <c r="BM297" s="357"/>
    </row>
    <row r="298" spans="1:65" s="381" customFormat="1" ht="24" customHeight="1" x14ac:dyDescent="0.35">
      <c r="A298" s="440"/>
      <c r="B298" s="462"/>
      <c r="C298" s="462"/>
      <c r="D298" s="462"/>
      <c r="E298" s="440"/>
      <c r="F298" s="440"/>
      <c r="G298" s="440"/>
      <c r="H298" s="440"/>
      <c r="I298" s="440"/>
      <c r="J298" s="440"/>
      <c r="K298" s="440"/>
      <c r="L298" s="357"/>
      <c r="M298" s="357"/>
      <c r="N298" s="357"/>
      <c r="O298" s="441"/>
      <c r="P298" s="357"/>
      <c r="Q298" s="441"/>
      <c r="R298" s="357"/>
      <c r="S298" s="441"/>
      <c r="T298" s="357"/>
      <c r="U298" s="441"/>
      <c r="V298" s="440"/>
      <c r="W298" s="441"/>
      <c r="X298" s="440"/>
      <c r="Y298" s="442">
        <f t="shared" si="130"/>
        <v>0</v>
      </c>
      <c r="Z298" s="443"/>
      <c r="AA298" s="444" t="str">
        <f t="shared" si="131"/>
        <v xml:space="preserve"> </v>
      </c>
      <c r="AB298" s="357"/>
      <c r="AC298" s="2068" t="str">
        <f t="shared" si="132"/>
        <v xml:space="preserve"> </v>
      </c>
      <c r="AD298" s="357"/>
      <c r="AF298" s="443"/>
      <c r="AG298" s="445" t="str">
        <f t="shared" si="133"/>
        <v xml:space="preserve"> </v>
      </c>
      <c r="AH298" s="357"/>
      <c r="AI298" s="2068" t="str">
        <f t="shared" si="134"/>
        <v xml:space="preserve"> </v>
      </c>
      <c r="AJ298" s="357"/>
      <c r="AL298" s="441"/>
      <c r="AM298" s="444" t="str">
        <f t="shared" si="135"/>
        <v xml:space="preserve"> </v>
      </c>
      <c r="AN298" s="357"/>
      <c r="AO298" s="2068" t="str">
        <f t="shared" si="136"/>
        <v xml:space="preserve"> </v>
      </c>
      <c r="AP298" s="357"/>
      <c r="AR298" s="443"/>
      <c r="AS298" s="1189" t="str">
        <f t="shared" si="137"/>
        <v xml:space="preserve"> </v>
      </c>
      <c r="AT298" s="357"/>
      <c r="AU298" s="2068" t="str">
        <f t="shared" si="138"/>
        <v xml:space="preserve"> </v>
      </c>
      <c r="AV298" s="357"/>
      <c r="AX298" s="441"/>
      <c r="AY298" s="444" t="str">
        <f t="shared" si="139"/>
        <v xml:space="preserve"> </v>
      </c>
      <c r="AZ298" s="357"/>
      <c r="BA298" s="2068" t="str">
        <f t="shared" si="140"/>
        <v xml:space="preserve"> </v>
      </c>
      <c r="BB298" s="2091"/>
      <c r="BE298" s="358"/>
      <c r="BF298" s="440"/>
      <c r="BG298" s="358"/>
      <c r="BJ298" s="357"/>
      <c r="BK298" s="357"/>
      <c r="BL298" s="357"/>
      <c r="BM298" s="357"/>
    </row>
    <row r="299" spans="1:65" s="381" customFormat="1" ht="24" customHeight="1" x14ac:dyDescent="0.35">
      <c r="A299" s="440"/>
      <c r="B299" s="462"/>
      <c r="C299" s="462"/>
      <c r="D299" s="462"/>
      <c r="E299" s="440"/>
      <c r="F299" s="440"/>
      <c r="G299" s="440"/>
      <c r="H299" s="440"/>
      <c r="I299" s="440"/>
      <c r="J299" s="440"/>
      <c r="K299" s="440"/>
      <c r="L299" s="357"/>
      <c r="M299" s="357"/>
      <c r="N299" s="357"/>
      <c r="O299" s="441"/>
      <c r="P299" s="357"/>
      <c r="Q299" s="441"/>
      <c r="R299" s="357"/>
      <c r="S299" s="441"/>
      <c r="T299" s="357"/>
      <c r="U299" s="441"/>
      <c r="V299" s="440"/>
      <c r="W299" s="441"/>
      <c r="X299" s="440"/>
      <c r="Y299" s="442">
        <f t="shared" si="130"/>
        <v>0</v>
      </c>
      <c r="Z299" s="443"/>
      <c r="AA299" s="444" t="str">
        <f t="shared" si="131"/>
        <v xml:space="preserve"> </v>
      </c>
      <c r="AB299" s="357"/>
      <c r="AC299" s="2068" t="str">
        <f t="shared" si="132"/>
        <v xml:space="preserve"> </v>
      </c>
      <c r="AD299" s="357"/>
      <c r="AF299" s="443"/>
      <c r="AG299" s="445" t="str">
        <f t="shared" si="133"/>
        <v xml:space="preserve"> </v>
      </c>
      <c r="AH299" s="357"/>
      <c r="AI299" s="2068" t="str">
        <f t="shared" si="134"/>
        <v xml:space="preserve"> </v>
      </c>
      <c r="AJ299" s="357"/>
      <c r="AL299" s="441"/>
      <c r="AM299" s="444" t="str">
        <f t="shared" si="135"/>
        <v xml:space="preserve"> </v>
      </c>
      <c r="AN299" s="357"/>
      <c r="AO299" s="2068" t="str">
        <f t="shared" si="136"/>
        <v xml:space="preserve"> </v>
      </c>
      <c r="AP299" s="357"/>
      <c r="AR299" s="443"/>
      <c r="AS299" s="1189" t="str">
        <f t="shared" si="137"/>
        <v xml:space="preserve"> </v>
      </c>
      <c r="AT299" s="357"/>
      <c r="AU299" s="2068" t="str">
        <f t="shared" si="138"/>
        <v xml:space="preserve"> </v>
      </c>
      <c r="AV299" s="357"/>
      <c r="AX299" s="441"/>
      <c r="AY299" s="444" t="str">
        <f t="shared" si="139"/>
        <v xml:space="preserve"> </v>
      </c>
      <c r="AZ299" s="357"/>
      <c r="BA299" s="2068" t="str">
        <f t="shared" si="140"/>
        <v xml:space="preserve"> </v>
      </c>
      <c r="BB299" s="2091"/>
      <c r="BE299" s="358"/>
      <c r="BF299" s="440"/>
      <c r="BG299" s="358"/>
      <c r="BJ299" s="357"/>
      <c r="BK299" s="357"/>
      <c r="BL299" s="357"/>
      <c r="BM299" s="357"/>
    </row>
    <row r="300" spans="1:65" s="381" customFormat="1" ht="24" customHeight="1" x14ac:dyDescent="0.35">
      <c r="A300" s="440"/>
      <c r="B300" s="462"/>
      <c r="C300" s="462"/>
      <c r="D300" s="462"/>
      <c r="E300" s="440"/>
      <c r="F300" s="440"/>
      <c r="G300" s="440"/>
      <c r="H300" s="440"/>
      <c r="I300" s="440"/>
      <c r="J300" s="440"/>
      <c r="K300" s="440"/>
      <c r="L300" s="357"/>
      <c r="M300" s="357"/>
      <c r="N300" s="357"/>
      <c r="O300" s="441"/>
      <c r="P300" s="357"/>
      <c r="Q300" s="441"/>
      <c r="R300" s="357"/>
      <c r="S300" s="441"/>
      <c r="T300" s="357"/>
      <c r="U300" s="441"/>
      <c r="V300" s="440"/>
      <c r="W300" s="441"/>
      <c r="X300" s="440"/>
      <c r="Y300" s="442">
        <f t="shared" si="130"/>
        <v>0</v>
      </c>
      <c r="Z300" s="443"/>
      <c r="AA300" s="444" t="str">
        <f t="shared" si="131"/>
        <v xml:space="preserve"> </v>
      </c>
      <c r="AB300" s="357"/>
      <c r="AC300" s="2068" t="str">
        <f t="shared" si="132"/>
        <v xml:space="preserve"> </v>
      </c>
      <c r="AD300" s="357"/>
      <c r="AF300" s="443"/>
      <c r="AG300" s="445" t="str">
        <f t="shared" si="133"/>
        <v xml:space="preserve"> </v>
      </c>
      <c r="AH300" s="357"/>
      <c r="AI300" s="2068" t="str">
        <f t="shared" si="134"/>
        <v xml:space="preserve"> </v>
      </c>
      <c r="AJ300" s="357"/>
      <c r="AL300" s="441"/>
      <c r="AM300" s="444" t="str">
        <f t="shared" si="135"/>
        <v xml:space="preserve"> </v>
      </c>
      <c r="AN300" s="357"/>
      <c r="AO300" s="2068" t="str">
        <f t="shared" si="136"/>
        <v xml:space="preserve"> </v>
      </c>
      <c r="AP300" s="357"/>
      <c r="AR300" s="443"/>
      <c r="AS300" s="1189" t="str">
        <f t="shared" si="137"/>
        <v xml:space="preserve"> </v>
      </c>
      <c r="AT300" s="357"/>
      <c r="AU300" s="2068" t="str">
        <f t="shared" si="138"/>
        <v xml:space="preserve"> </v>
      </c>
      <c r="AV300" s="357"/>
      <c r="AX300" s="441"/>
      <c r="AY300" s="444" t="str">
        <f t="shared" si="139"/>
        <v xml:space="preserve"> </v>
      </c>
      <c r="AZ300" s="357"/>
      <c r="BA300" s="2068" t="str">
        <f t="shared" si="140"/>
        <v xml:space="preserve"> </v>
      </c>
      <c r="BB300" s="2091"/>
      <c r="BE300" s="358"/>
      <c r="BF300" s="440"/>
      <c r="BG300" s="358"/>
      <c r="BJ300" s="357"/>
      <c r="BK300" s="357"/>
      <c r="BL300" s="357"/>
      <c r="BM300" s="357"/>
    </row>
    <row r="301" spans="1:65" s="381" customFormat="1" ht="24" customHeight="1" x14ac:dyDescent="0.35">
      <c r="A301" s="440"/>
      <c r="B301" s="462"/>
      <c r="C301" s="462"/>
      <c r="D301" s="462"/>
      <c r="E301" s="440"/>
      <c r="F301" s="440"/>
      <c r="G301" s="440"/>
      <c r="H301" s="440"/>
      <c r="I301" s="440"/>
      <c r="J301" s="440"/>
      <c r="K301" s="440"/>
      <c r="L301" s="357"/>
      <c r="M301" s="357"/>
      <c r="N301" s="357"/>
      <c r="O301" s="441"/>
      <c r="P301" s="357"/>
      <c r="Q301" s="441"/>
      <c r="R301" s="357"/>
      <c r="S301" s="441"/>
      <c r="T301" s="357"/>
      <c r="U301" s="441"/>
      <c r="V301" s="440"/>
      <c r="W301" s="441"/>
      <c r="X301" s="440"/>
      <c r="Y301" s="442">
        <f t="shared" si="130"/>
        <v>0</v>
      </c>
      <c r="Z301" s="443"/>
      <c r="AA301" s="444" t="str">
        <f t="shared" si="131"/>
        <v xml:space="preserve"> </v>
      </c>
      <c r="AB301" s="357"/>
      <c r="AC301" s="2068" t="str">
        <f t="shared" si="132"/>
        <v xml:space="preserve"> </v>
      </c>
      <c r="AD301" s="357"/>
      <c r="AF301" s="443"/>
      <c r="AG301" s="445" t="str">
        <f t="shared" si="133"/>
        <v xml:space="preserve"> </v>
      </c>
      <c r="AH301" s="357"/>
      <c r="AI301" s="2068" t="str">
        <f t="shared" si="134"/>
        <v xml:space="preserve"> </v>
      </c>
      <c r="AJ301" s="357"/>
      <c r="AL301" s="441"/>
      <c r="AM301" s="444" t="str">
        <f t="shared" si="135"/>
        <v xml:space="preserve"> </v>
      </c>
      <c r="AN301" s="357"/>
      <c r="AO301" s="2068" t="str">
        <f t="shared" si="136"/>
        <v xml:space="preserve"> </v>
      </c>
      <c r="AP301" s="357"/>
      <c r="AR301" s="443"/>
      <c r="AS301" s="1189" t="str">
        <f t="shared" si="137"/>
        <v xml:space="preserve"> </v>
      </c>
      <c r="AT301" s="357"/>
      <c r="AU301" s="2068" t="str">
        <f t="shared" si="138"/>
        <v xml:space="preserve"> </v>
      </c>
      <c r="AV301" s="357"/>
      <c r="AX301" s="441"/>
      <c r="AY301" s="444" t="str">
        <f t="shared" si="139"/>
        <v xml:space="preserve"> </v>
      </c>
      <c r="AZ301" s="357"/>
      <c r="BA301" s="2068" t="str">
        <f t="shared" si="140"/>
        <v xml:space="preserve"> </v>
      </c>
      <c r="BB301" s="2091"/>
      <c r="BE301" s="358"/>
      <c r="BF301" s="440"/>
      <c r="BG301" s="358"/>
      <c r="BJ301" s="357"/>
      <c r="BK301" s="357"/>
      <c r="BL301" s="357"/>
      <c r="BM301" s="357"/>
    </row>
    <row r="302" spans="1:65" s="381" customFormat="1" ht="24" customHeight="1" x14ac:dyDescent="0.35">
      <c r="A302" s="440"/>
      <c r="B302" s="462"/>
      <c r="C302" s="462"/>
      <c r="D302" s="462"/>
      <c r="E302" s="440"/>
      <c r="F302" s="440"/>
      <c r="G302" s="440"/>
      <c r="H302" s="440"/>
      <c r="I302" s="440"/>
      <c r="J302" s="440"/>
      <c r="K302" s="440"/>
      <c r="L302" s="357"/>
      <c r="M302" s="357"/>
      <c r="N302" s="357"/>
      <c r="O302" s="441"/>
      <c r="P302" s="357"/>
      <c r="Q302" s="441"/>
      <c r="R302" s="357"/>
      <c r="S302" s="441"/>
      <c r="T302" s="357"/>
      <c r="U302" s="441"/>
      <c r="V302" s="440"/>
      <c r="W302" s="441"/>
      <c r="X302" s="440"/>
      <c r="Y302" s="442">
        <f t="shared" si="130"/>
        <v>0</v>
      </c>
      <c r="Z302" s="443"/>
      <c r="AA302" s="444" t="str">
        <f t="shared" si="131"/>
        <v xml:space="preserve"> </v>
      </c>
      <c r="AB302" s="357"/>
      <c r="AC302" s="2068" t="str">
        <f t="shared" si="132"/>
        <v xml:space="preserve"> </v>
      </c>
      <c r="AD302" s="357"/>
      <c r="AF302" s="443"/>
      <c r="AG302" s="445" t="str">
        <f t="shared" si="133"/>
        <v xml:space="preserve"> </v>
      </c>
      <c r="AH302" s="357"/>
      <c r="AI302" s="2068" t="str">
        <f t="shared" si="134"/>
        <v xml:space="preserve"> </v>
      </c>
      <c r="AJ302" s="357"/>
      <c r="AL302" s="441"/>
      <c r="AM302" s="444" t="str">
        <f t="shared" si="135"/>
        <v xml:space="preserve"> </v>
      </c>
      <c r="AN302" s="357"/>
      <c r="AO302" s="2068" t="str">
        <f t="shared" si="136"/>
        <v xml:space="preserve"> </v>
      </c>
      <c r="AP302" s="357"/>
      <c r="AR302" s="443"/>
      <c r="AS302" s="1189" t="str">
        <f t="shared" si="137"/>
        <v xml:space="preserve"> </v>
      </c>
      <c r="AT302" s="357"/>
      <c r="AU302" s="2068" t="str">
        <f t="shared" si="138"/>
        <v xml:space="preserve"> </v>
      </c>
      <c r="AV302" s="357"/>
      <c r="AX302" s="441"/>
      <c r="AY302" s="444" t="str">
        <f t="shared" si="139"/>
        <v xml:space="preserve"> </v>
      </c>
      <c r="AZ302" s="357"/>
      <c r="BA302" s="2068" t="str">
        <f t="shared" si="140"/>
        <v xml:space="preserve"> </v>
      </c>
      <c r="BB302" s="2091"/>
      <c r="BE302" s="358"/>
      <c r="BF302" s="440"/>
      <c r="BG302" s="358"/>
      <c r="BJ302" s="357"/>
      <c r="BK302" s="357"/>
      <c r="BL302" s="357"/>
      <c r="BM302" s="357"/>
    </row>
    <row r="303" spans="1:65" s="381" customFormat="1" ht="24" customHeight="1" x14ac:dyDescent="0.35">
      <c r="A303" s="440"/>
      <c r="B303" s="462"/>
      <c r="C303" s="462"/>
      <c r="D303" s="462"/>
      <c r="E303" s="440"/>
      <c r="F303" s="440"/>
      <c r="G303" s="440"/>
      <c r="H303" s="440"/>
      <c r="I303" s="440"/>
      <c r="J303" s="440"/>
      <c r="K303" s="440"/>
      <c r="L303" s="357"/>
      <c r="M303" s="357"/>
      <c r="N303" s="357"/>
      <c r="O303" s="441"/>
      <c r="P303" s="357"/>
      <c r="Q303" s="441"/>
      <c r="R303" s="357"/>
      <c r="S303" s="441"/>
      <c r="T303" s="357"/>
      <c r="U303" s="441"/>
      <c r="V303" s="440"/>
      <c r="W303" s="441"/>
      <c r="X303" s="440"/>
      <c r="Y303" s="442">
        <f t="shared" si="130"/>
        <v>0</v>
      </c>
      <c r="Z303" s="443"/>
      <c r="AA303" s="444" t="str">
        <f t="shared" si="131"/>
        <v xml:space="preserve"> </v>
      </c>
      <c r="AB303" s="357"/>
      <c r="AC303" s="2068" t="str">
        <f t="shared" si="132"/>
        <v xml:space="preserve"> </v>
      </c>
      <c r="AD303" s="357"/>
      <c r="AF303" s="443"/>
      <c r="AG303" s="445" t="str">
        <f t="shared" si="133"/>
        <v xml:space="preserve"> </v>
      </c>
      <c r="AH303" s="357"/>
      <c r="AI303" s="2068" t="str">
        <f t="shared" si="134"/>
        <v xml:space="preserve"> </v>
      </c>
      <c r="AJ303" s="357"/>
      <c r="AL303" s="441"/>
      <c r="AM303" s="444" t="str">
        <f t="shared" si="135"/>
        <v xml:space="preserve"> </v>
      </c>
      <c r="AN303" s="357"/>
      <c r="AO303" s="2068" t="str">
        <f t="shared" si="136"/>
        <v xml:space="preserve"> </v>
      </c>
      <c r="AP303" s="357"/>
      <c r="AR303" s="443"/>
      <c r="AS303" s="1189" t="str">
        <f t="shared" si="137"/>
        <v xml:space="preserve"> </v>
      </c>
      <c r="AT303" s="357"/>
      <c r="AU303" s="2068" t="str">
        <f t="shared" si="138"/>
        <v xml:space="preserve"> </v>
      </c>
      <c r="AV303" s="357"/>
      <c r="AX303" s="441"/>
      <c r="AY303" s="444" t="str">
        <f t="shared" si="139"/>
        <v xml:space="preserve"> </v>
      </c>
      <c r="AZ303" s="357"/>
      <c r="BA303" s="2068" t="str">
        <f t="shared" si="140"/>
        <v xml:space="preserve"> </v>
      </c>
      <c r="BB303" s="2091"/>
      <c r="BE303" s="358"/>
      <c r="BF303" s="440"/>
      <c r="BG303" s="358"/>
      <c r="BJ303" s="357"/>
      <c r="BK303" s="357"/>
      <c r="BL303" s="357"/>
      <c r="BM303" s="357"/>
    </row>
    <row r="304" spans="1:65" s="381" customFormat="1" ht="24" customHeight="1" x14ac:dyDescent="0.35">
      <c r="A304" s="440"/>
      <c r="B304" s="462"/>
      <c r="C304" s="462"/>
      <c r="D304" s="462"/>
      <c r="E304" s="440"/>
      <c r="F304" s="440"/>
      <c r="G304" s="440"/>
      <c r="H304" s="440"/>
      <c r="I304" s="440"/>
      <c r="J304" s="440"/>
      <c r="K304" s="440"/>
      <c r="L304" s="357"/>
      <c r="M304" s="357"/>
      <c r="N304" s="357"/>
      <c r="O304" s="441"/>
      <c r="P304" s="357"/>
      <c r="Q304" s="441"/>
      <c r="R304" s="357"/>
      <c r="S304" s="441"/>
      <c r="T304" s="357"/>
      <c r="U304" s="441"/>
      <c r="V304" s="440"/>
      <c r="W304" s="441"/>
      <c r="X304" s="440"/>
      <c r="Y304" s="442">
        <f t="shared" si="130"/>
        <v>0</v>
      </c>
      <c r="Z304" s="443"/>
      <c r="AA304" s="444" t="str">
        <f t="shared" si="131"/>
        <v xml:space="preserve"> </v>
      </c>
      <c r="AB304" s="357"/>
      <c r="AC304" s="2068" t="str">
        <f t="shared" si="132"/>
        <v xml:space="preserve"> </v>
      </c>
      <c r="AD304" s="357"/>
      <c r="AF304" s="443"/>
      <c r="AG304" s="445" t="str">
        <f t="shared" si="133"/>
        <v xml:space="preserve"> </v>
      </c>
      <c r="AH304" s="357"/>
      <c r="AI304" s="2068" t="str">
        <f t="shared" si="134"/>
        <v xml:space="preserve"> </v>
      </c>
      <c r="AJ304" s="357"/>
      <c r="AL304" s="441"/>
      <c r="AM304" s="444" t="str">
        <f t="shared" si="135"/>
        <v xml:space="preserve"> </v>
      </c>
      <c r="AN304" s="357"/>
      <c r="AO304" s="2068" t="str">
        <f t="shared" si="136"/>
        <v xml:space="preserve"> </v>
      </c>
      <c r="AP304" s="357"/>
      <c r="AR304" s="443"/>
      <c r="AS304" s="1189" t="str">
        <f t="shared" si="137"/>
        <v xml:space="preserve"> </v>
      </c>
      <c r="AT304" s="357"/>
      <c r="AU304" s="2068" t="str">
        <f t="shared" si="138"/>
        <v xml:space="preserve"> </v>
      </c>
      <c r="AV304" s="357"/>
      <c r="AX304" s="441"/>
      <c r="AY304" s="444" t="str">
        <f t="shared" si="139"/>
        <v xml:space="preserve"> </v>
      </c>
      <c r="AZ304" s="357"/>
      <c r="BA304" s="2068" t="str">
        <f t="shared" si="140"/>
        <v xml:space="preserve"> </v>
      </c>
      <c r="BB304" s="2091"/>
      <c r="BE304" s="358"/>
      <c r="BF304" s="440"/>
      <c r="BG304" s="358"/>
      <c r="BJ304" s="357"/>
      <c r="BK304" s="357"/>
      <c r="BL304" s="357"/>
      <c r="BM304" s="357"/>
    </row>
    <row r="305" spans="1:65" s="381" customFormat="1" ht="24" customHeight="1" x14ac:dyDescent="0.35">
      <c r="A305" s="440"/>
      <c r="B305" s="462"/>
      <c r="C305" s="462"/>
      <c r="D305" s="462"/>
      <c r="E305" s="440"/>
      <c r="F305" s="440"/>
      <c r="G305" s="440"/>
      <c r="H305" s="440"/>
      <c r="I305" s="440"/>
      <c r="J305" s="440"/>
      <c r="K305" s="440"/>
      <c r="L305" s="357"/>
      <c r="M305" s="357"/>
      <c r="N305" s="357"/>
      <c r="O305" s="441"/>
      <c r="P305" s="357"/>
      <c r="Q305" s="441"/>
      <c r="R305" s="357"/>
      <c r="S305" s="441"/>
      <c r="T305" s="357"/>
      <c r="U305" s="441"/>
      <c r="V305" s="440"/>
      <c r="W305" s="441"/>
      <c r="X305" s="440"/>
      <c r="Y305" s="442">
        <f t="shared" si="130"/>
        <v>0</v>
      </c>
      <c r="Z305" s="443"/>
      <c r="AA305" s="444" t="str">
        <f t="shared" si="131"/>
        <v xml:space="preserve"> </v>
      </c>
      <c r="AB305" s="357"/>
      <c r="AC305" s="2068" t="str">
        <f t="shared" si="132"/>
        <v xml:space="preserve"> </v>
      </c>
      <c r="AD305" s="357"/>
      <c r="AF305" s="443"/>
      <c r="AG305" s="445" t="str">
        <f t="shared" si="133"/>
        <v xml:space="preserve"> </v>
      </c>
      <c r="AH305" s="357"/>
      <c r="AI305" s="2068" t="str">
        <f t="shared" si="134"/>
        <v xml:space="preserve"> </v>
      </c>
      <c r="AJ305" s="357"/>
      <c r="AL305" s="441"/>
      <c r="AM305" s="444" t="str">
        <f t="shared" si="135"/>
        <v xml:space="preserve"> </v>
      </c>
      <c r="AN305" s="357"/>
      <c r="AO305" s="2068" t="str">
        <f t="shared" si="136"/>
        <v xml:space="preserve"> </v>
      </c>
      <c r="AP305" s="357"/>
      <c r="AR305" s="443"/>
      <c r="AS305" s="1189" t="str">
        <f t="shared" si="137"/>
        <v xml:space="preserve"> </v>
      </c>
      <c r="AT305" s="357"/>
      <c r="AU305" s="2068" t="str">
        <f t="shared" si="138"/>
        <v xml:space="preserve"> </v>
      </c>
      <c r="AV305" s="357"/>
      <c r="AX305" s="441"/>
      <c r="AY305" s="444" t="str">
        <f t="shared" si="139"/>
        <v xml:space="preserve"> </v>
      </c>
      <c r="AZ305" s="357"/>
      <c r="BA305" s="2068" t="str">
        <f t="shared" si="140"/>
        <v xml:space="preserve"> </v>
      </c>
      <c r="BB305" s="2091"/>
      <c r="BE305" s="358"/>
      <c r="BF305" s="440"/>
      <c r="BG305" s="358"/>
      <c r="BJ305" s="357"/>
      <c r="BK305" s="357"/>
      <c r="BL305" s="357"/>
      <c r="BM305" s="357"/>
    </row>
    <row r="306" spans="1:65" s="381" customFormat="1" ht="24" customHeight="1" x14ac:dyDescent="0.35">
      <c r="A306" s="440"/>
      <c r="B306" s="462"/>
      <c r="C306" s="462"/>
      <c r="D306" s="462"/>
      <c r="E306" s="440"/>
      <c r="F306" s="440"/>
      <c r="G306" s="440"/>
      <c r="H306" s="440"/>
      <c r="I306" s="440"/>
      <c r="J306" s="440"/>
      <c r="K306" s="440"/>
      <c r="L306" s="357"/>
      <c r="M306" s="357"/>
      <c r="N306" s="357"/>
      <c r="O306" s="441"/>
      <c r="P306" s="357"/>
      <c r="Q306" s="441"/>
      <c r="R306" s="357"/>
      <c r="S306" s="441"/>
      <c r="T306" s="357"/>
      <c r="U306" s="441"/>
      <c r="V306" s="440"/>
      <c r="W306" s="441"/>
      <c r="X306" s="440"/>
      <c r="Y306" s="442">
        <f t="shared" si="130"/>
        <v>0</v>
      </c>
      <c r="Z306" s="443"/>
      <c r="AA306" s="444" t="str">
        <f t="shared" si="131"/>
        <v xml:space="preserve"> </v>
      </c>
      <c r="AB306" s="357"/>
      <c r="AC306" s="2068" t="str">
        <f t="shared" si="132"/>
        <v xml:space="preserve"> </v>
      </c>
      <c r="AD306" s="357"/>
      <c r="AF306" s="443"/>
      <c r="AG306" s="445" t="str">
        <f t="shared" si="133"/>
        <v xml:space="preserve"> </v>
      </c>
      <c r="AH306" s="357"/>
      <c r="AI306" s="2068" t="str">
        <f t="shared" si="134"/>
        <v xml:space="preserve"> </v>
      </c>
      <c r="AJ306" s="357"/>
      <c r="AL306" s="441"/>
      <c r="AM306" s="444" t="str">
        <f t="shared" si="135"/>
        <v xml:space="preserve"> </v>
      </c>
      <c r="AN306" s="357"/>
      <c r="AO306" s="2068" t="str">
        <f t="shared" si="136"/>
        <v xml:space="preserve"> </v>
      </c>
      <c r="AP306" s="357"/>
      <c r="AR306" s="443"/>
      <c r="AS306" s="1189" t="str">
        <f t="shared" si="137"/>
        <v xml:space="preserve"> </v>
      </c>
      <c r="AT306" s="357"/>
      <c r="AU306" s="2068" t="str">
        <f t="shared" si="138"/>
        <v xml:space="preserve"> </v>
      </c>
      <c r="AV306" s="357"/>
      <c r="AX306" s="441"/>
      <c r="AY306" s="444" t="str">
        <f t="shared" si="139"/>
        <v xml:space="preserve"> </v>
      </c>
      <c r="AZ306" s="357"/>
      <c r="BA306" s="2068" t="str">
        <f t="shared" si="140"/>
        <v xml:space="preserve"> </v>
      </c>
      <c r="BB306" s="2091"/>
      <c r="BE306" s="358"/>
      <c r="BF306" s="440"/>
      <c r="BG306" s="358"/>
      <c r="BJ306" s="357"/>
      <c r="BK306" s="357"/>
      <c r="BL306" s="357"/>
      <c r="BM306" s="357"/>
    </row>
    <row r="307" spans="1:65" s="381" customFormat="1" ht="24" customHeight="1" x14ac:dyDescent="0.35">
      <c r="A307" s="440"/>
      <c r="B307" s="462"/>
      <c r="C307" s="462"/>
      <c r="D307" s="462"/>
      <c r="E307" s="440"/>
      <c r="F307" s="440"/>
      <c r="G307" s="440"/>
      <c r="H307" s="440"/>
      <c r="I307" s="440"/>
      <c r="J307" s="440"/>
      <c r="K307" s="440"/>
      <c r="L307" s="357"/>
      <c r="M307" s="357"/>
      <c r="N307" s="357"/>
      <c r="O307" s="441"/>
      <c r="P307" s="357"/>
      <c r="Q307" s="441"/>
      <c r="R307" s="357"/>
      <c r="S307" s="441"/>
      <c r="T307" s="357"/>
      <c r="U307" s="441"/>
      <c r="V307" s="440"/>
      <c r="W307" s="441"/>
      <c r="X307" s="440"/>
      <c r="Y307" s="442">
        <f t="shared" si="130"/>
        <v>0</v>
      </c>
      <c r="Z307" s="443"/>
      <c r="AA307" s="444" t="str">
        <f t="shared" si="131"/>
        <v xml:space="preserve"> </v>
      </c>
      <c r="AB307" s="357"/>
      <c r="AC307" s="2068" t="str">
        <f t="shared" si="132"/>
        <v xml:space="preserve"> </v>
      </c>
      <c r="AD307" s="357"/>
      <c r="AF307" s="443"/>
      <c r="AG307" s="445" t="str">
        <f t="shared" si="133"/>
        <v xml:space="preserve"> </v>
      </c>
      <c r="AH307" s="357"/>
      <c r="AI307" s="2068" t="str">
        <f t="shared" si="134"/>
        <v xml:space="preserve"> </v>
      </c>
      <c r="AJ307" s="357"/>
      <c r="AL307" s="441"/>
      <c r="AM307" s="444" t="str">
        <f t="shared" si="135"/>
        <v xml:space="preserve"> </v>
      </c>
      <c r="AN307" s="357"/>
      <c r="AO307" s="2068" t="str">
        <f t="shared" si="136"/>
        <v xml:space="preserve"> </v>
      </c>
      <c r="AP307" s="357"/>
      <c r="AR307" s="443"/>
      <c r="AS307" s="1189" t="str">
        <f t="shared" si="137"/>
        <v xml:space="preserve"> </v>
      </c>
      <c r="AT307" s="357"/>
      <c r="AU307" s="2068" t="str">
        <f t="shared" si="138"/>
        <v xml:space="preserve"> </v>
      </c>
      <c r="AV307" s="357"/>
      <c r="AX307" s="441"/>
      <c r="AY307" s="444" t="str">
        <f t="shared" si="139"/>
        <v xml:space="preserve"> </v>
      </c>
      <c r="AZ307" s="357"/>
      <c r="BA307" s="2068" t="str">
        <f t="shared" si="140"/>
        <v xml:space="preserve"> </v>
      </c>
      <c r="BB307" s="2091"/>
      <c r="BE307" s="358"/>
      <c r="BF307" s="440"/>
      <c r="BG307" s="358"/>
      <c r="BJ307" s="357"/>
      <c r="BK307" s="357"/>
      <c r="BL307" s="357"/>
      <c r="BM307" s="357"/>
    </row>
    <row r="308" spans="1:65" s="381" customFormat="1" ht="24" customHeight="1" x14ac:dyDescent="0.35">
      <c r="A308" s="440"/>
      <c r="B308" s="462"/>
      <c r="C308" s="462"/>
      <c r="D308" s="462"/>
      <c r="E308" s="440"/>
      <c r="F308" s="440"/>
      <c r="G308" s="440"/>
      <c r="H308" s="440"/>
      <c r="I308" s="440"/>
      <c r="J308" s="440"/>
      <c r="K308" s="440"/>
      <c r="L308" s="357"/>
      <c r="M308" s="357"/>
      <c r="N308" s="357"/>
      <c r="O308" s="441"/>
      <c r="P308" s="357"/>
      <c r="Q308" s="441"/>
      <c r="R308" s="357"/>
      <c r="S308" s="441"/>
      <c r="T308" s="357"/>
      <c r="U308" s="441"/>
      <c r="V308" s="440"/>
      <c r="W308" s="441"/>
      <c r="X308" s="440"/>
      <c r="Y308" s="442">
        <f t="shared" si="130"/>
        <v>0</v>
      </c>
      <c r="Z308" s="443"/>
      <c r="AA308" s="444" t="str">
        <f t="shared" si="131"/>
        <v xml:space="preserve"> </v>
      </c>
      <c r="AB308" s="357"/>
      <c r="AC308" s="2068" t="str">
        <f t="shared" si="132"/>
        <v xml:space="preserve"> </v>
      </c>
      <c r="AD308" s="357"/>
      <c r="AF308" s="443"/>
      <c r="AG308" s="445" t="str">
        <f t="shared" si="133"/>
        <v xml:space="preserve"> </v>
      </c>
      <c r="AH308" s="357"/>
      <c r="AI308" s="2068" t="str">
        <f t="shared" si="134"/>
        <v xml:space="preserve"> </v>
      </c>
      <c r="AJ308" s="357"/>
      <c r="AL308" s="441"/>
      <c r="AM308" s="444" t="str">
        <f t="shared" si="135"/>
        <v xml:space="preserve"> </v>
      </c>
      <c r="AN308" s="357"/>
      <c r="AO308" s="2068" t="str">
        <f t="shared" si="136"/>
        <v xml:space="preserve"> </v>
      </c>
      <c r="AP308" s="357"/>
      <c r="AR308" s="443"/>
      <c r="AS308" s="1189" t="str">
        <f t="shared" si="137"/>
        <v xml:space="preserve"> </v>
      </c>
      <c r="AT308" s="357"/>
      <c r="AU308" s="2068" t="str">
        <f t="shared" si="138"/>
        <v xml:space="preserve"> </v>
      </c>
      <c r="AV308" s="357"/>
      <c r="AX308" s="441"/>
      <c r="AY308" s="444" t="str">
        <f t="shared" si="139"/>
        <v xml:space="preserve"> </v>
      </c>
      <c r="AZ308" s="357"/>
      <c r="BA308" s="2068" t="str">
        <f t="shared" si="140"/>
        <v xml:space="preserve"> </v>
      </c>
      <c r="BB308" s="2091"/>
      <c r="BE308" s="358"/>
      <c r="BF308" s="440"/>
      <c r="BG308" s="358"/>
      <c r="BJ308" s="357"/>
      <c r="BK308" s="357"/>
      <c r="BL308" s="357"/>
      <c r="BM308" s="357"/>
    </row>
    <row r="309" spans="1:65" s="381" customFormat="1" ht="24" customHeight="1" x14ac:dyDescent="0.35">
      <c r="A309" s="440"/>
      <c r="B309" s="462"/>
      <c r="C309" s="462"/>
      <c r="D309" s="462"/>
      <c r="E309" s="440"/>
      <c r="F309" s="440"/>
      <c r="G309" s="440"/>
      <c r="H309" s="440"/>
      <c r="I309" s="440"/>
      <c r="J309" s="440"/>
      <c r="K309" s="440"/>
      <c r="L309" s="357"/>
      <c r="M309" s="357"/>
      <c r="N309" s="357"/>
      <c r="O309" s="441"/>
      <c r="P309" s="357"/>
      <c r="Q309" s="441"/>
      <c r="R309" s="357"/>
      <c r="S309" s="441"/>
      <c r="T309" s="357"/>
      <c r="U309" s="441"/>
      <c r="V309" s="440"/>
      <c r="W309" s="441"/>
      <c r="X309" s="440"/>
      <c r="Y309" s="442">
        <f t="shared" si="130"/>
        <v>0</v>
      </c>
      <c r="Z309" s="443"/>
      <c r="AA309" s="444" t="str">
        <f t="shared" si="131"/>
        <v xml:space="preserve"> </v>
      </c>
      <c r="AB309" s="357"/>
      <c r="AC309" s="2068" t="str">
        <f t="shared" si="132"/>
        <v xml:space="preserve"> </v>
      </c>
      <c r="AD309" s="357"/>
      <c r="AF309" s="443"/>
      <c r="AG309" s="445" t="str">
        <f t="shared" si="133"/>
        <v xml:space="preserve"> </v>
      </c>
      <c r="AH309" s="357"/>
      <c r="AI309" s="2068" t="str">
        <f t="shared" si="134"/>
        <v xml:space="preserve"> </v>
      </c>
      <c r="AJ309" s="357"/>
      <c r="AL309" s="441"/>
      <c r="AM309" s="444" t="str">
        <f t="shared" si="135"/>
        <v xml:space="preserve"> </v>
      </c>
      <c r="AN309" s="357"/>
      <c r="AO309" s="2068" t="str">
        <f t="shared" si="136"/>
        <v xml:space="preserve"> </v>
      </c>
      <c r="AP309" s="357"/>
      <c r="AR309" s="443"/>
      <c r="AS309" s="1189" t="str">
        <f t="shared" si="137"/>
        <v xml:space="preserve"> </v>
      </c>
      <c r="AT309" s="357"/>
      <c r="AU309" s="2068" t="str">
        <f t="shared" si="138"/>
        <v xml:space="preserve"> </v>
      </c>
      <c r="AV309" s="357"/>
      <c r="AX309" s="441"/>
      <c r="AY309" s="444" t="str">
        <f t="shared" si="139"/>
        <v xml:space="preserve"> </v>
      </c>
      <c r="AZ309" s="357"/>
      <c r="BA309" s="2068" t="str">
        <f t="shared" si="140"/>
        <v xml:space="preserve"> </v>
      </c>
      <c r="BB309" s="2091"/>
      <c r="BE309" s="358"/>
      <c r="BF309" s="440"/>
      <c r="BG309" s="358"/>
      <c r="BJ309" s="357"/>
      <c r="BK309" s="357"/>
      <c r="BL309" s="357"/>
      <c r="BM309" s="357"/>
    </row>
    <row r="310" spans="1:65" s="381" customFormat="1" ht="24" customHeight="1" x14ac:dyDescent="0.35">
      <c r="A310" s="440"/>
      <c r="B310" s="462"/>
      <c r="C310" s="462"/>
      <c r="D310" s="462"/>
      <c r="E310" s="440"/>
      <c r="F310" s="440"/>
      <c r="G310" s="440"/>
      <c r="H310" s="440"/>
      <c r="I310" s="440"/>
      <c r="J310" s="440"/>
      <c r="K310" s="440"/>
      <c r="L310" s="357"/>
      <c r="M310" s="357"/>
      <c r="N310" s="357"/>
      <c r="O310" s="441"/>
      <c r="P310" s="357"/>
      <c r="Q310" s="441"/>
      <c r="R310" s="357"/>
      <c r="S310" s="441"/>
      <c r="T310" s="357"/>
      <c r="U310" s="441"/>
      <c r="V310" s="440"/>
      <c r="W310" s="441"/>
      <c r="X310" s="440"/>
      <c r="Y310" s="442">
        <f t="shared" si="130"/>
        <v>0</v>
      </c>
      <c r="Z310" s="443"/>
      <c r="AA310" s="444" t="str">
        <f t="shared" si="131"/>
        <v xml:space="preserve"> </v>
      </c>
      <c r="AB310" s="357"/>
      <c r="AC310" s="2068" t="str">
        <f t="shared" si="132"/>
        <v xml:space="preserve"> </v>
      </c>
      <c r="AD310" s="357"/>
      <c r="AF310" s="443"/>
      <c r="AG310" s="445" t="str">
        <f t="shared" si="133"/>
        <v xml:space="preserve"> </v>
      </c>
      <c r="AH310" s="357"/>
      <c r="AI310" s="2068" t="str">
        <f t="shared" si="134"/>
        <v xml:space="preserve"> </v>
      </c>
      <c r="AJ310" s="357"/>
      <c r="AL310" s="441"/>
      <c r="AM310" s="444" t="str">
        <f t="shared" si="135"/>
        <v xml:space="preserve"> </v>
      </c>
      <c r="AN310" s="357"/>
      <c r="AO310" s="2068" t="str">
        <f t="shared" si="136"/>
        <v xml:space="preserve"> </v>
      </c>
      <c r="AP310" s="357"/>
      <c r="AR310" s="443"/>
      <c r="AS310" s="1189" t="str">
        <f t="shared" si="137"/>
        <v xml:space="preserve"> </v>
      </c>
      <c r="AT310" s="357"/>
      <c r="AU310" s="2068" t="str">
        <f t="shared" si="138"/>
        <v xml:space="preserve"> </v>
      </c>
      <c r="AV310" s="357"/>
      <c r="AX310" s="441"/>
      <c r="AY310" s="444" t="str">
        <f t="shared" si="139"/>
        <v xml:space="preserve"> </v>
      </c>
      <c r="AZ310" s="357"/>
      <c r="BA310" s="2068" t="str">
        <f t="shared" si="140"/>
        <v xml:space="preserve"> </v>
      </c>
      <c r="BB310" s="2091"/>
      <c r="BE310" s="358"/>
      <c r="BF310" s="440"/>
      <c r="BG310" s="358"/>
      <c r="BJ310" s="357"/>
      <c r="BK310" s="357"/>
      <c r="BL310" s="357"/>
      <c r="BM310" s="357"/>
    </row>
    <row r="311" spans="1:65" s="381" customFormat="1" ht="24" customHeight="1" x14ac:dyDescent="0.35">
      <c r="A311" s="440"/>
      <c r="B311" s="462"/>
      <c r="C311" s="462"/>
      <c r="D311" s="462"/>
      <c r="E311" s="440"/>
      <c r="F311" s="440"/>
      <c r="G311" s="440"/>
      <c r="H311" s="440"/>
      <c r="I311" s="440"/>
      <c r="J311" s="440"/>
      <c r="K311" s="440"/>
      <c r="L311" s="357"/>
      <c r="M311" s="357"/>
      <c r="N311" s="357"/>
      <c r="O311" s="441"/>
      <c r="P311" s="357"/>
      <c r="Q311" s="441"/>
      <c r="R311" s="357"/>
      <c r="S311" s="441"/>
      <c r="T311" s="357"/>
      <c r="U311" s="441"/>
      <c r="V311" s="440"/>
      <c r="W311" s="441"/>
      <c r="X311" s="440"/>
      <c r="Y311" s="442">
        <f t="shared" si="130"/>
        <v>0</v>
      </c>
      <c r="Z311" s="443"/>
      <c r="AA311" s="444" t="str">
        <f t="shared" si="131"/>
        <v xml:space="preserve"> </v>
      </c>
      <c r="AB311" s="357"/>
      <c r="AC311" s="2068" t="str">
        <f t="shared" si="132"/>
        <v xml:space="preserve"> </v>
      </c>
      <c r="AD311" s="357"/>
      <c r="AF311" s="443"/>
      <c r="AG311" s="445" t="str">
        <f t="shared" si="133"/>
        <v xml:space="preserve"> </v>
      </c>
      <c r="AH311" s="357"/>
      <c r="AI311" s="2068" t="str">
        <f t="shared" si="134"/>
        <v xml:space="preserve"> </v>
      </c>
      <c r="AJ311" s="357"/>
      <c r="AL311" s="441"/>
      <c r="AM311" s="444" t="str">
        <f t="shared" si="135"/>
        <v xml:space="preserve"> </v>
      </c>
      <c r="AN311" s="357"/>
      <c r="AO311" s="2068" t="str">
        <f t="shared" si="136"/>
        <v xml:space="preserve"> </v>
      </c>
      <c r="AP311" s="357"/>
      <c r="AR311" s="443"/>
      <c r="AS311" s="1189" t="str">
        <f t="shared" si="137"/>
        <v xml:space="preserve"> </v>
      </c>
      <c r="AT311" s="357"/>
      <c r="AU311" s="2068" t="str">
        <f t="shared" si="138"/>
        <v xml:space="preserve"> </v>
      </c>
      <c r="AV311" s="357"/>
      <c r="AX311" s="441"/>
      <c r="AY311" s="444" t="str">
        <f t="shared" si="139"/>
        <v xml:space="preserve"> </v>
      </c>
      <c r="AZ311" s="357"/>
      <c r="BA311" s="2068" t="str">
        <f t="shared" si="140"/>
        <v xml:space="preserve"> </v>
      </c>
      <c r="BB311" s="2091"/>
      <c r="BE311" s="358"/>
      <c r="BF311" s="440"/>
      <c r="BG311" s="358"/>
      <c r="BJ311" s="357"/>
      <c r="BK311" s="357"/>
      <c r="BL311" s="357"/>
      <c r="BM311" s="357"/>
    </row>
    <row r="312" spans="1:65" s="381" customFormat="1" ht="24" customHeight="1" x14ac:dyDescent="0.35">
      <c r="A312" s="440"/>
      <c r="B312" s="462"/>
      <c r="C312" s="462"/>
      <c r="D312" s="462"/>
      <c r="E312" s="440"/>
      <c r="F312" s="440"/>
      <c r="G312" s="440"/>
      <c r="H312" s="440"/>
      <c r="I312" s="440"/>
      <c r="J312" s="440"/>
      <c r="K312" s="440"/>
      <c r="L312" s="357"/>
      <c r="M312" s="357"/>
      <c r="N312" s="357"/>
      <c r="O312" s="441"/>
      <c r="P312" s="357"/>
      <c r="Q312" s="441"/>
      <c r="R312" s="357"/>
      <c r="S312" s="441"/>
      <c r="T312" s="357"/>
      <c r="U312" s="441"/>
      <c r="V312" s="440"/>
      <c r="W312" s="441"/>
      <c r="X312" s="440"/>
      <c r="Y312" s="442">
        <f t="shared" si="130"/>
        <v>0</v>
      </c>
      <c r="Z312" s="443"/>
      <c r="AA312" s="444" t="str">
        <f t="shared" si="131"/>
        <v xml:space="preserve"> </v>
      </c>
      <c r="AB312" s="357"/>
      <c r="AC312" s="2068" t="str">
        <f t="shared" si="132"/>
        <v xml:space="preserve"> </v>
      </c>
      <c r="AD312" s="357"/>
      <c r="AF312" s="443"/>
      <c r="AG312" s="445" t="str">
        <f t="shared" si="133"/>
        <v xml:space="preserve"> </v>
      </c>
      <c r="AH312" s="357"/>
      <c r="AI312" s="2068" t="str">
        <f t="shared" si="134"/>
        <v xml:space="preserve"> </v>
      </c>
      <c r="AJ312" s="357"/>
      <c r="AL312" s="441"/>
      <c r="AM312" s="444" t="str">
        <f t="shared" si="135"/>
        <v xml:space="preserve"> </v>
      </c>
      <c r="AN312" s="357"/>
      <c r="AO312" s="2068" t="str">
        <f t="shared" si="136"/>
        <v xml:space="preserve"> </v>
      </c>
      <c r="AP312" s="357"/>
      <c r="AR312" s="443"/>
      <c r="AS312" s="1189" t="str">
        <f t="shared" si="137"/>
        <v xml:space="preserve"> </v>
      </c>
      <c r="AT312" s="357"/>
      <c r="AU312" s="2068" t="str">
        <f t="shared" si="138"/>
        <v xml:space="preserve"> </v>
      </c>
      <c r="AV312" s="357"/>
      <c r="AX312" s="441"/>
      <c r="AY312" s="444" t="str">
        <f t="shared" si="139"/>
        <v xml:space="preserve"> </v>
      </c>
      <c r="AZ312" s="357"/>
      <c r="BA312" s="2068" t="str">
        <f t="shared" si="140"/>
        <v xml:space="preserve"> </v>
      </c>
      <c r="BB312" s="2091"/>
      <c r="BE312" s="358"/>
      <c r="BF312" s="440"/>
      <c r="BG312" s="358"/>
      <c r="BJ312" s="357"/>
      <c r="BK312" s="357"/>
      <c r="BL312" s="357"/>
      <c r="BM312" s="357"/>
    </row>
    <row r="313" spans="1:65" s="381" customFormat="1" ht="24" customHeight="1" x14ac:dyDescent="0.35">
      <c r="A313" s="440"/>
      <c r="B313" s="462"/>
      <c r="C313" s="462"/>
      <c r="D313" s="462"/>
      <c r="E313" s="440"/>
      <c r="F313" s="440"/>
      <c r="G313" s="440"/>
      <c r="H313" s="440"/>
      <c r="I313" s="440"/>
      <c r="J313" s="440"/>
      <c r="K313" s="440"/>
      <c r="L313" s="357"/>
      <c r="M313" s="357"/>
      <c r="N313" s="357"/>
      <c r="O313" s="441"/>
      <c r="P313" s="357"/>
      <c r="Q313" s="441"/>
      <c r="R313" s="357"/>
      <c r="S313" s="441"/>
      <c r="T313" s="357"/>
      <c r="U313" s="441"/>
      <c r="V313" s="440"/>
      <c r="W313" s="441"/>
      <c r="X313" s="440"/>
      <c r="Y313" s="442">
        <f t="shared" si="130"/>
        <v>0</v>
      </c>
      <c r="Z313" s="443"/>
      <c r="AA313" s="444" t="str">
        <f t="shared" si="131"/>
        <v xml:space="preserve"> </v>
      </c>
      <c r="AB313" s="357"/>
      <c r="AC313" s="2068" t="str">
        <f t="shared" si="132"/>
        <v xml:space="preserve"> </v>
      </c>
      <c r="AD313" s="357"/>
      <c r="AF313" s="443"/>
      <c r="AG313" s="445" t="str">
        <f t="shared" si="133"/>
        <v xml:space="preserve"> </v>
      </c>
      <c r="AH313" s="357"/>
      <c r="AI313" s="2068" t="str">
        <f t="shared" si="134"/>
        <v xml:space="preserve"> </v>
      </c>
      <c r="AJ313" s="357"/>
      <c r="AL313" s="441"/>
      <c r="AM313" s="444" t="str">
        <f t="shared" si="135"/>
        <v xml:space="preserve"> </v>
      </c>
      <c r="AN313" s="357"/>
      <c r="AO313" s="2068" t="str">
        <f t="shared" si="136"/>
        <v xml:space="preserve"> </v>
      </c>
      <c r="AP313" s="357"/>
      <c r="AR313" s="443"/>
      <c r="AS313" s="1189" t="str">
        <f t="shared" si="137"/>
        <v xml:space="preserve"> </v>
      </c>
      <c r="AT313" s="357"/>
      <c r="AU313" s="2068" t="str">
        <f t="shared" si="138"/>
        <v xml:space="preserve"> </v>
      </c>
      <c r="AV313" s="357"/>
      <c r="AX313" s="441"/>
      <c r="AY313" s="444" t="str">
        <f t="shared" si="139"/>
        <v xml:space="preserve"> </v>
      </c>
      <c r="AZ313" s="357"/>
      <c r="BA313" s="2068" t="str">
        <f t="shared" si="140"/>
        <v xml:space="preserve"> </v>
      </c>
      <c r="BB313" s="2091"/>
      <c r="BE313" s="358"/>
      <c r="BF313" s="440"/>
      <c r="BG313" s="358"/>
      <c r="BJ313" s="357"/>
      <c r="BK313" s="357"/>
      <c r="BL313" s="357"/>
      <c r="BM313" s="357"/>
    </row>
    <row r="314" spans="1:65" s="381" customFormat="1" ht="24" customHeight="1" x14ac:dyDescent="0.35">
      <c r="A314" s="440"/>
      <c r="B314" s="462"/>
      <c r="C314" s="462"/>
      <c r="D314" s="462"/>
      <c r="E314" s="440"/>
      <c r="F314" s="440"/>
      <c r="G314" s="440"/>
      <c r="H314" s="440"/>
      <c r="I314" s="440"/>
      <c r="J314" s="440"/>
      <c r="K314" s="440"/>
      <c r="L314" s="357"/>
      <c r="M314" s="357"/>
      <c r="N314" s="357"/>
      <c r="O314" s="441"/>
      <c r="P314" s="357"/>
      <c r="Q314" s="441"/>
      <c r="R314" s="357"/>
      <c r="S314" s="441"/>
      <c r="T314" s="357"/>
      <c r="U314" s="441"/>
      <c r="V314" s="440"/>
      <c r="W314" s="441"/>
      <c r="X314" s="440"/>
      <c r="Y314" s="442">
        <f t="shared" si="130"/>
        <v>0</v>
      </c>
      <c r="Z314" s="443"/>
      <c r="AA314" s="444" t="str">
        <f t="shared" si="131"/>
        <v xml:space="preserve"> </v>
      </c>
      <c r="AB314" s="357"/>
      <c r="AC314" s="2068" t="str">
        <f t="shared" si="132"/>
        <v xml:space="preserve"> </v>
      </c>
      <c r="AD314" s="357"/>
      <c r="AF314" s="443"/>
      <c r="AG314" s="445" t="str">
        <f t="shared" si="133"/>
        <v xml:space="preserve"> </v>
      </c>
      <c r="AH314" s="357"/>
      <c r="AI314" s="2068" t="str">
        <f t="shared" si="134"/>
        <v xml:space="preserve"> </v>
      </c>
      <c r="AJ314" s="357"/>
      <c r="AL314" s="441"/>
      <c r="AM314" s="444" t="str">
        <f t="shared" si="135"/>
        <v xml:space="preserve"> </v>
      </c>
      <c r="AN314" s="357"/>
      <c r="AO314" s="2068" t="str">
        <f t="shared" si="136"/>
        <v xml:space="preserve"> </v>
      </c>
      <c r="AP314" s="357"/>
      <c r="AR314" s="443"/>
      <c r="AS314" s="1189" t="str">
        <f t="shared" si="137"/>
        <v xml:space="preserve"> </v>
      </c>
      <c r="AT314" s="357"/>
      <c r="AU314" s="2068" t="str">
        <f t="shared" si="138"/>
        <v xml:space="preserve"> </v>
      </c>
      <c r="AV314" s="357"/>
      <c r="AX314" s="441"/>
      <c r="AY314" s="444" t="str">
        <f t="shared" si="139"/>
        <v xml:space="preserve"> </v>
      </c>
      <c r="AZ314" s="357"/>
      <c r="BA314" s="2068" t="str">
        <f t="shared" si="140"/>
        <v xml:space="preserve"> </v>
      </c>
      <c r="BB314" s="2091"/>
      <c r="BE314" s="358"/>
      <c r="BF314" s="440"/>
      <c r="BG314" s="358"/>
      <c r="BJ314" s="357"/>
      <c r="BK314" s="357"/>
      <c r="BL314" s="357"/>
      <c r="BM314" s="357"/>
    </row>
    <row r="315" spans="1:65" s="381" customFormat="1" ht="24" customHeight="1" x14ac:dyDescent="0.35">
      <c r="A315" s="440"/>
      <c r="B315" s="462"/>
      <c r="C315" s="462"/>
      <c r="D315" s="462"/>
      <c r="E315" s="440"/>
      <c r="F315" s="440"/>
      <c r="G315" s="440"/>
      <c r="H315" s="440"/>
      <c r="I315" s="440"/>
      <c r="J315" s="440"/>
      <c r="K315" s="440"/>
      <c r="L315" s="357"/>
      <c r="M315" s="357"/>
      <c r="N315" s="357"/>
      <c r="O315" s="441"/>
      <c r="P315" s="357"/>
      <c r="Q315" s="441"/>
      <c r="R315" s="357"/>
      <c r="S315" s="441"/>
      <c r="T315" s="357"/>
      <c r="U315" s="441"/>
      <c r="V315" s="440"/>
      <c r="W315" s="441"/>
      <c r="X315" s="440"/>
      <c r="Y315" s="442">
        <f t="shared" si="130"/>
        <v>0</v>
      </c>
      <c r="Z315" s="443"/>
      <c r="AA315" s="444" t="str">
        <f t="shared" si="131"/>
        <v xml:space="preserve"> </v>
      </c>
      <c r="AB315" s="357"/>
      <c r="AC315" s="2068" t="str">
        <f t="shared" si="132"/>
        <v xml:space="preserve"> </v>
      </c>
      <c r="AD315" s="357"/>
      <c r="AF315" s="443"/>
      <c r="AG315" s="445" t="str">
        <f t="shared" si="133"/>
        <v xml:space="preserve"> </v>
      </c>
      <c r="AH315" s="357"/>
      <c r="AI315" s="2068" t="str">
        <f t="shared" si="134"/>
        <v xml:space="preserve"> </v>
      </c>
      <c r="AJ315" s="357"/>
      <c r="AL315" s="441"/>
      <c r="AM315" s="444" t="str">
        <f t="shared" si="135"/>
        <v xml:space="preserve"> </v>
      </c>
      <c r="AN315" s="357"/>
      <c r="AO315" s="2068" t="str">
        <f t="shared" si="136"/>
        <v xml:space="preserve"> </v>
      </c>
      <c r="AP315" s="357"/>
      <c r="AR315" s="443"/>
      <c r="AS315" s="1189" t="str">
        <f t="shared" si="137"/>
        <v xml:space="preserve"> </v>
      </c>
      <c r="AT315" s="357"/>
      <c r="AU315" s="2068" t="str">
        <f t="shared" si="138"/>
        <v xml:space="preserve"> </v>
      </c>
      <c r="AV315" s="357"/>
      <c r="AX315" s="441"/>
      <c r="AY315" s="444" t="str">
        <f t="shared" si="139"/>
        <v xml:space="preserve"> </v>
      </c>
      <c r="AZ315" s="357"/>
      <c r="BA315" s="2068" t="str">
        <f t="shared" si="140"/>
        <v xml:space="preserve"> </v>
      </c>
      <c r="BB315" s="2091"/>
      <c r="BE315" s="358"/>
      <c r="BF315" s="440"/>
      <c r="BG315" s="358"/>
      <c r="BJ315" s="357"/>
      <c r="BK315" s="357"/>
      <c r="BL315" s="357"/>
      <c r="BM315" s="357"/>
    </row>
    <row r="316" spans="1:65" s="381" customFormat="1" ht="24" customHeight="1" x14ac:dyDescent="0.35">
      <c r="A316" s="440"/>
      <c r="B316" s="462"/>
      <c r="C316" s="462"/>
      <c r="D316" s="462"/>
      <c r="E316" s="440"/>
      <c r="F316" s="440"/>
      <c r="G316" s="440"/>
      <c r="H316" s="440"/>
      <c r="I316" s="440"/>
      <c r="J316" s="440"/>
      <c r="K316" s="440"/>
      <c r="L316" s="357"/>
      <c r="M316" s="357"/>
      <c r="N316" s="357"/>
      <c r="O316" s="441"/>
      <c r="P316" s="357"/>
      <c r="Q316" s="441"/>
      <c r="R316" s="357"/>
      <c r="S316" s="441"/>
      <c r="T316" s="357"/>
      <c r="U316" s="441"/>
      <c r="V316" s="440"/>
      <c r="W316" s="441"/>
      <c r="X316" s="440"/>
      <c r="Y316" s="442">
        <f t="shared" si="130"/>
        <v>0</v>
      </c>
      <c r="Z316" s="443"/>
      <c r="AA316" s="444" t="str">
        <f t="shared" si="131"/>
        <v xml:space="preserve"> </v>
      </c>
      <c r="AB316" s="357"/>
      <c r="AC316" s="2068" t="str">
        <f t="shared" si="132"/>
        <v xml:space="preserve"> </v>
      </c>
      <c r="AD316" s="357"/>
      <c r="AF316" s="443"/>
      <c r="AG316" s="445" t="str">
        <f t="shared" si="133"/>
        <v xml:space="preserve"> </v>
      </c>
      <c r="AH316" s="357"/>
      <c r="AI316" s="2068" t="str">
        <f t="shared" si="134"/>
        <v xml:space="preserve"> </v>
      </c>
      <c r="AJ316" s="357"/>
      <c r="AL316" s="441"/>
      <c r="AM316" s="444" t="str">
        <f t="shared" si="135"/>
        <v xml:space="preserve"> </v>
      </c>
      <c r="AN316" s="357"/>
      <c r="AO316" s="2068" t="str">
        <f t="shared" si="136"/>
        <v xml:space="preserve"> </v>
      </c>
      <c r="AP316" s="357"/>
      <c r="AR316" s="443"/>
      <c r="AS316" s="1189" t="str">
        <f t="shared" si="137"/>
        <v xml:space="preserve"> </v>
      </c>
      <c r="AT316" s="357"/>
      <c r="AU316" s="2068" t="str">
        <f t="shared" si="138"/>
        <v xml:space="preserve"> </v>
      </c>
      <c r="AV316" s="357"/>
      <c r="AX316" s="441"/>
      <c r="AY316" s="444" t="str">
        <f t="shared" si="139"/>
        <v xml:space="preserve"> </v>
      </c>
      <c r="AZ316" s="357"/>
      <c r="BA316" s="2068" t="str">
        <f t="shared" si="140"/>
        <v xml:space="preserve"> </v>
      </c>
      <c r="BB316" s="2091"/>
      <c r="BE316" s="358"/>
      <c r="BF316" s="440"/>
      <c r="BG316" s="358"/>
      <c r="BJ316" s="357"/>
      <c r="BK316" s="357"/>
      <c r="BL316" s="357"/>
      <c r="BM316" s="357"/>
    </row>
    <row r="317" spans="1:65" s="381" customFormat="1" ht="24" customHeight="1" x14ac:dyDescent="0.35">
      <c r="A317" s="440"/>
      <c r="B317" s="462"/>
      <c r="C317" s="462"/>
      <c r="D317" s="462"/>
      <c r="E317" s="440"/>
      <c r="F317" s="440"/>
      <c r="G317" s="440"/>
      <c r="H317" s="440"/>
      <c r="I317" s="440"/>
      <c r="J317" s="440"/>
      <c r="K317" s="440"/>
      <c r="L317" s="357"/>
      <c r="M317" s="357"/>
      <c r="N317" s="357"/>
      <c r="O317" s="441"/>
      <c r="P317" s="357"/>
      <c r="Q317" s="441"/>
      <c r="R317" s="357"/>
      <c r="S317" s="441"/>
      <c r="T317" s="357"/>
      <c r="U317" s="441"/>
      <c r="V317" s="440"/>
      <c r="W317" s="441"/>
      <c r="X317" s="440"/>
      <c r="Y317" s="442">
        <f t="shared" si="130"/>
        <v>0</v>
      </c>
      <c r="Z317" s="443"/>
      <c r="AA317" s="444" t="str">
        <f t="shared" si="131"/>
        <v xml:space="preserve"> </v>
      </c>
      <c r="AB317" s="357"/>
      <c r="AC317" s="2068" t="str">
        <f t="shared" si="132"/>
        <v xml:space="preserve"> </v>
      </c>
      <c r="AD317" s="357"/>
      <c r="AF317" s="443"/>
      <c r="AG317" s="445" t="str">
        <f t="shared" si="133"/>
        <v xml:space="preserve"> </v>
      </c>
      <c r="AH317" s="357"/>
      <c r="AI317" s="2068" t="str">
        <f t="shared" si="134"/>
        <v xml:space="preserve"> </v>
      </c>
      <c r="AJ317" s="357"/>
      <c r="AL317" s="441"/>
      <c r="AM317" s="444" t="str">
        <f t="shared" si="135"/>
        <v xml:space="preserve"> </v>
      </c>
      <c r="AN317" s="357"/>
      <c r="AO317" s="2068" t="str">
        <f t="shared" si="136"/>
        <v xml:space="preserve"> </v>
      </c>
      <c r="AP317" s="357"/>
      <c r="AR317" s="443"/>
      <c r="AS317" s="1189" t="str">
        <f t="shared" si="137"/>
        <v xml:space="preserve"> </v>
      </c>
      <c r="AT317" s="357"/>
      <c r="AU317" s="2068" t="str">
        <f t="shared" si="138"/>
        <v xml:space="preserve"> </v>
      </c>
      <c r="AV317" s="357"/>
      <c r="AX317" s="441"/>
      <c r="AY317" s="444" t="str">
        <f t="shared" si="139"/>
        <v xml:space="preserve"> </v>
      </c>
      <c r="AZ317" s="357"/>
      <c r="BA317" s="2068" t="str">
        <f t="shared" si="140"/>
        <v xml:space="preserve"> </v>
      </c>
      <c r="BB317" s="2091"/>
      <c r="BE317" s="358"/>
      <c r="BF317" s="440"/>
      <c r="BG317" s="358"/>
      <c r="BJ317" s="357"/>
      <c r="BK317" s="357"/>
      <c r="BL317" s="357"/>
      <c r="BM317" s="357"/>
    </row>
    <row r="318" spans="1:65" s="381" customFormat="1" ht="24" customHeight="1" x14ac:dyDescent="0.35">
      <c r="A318" s="440"/>
      <c r="B318" s="462"/>
      <c r="C318" s="462"/>
      <c r="D318" s="462"/>
      <c r="E318" s="440"/>
      <c r="F318" s="440"/>
      <c r="G318" s="440"/>
      <c r="H318" s="440"/>
      <c r="I318" s="440"/>
      <c r="J318" s="440"/>
      <c r="K318" s="440"/>
      <c r="L318" s="357"/>
      <c r="M318" s="357"/>
      <c r="N318" s="357"/>
      <c r="O318" s="441"/>
      <c r="P318" s="357"/>
      <c r="Q318" s="441"/>
      <c r="R318" s="357"/>
      <c r="S318" s="441"/>
      <c r="T318" s="357"/>
      <c r="U318" s="441"/>
      <c r="V318" s="440"/>
      <c r="W318" s="441"/>
      <c r="X318" s="440"/>
      <c r="Y318" s="442">
        <f t="shared" si="130"/>
        <v>0</v>
      </c>
      <c r="Z318" s="443"/>
      <c r="AA318" s="444" t="str">
        <f t="shared" si="131"/>
        <v xml:space="preserve"> </v>
      </c>
      <c r="AB318" s="357"/>
      <c r="AC318" s="2068" t="str">
        <f t="shared" si="132"/>
        <v xml:space="preserve"> </v>
      </c>
      <c r="AD318" s="357"/>
      <c r="AF318" s="443"/>
      <c r="AG318" s="445" t="str">
        <f t="shared" si="133"/>
        <v xml:space="preserve"> </v>
      </c>
      <c r="AH318" s="357"/>
      <c r="AI318" s="2068" t="str">
        <f t="shared" si="134"/>
        <v xml:space="preserve"> </v>
      </c>
      <c r="AJ318" s="357"/>
      <c r="AL318" s="441"/>
      <c r="AM318" s="444" t="str">
        <f t="shared" si="135"/>
        <v xml:space="preserve"> </v>
      </c>
      <c r="AN318" s="357"/>
      <c r="AO318" s="2068" t="str">
        <f t="shared" si="136"/>
        <v xml:space="preserve"> </v>
      </c>
      <c r="AP318" s="357"/>
      <c r="AR318" s="443"/>
      <c r="AS318" s="1189" t="str">
        <f t="shared" si="137"/>
        <v xml:space="preserve"> </v>
      </c>
      <c r="AT318" s="357"/>
      <c r="AU318" s="2068" t="str">
        <f t="shared" si="138"/>
        <v xml:space="preserve"> </v>
      </c>
      <c r="AV318" s="357"/>
      <c r="AX318" s="441"/>
      <c r="AY318" s="444" t="str">
        <f t="shared" si="139"/>
        <v xml:space="preserve"> </v>
      </c>
      <c r="AZ318" s="357"/>
      <c r="BA318" s="2068" t="str">
        <f t="shared" si="140"/>
        <v xml:space="preserve"> </v>
      </c>
      <c r="BB318" s="2091"/>
      <c r="BE318" s="358"/>
      <c r="BF318" s="440"/>
      <c r="BG318" s="358"/>
      <c r="BJ318" s="357"/>
      <c r="BK318" s="357"/>
      <c r="BL318" s="357"/>
      <c r="BM318" s="357"/>
    </row>
    <row r="319" spans="1:65" s="381" customFormat="1" ht="24" customHeight="1" x14ac:dyDescent="0.35">
      <c r="A319" s="440"/>
      <c r="B319" s="462"/>
      <c r="C319" s="462"/>
      <c r="D319" s="462"/>
      <c r="E319" s="440"/>
      <c r="F319" s="440"/>
      <c r="G319" s="440"/>
      <c r="H319" s="440"/>
      <c r="I319" s="440"/>
      <c r="J319" s="440"/>
      <c r="K319" s="440"/>
      <c r="L319" s="357"/>
      <c r="M319" s="357"/>
      <c r="N319" s="357"/>
      <c r="O319" s="441"/>
      <c r="P319" s="357"/>
      <c r="Q319" s="441"/>
      <c r="R319" s="357"/>
      <c r="S319" s="441"/>
      <c r="T319" s="357"/>
      <c r="U319" s="441"/>
      <c r="V319" s="440"/>
      <c r="W319" s="441"/>
      <c r="X319" s="440"/>
      <c r="Y319" s="442">
        <f t="shared" si="130"/>
        <v>0</v>
      </c>
      <c r="Z319" s="443"/>
      <c r="AA319" s="444" t="str">
        <f t="shared" si="131"/>
        <v xml:space="preserve"> </v>
      </c>
      <c r="AB319" s="357"/>
      <c r="AC319" s="2068" t="str">
        <f t="shared" si="132"/>
        <v xml:space="preserve"> </v>
      </c>
      <c r="AD319" s="357"/>
      <c r="AF319" s="443"/>
      <c r="AG319" s="445" t="str">
        <f t="shared" si="133"/>
        <v xml:space="preserve"> </v>
      </c>
      <c r="AH319" s="357"/>
      <c r="AI319" s="2068" t="str">
        <f t="shared" si="134"/>
        <v xml:space="preserve"> </v>
      </c>
      <c r="AJ319" s="357"/>
      <c r="AL319" s="441"/>
      <c r="AM319" s="444" t="str">
        <f t="shared" si="135"/>
        <v xml:space="preserve"> </v>
      </c>
      <c r="AN319" s="357"/>
      <c r="AO319" s="2068" t="str">
        <f t="shared" si="136"/>
        <v xml:space="preserve"> </v>
      </c>
      <c r="AP319" s="357"/>
      <c r="AR319" s="443"/>
      <c r="AS319" s="1189" t="str">
        <f t="shared" si="137"/>
        <v xml:space="preserve"> </v>
      </c>
      <c r="AT319" s="357"/>
      <c r="AU319" s="2068" t="str">
        <f t="shared" si="138"/>
        <v xml:space="preserve"> </v>
      </c>
      <c r="AV319" s="357"/>
      <c r="AX319" s="441"/>
      <c r="AY319" s="444" t="str">
        <f t="shared" si="139"/>
        <v xml:space="preserve"> </v>
      </c>
      <c r="AZ319" s="357"/>
      <c r="BA319" s="2068" t="str">
        <f t="shared" si="140"/>
        <v xml:space="preserve"> </v>
      </c>
      <c r="BB319" s="2091"/>
      <c r="BE319" s="358"/>
      <c r="BF319" s="440"/>
      <c r="BG319" s="358"/>
      <c r="BJ319" s="357"/>
      <c r="BK319" s="357"/>
      <c r="BL319" s="357"/>
      <c r="BM319" s="357"/>
    </row>
    <row r="320" spans="1:65" s="381" customFormat="1" ht="24" customHeight="1" x14ac:dyDescent="0.35">
      <c r="A320" s="440"/>
      <c r="B320" s="462"/>
      <c r="C320" s="462"/>
      <c r="D320" s="462"/>
      <c r="E320" s="440"/>
      <c r="F320" s="440"/>
      <c r="G320" s="440"/>
      <c r="H320" s="440"/>
      <c r="I320" s="440"/>
      <c r="J320" s="440"/>
      <c r="K320" s="440"/>
      <c r="L320" s="357"/>
      <c r="M320" s="357"/>
      <c r="N320" s="357"/>
      <c r="O320" s="441"/>
      <c r="P320" s="357"/>
      <c r="Q320" s="441"/>
      <c r="R320" s="357"/>
      <c r="S320" s="441"/>
      <c r="T320" s="357"/>
      <c r="U320" s="441"/>
      <c r="V320" s="440"/>
      <c r="W320" s="441"/>
      <c r="X320" s="440"/>
      <c r="Y320" s="442">
        <f t="shared" si="130"/>
        <v>0</v>
      </c>
      <c r="Z320" s="443"/>
      <c r="AA320" s="444" t="str">
        <f t="shared" si="131"/>
        <v xml:space="preserve"> </v>
      </c>
      <c r="AB320" s="357"/>
      <c r="AC320" s="2068" t="str">
        <f t="shared" si="132"/>
        <v xml:space="preserve"> </v>
      </c>
      <c r="AD320" s="357"/>
      <c r="AF320" s="443"/>
      <c r="AG320" s="445" t="str">
        <f t="shared" si="133"/>
        <v xml:space="preserve"> </v>
      </c>
      <c r="AH320" s="357"/>
      <c r="AI320" s="2068" t="str">
        <f t="shared" si="134"/>
        <v xml:space="preserve"> </v>
      </c>
      <c r="AJ320" s="357"/>
      <c r="AL320" s="441"/>
      <c r="AM320" s="444" t="str">
        <f t="shared" si="135"/>
        <v xml:space="preserve"> </v>
      </c>
      <c r="AN320" s="357"/>
      <c r="AO320" s="2068" t="str">
        <f t="shared" si="136"/>
        <v xml:space="preserve"> </v>
      </c>
      <c r="AP320" s="357"/>
      <c r="AR320" s="443"/>
      <c r="AS320" s="1189" t="str">
        <f t="shared" si="137"/>
        <v xml:space="preserve"> </v>
      </c>
      <c r="AT320" s="357"/>
      <c r="AU320" s="2068" t="str">
        <f t="shared" si="138"/>
        <v xml:space="preserve"> </v>
      </c>
      <c r="AV320" s="357"/>
      <c r="AX320" s="441"/>
      <c r="AY320" s="444" t="str">
        <f t="shared" si="139"/>
        <v xml:space="preserve"> </v>
      </c>
      <c r="AZ320" s="357"/>
      <c r="BA320" s="2068" t="str">
        <f t="shared" si="140"/>
        <v xml:space="preserve"> </v>
      </c>
      <c r="BB320" s="2091"/>
      <c r="BE320" s="358"/>
      <c r="BF320" s="440"/>
      <c r="BG320" s="358"/>
      <c r="BJ320" s="357"/>
      <c r="BK320" s="357"/>
      <c r="BL320" s="357"/>
      <c r="BM320" s="357"/>
    </row>
    <row r="321" spans="1:65" s="381" customFormat="1" ht="24" customHeight="1" x14ac:dyDescent="0.35">
      <c r="A321" s="440"/>
      <c r="B321" s="462"/>
      <c r="C321" s="462"/>
      <c r="D321" s="462"/>
      <c r="E321" s="440"/>
      <c r="F321" s="440"/>
      <c r="G321" s="440"/>
      <c r="H321" s="440"/>
      <c r="I321" s="440"/>
      <c r="J321" s="440"/>
      <c r="K321" s="440"/>
      <c r="L321" s="357"/>
      <c r="M321" s="357"/>
      <c r="N321" s="357"/>
      <c r="O321" s="441"/>
      <c r="P321" s="357"/>
      <c r="Q321" s="441"/>
      <c r="R321" s="357"/>
      <c r="S321" s="441"/>
      <c r="T321" s="357"/>
      <c r="U321" s="441"/>
      <c r="V321" s="440"/>
      <c r="W321" s="441"/>
      <c r="X321" s="440"/>
      <c r="Y321" s="442">
        <f t="shared" si="130"/>
        <v>0</v>
      </c>
      <c r="Z321" s="443"/>
      <c r="AA321" s="444" t="str">
        <f t="shared" si="131"/>
        <v xml:space="preserve"> </v>
      </c>
      <c r="AB321" s="357"/>
      <c r="AC321" s="2068" t="str">
        <f t="shared" si="132"/>
        <v xml:space="preserve"> </v>
      </c>
      <c r="AD321" s="357"/>
      <c r="AF321" s="443"/>
      <c r="AG321" s="445" t="str">
        <f t="shared" si="133"/>
        <v xml:space="preserve"> </v>
      </c>
      <c r="AH321" s="357"/>
      <c r="AI321" s="2068" t="str">
        <f t="shared" si="134"/>
        <v xml:space="preserve"> </v>
      </c>
      <c r="AJ321" s="357"/>
      <c r="AL321" s="441"/>
      <c r="AM321" s="444" t="str">
        <f t="shared" si="135"/>
        <v xml:space="preserve"> </v>
      </c>
      <c r="AN321" s="357"/>
      <c r="AO321" s="2068" t="str">
        <f t="shared" si="136"/>
        <v xml:space="preserve"> </v>
      </c>
      <c r="AP321" s="357"/>
      <c r="AR321" s="443"/>
      <c r="AS321" s="1189" t="str">
        <f t="shared" si="137"/>
        <v xml:space="preserve"> </v>
      </c>
      <c r="AT321" s="357"/>
      <c r="AU321" s="2068" t="str">
        <f t="shared" si="138"/>
        <v xml:space="preserve"> </v>
      </c>
      <c r="AV321" s="357"/>
      <c r="AX321" s="441"/>
      <c r="AY321" s="444" t="str">
        <f t="shared" si="139"/>
        <v xml:space="preserve"> </v>
      </c>
      <c r="AZ321" s="357"/>
      <c r="BA321" s="2068" t="str">
        <f t="shared" si="140"/>
        <v xml:space="preserve"> </v>
      </c>
      <c r="BB321" s="2091"/>
      <c r="BE321" s="358"/>
      <c r="BF321" s="440"/>
      <c r="BG321" s="358"/>
      <c r="BJ321" s="357"/>
      <c r="BK321" s="357"/>
      <c r="BL321" s="357"/>
      <c r="BM321" s="357"/>
    </row>
    <row r="322" spans="1:65" s="381" customFormat="1" ht="24" customHeight="1" x14ac:dyDescent="0.35">
      <c r="A322" s="440"/>
      <c r="B322" s="462"/>
      <c r="C322" s="462"/>
      <c r="D322" s="462"/>
      <c r="E322" s="440"/>
      <c r="F322" s="440"/>
      <c r="G322" s="440"/>
      <c r="H322" s="440"/>
      <c r="I322" s="440"/>
      <c r="J322" s="440"/>
      <c r="K322" s="440"/>
      <c r="L322" s="357"/>
      <c r="M322" s="357"/>
      <c r="N322" s="357"/>
      <c r="O322" s="441"/>
      <c r="P322" s="357"/>
      <c r="Q322" s="441"/>
      <c r="R322" s="357"/>
      <c r="S322" s="441"/>
      <c r="T322" s="357"/>
      <c r="U322" s="441"/>
      <c r="V322" s="440"/>
      <c r="W322" s="441"/>
      <c r="X322" s="440"/>
      <c r="Y322" s="442">
        <f t="shared" si="130"/>
        <v>0</v>
      </c>
      <c r="Z322" s="443"/>
      <c r="AA322" s="444" t="str">
        <f t="shared" si="131"/>
        <v xml:space="preserve"> </v>
      </c>
      <c r="AB322" s="357"/>
      <c r="AC322" s="2068" t="str">
        <f t="shared" si="132"/>
        <v xml:space="preserve"> </v>
      </c>
      <c r="AD322" s="357"/>
      <c r="AF322" s="443"/>
      <c r="AG322" s="445" t="str">
        <f t="shared" si="133"/>
        <v xml:space="preserve"> </v>
      </c>
      <c r="AH322" s="357"/>
      <c r="AI322" s="2068" t="str">
        <f t="shared" si="134"/>
        <v xml:space="preserve"> </v>
      </c>
      <c r="AJ322" s="357"/>
      <c r="AL322" s="441"/>
      <c r="AM322" s="444" t="str">
        <f t="shared" si="135"/>
        <v xml:space="preserve"> </v>
      </c>
      <c r="AN322" s="357"/>
      <c r="AO322" s="2068" t="str">
        <f t="shared" si="136"/>
        <v xml:space="preserve"> </v>
      </c>
      <c r="AP322" s="357"/>
      <c r="AR322" s="443"/>
      <c r="AS322" s="1189" t="str">
        <f t="shared" si="137"/>
        <v xml:space="preserve"> </v>
      </c>
      <c r="AT322" s="357"/>
      <c r="AU322" s="2068" t="str">
        <f t="shared" si="138"/>
        <v xml:space="preserve"> </v>
      </c>
      <c r="AV322" s="357"/>
      <c r="AX322" s="441"/>
      <c r="AY322" s="444" t="str">
        <f t="shared" si="139"/>
        <v xml:space="preserve"> </v>
      </c>
      <c r="AZ322" s="357"/>
      <c r="BA322" s="2068" t="str">
        <f t="shared" si="140"/>
        <v xml:space="preserve"> </v>
      </c>
      <c r="BB322" s="2091"/>
      <c r="BE322" s="358"/>
      <c r="BF322" s="440"/>
      <c r="BG322" s="358"/>
      <c r="BJ322" s="357"/>
      <c r="BK322" s="357"/>
      <c r="BL322" s="357"/>
      <c r="BM322" s="357"/>
    </row>
    <row r="323" spans="1:65" s="381" customFormat="1" ht="24" customHeight="1" x14ac:dyDescent="0.35">
      <c r="A323" s="440"/>
      <c r="B323" s="462"/>
      <c r="C323" s="462"/>
      <c r="D323" s="462"/>
      <c r="E323" s="440"/>
      <c r="F323" s="440"/>
      <c r="G323" s="440"/>
      <c r="H323" s="440"/>
      <c r="I323" s="440"/>
      <c r="J323" s="440"/>
      <c r="K323" s="440"/>
      <c r="L323" s="357"/>
      <c r="M323" s="357"/>
      <c r="N323" s="357"/>
      <c r="O323" s="441"/>
      <c r="P323" s="357"/>
      <c r="Q323" s="441"/>
      <c r="R323" s="357"/>
      <c r="S323" s="441"/>
      <c r="T323" s="357"/>
      <c r="U323" s="441"/>
      <c r="V323" s="440"/>
      <c r="W323" s="441"/>
      <c r="X323" s="440"/>
      <c r="Y323" s="442">
        <f t="shared" si="130"/>
        <v>0</v>
      </c>
      <c r="Z323" s="443"/>
      <c r="AA323" s="444" t="str">
        <f t="shared" si="131"/>
        <v xml:space="preserve"> </v>
      </c>
      <c r="AB323" s="357"/>
      <c r="AC323" s="2068" t="str">
        <f t="shared" si="132"/>
        <v xml:space="preserve"> </v>
      </c>
      <c r="AD323" s="357"/>
      <c r="AF323" s="443"/>
      <c r="AG323" s="445" t="str">
        <f t="shared" si="133"/>
        <v xml:space="preserve"> </v>
      </c>
      <c r="AH323" s="357"/>
      <c r="AI323" s="2068" t="str">
        <f t="shared" si="134"/>
        <v xml:space="preserve"> </v>
      </c>
      <c r="AJ323" s="357"/>
      <c r="AL323" s="441"/>
      <c r="AM323" s="444" t="str">
        <f t="shared" si="135"/>
        <v xml:space="preserve"> </v>
      </c>
      <c r="AN323" s="357"/>
      <c r="AO323" s="2068" t="str">
        <f t="shared" si="136"/>
        <v xml:space="preserve"> </v>
      </c>
      <c r="AP323" s="357"/>
      <c r="AR323" s="443"/>
      <c r="AS323" s="1189" t="str">
        <f t="shared" si="137"/>
        <v xml:space="preserve"> </v>
      </c>
      <c r="AT323" s="357"/>
      <c r="AU323" s="2068" t="str">
        <f t="shared" si="138"/>
        <v xml:space="preserve"> </v>
      </c>
      <c r="AV323" s="357"/>
      <c r="AX323" s="441"/>
      <c r="AY323" s="444" t="str">
        <f t="shared" si="139"/>
        <v xml:space="preserve"> </v>
      </c>
      <c r="AZ323" s="357"/>
      <c r="BA323" s="2068" t="str">
        <f t="shared" si="140"/>
        <v xml:space="preserve"> </v>
      </c>
      <c r="BB323" s="2091"/>
      <c r="BE323" s="358"/>
      <c r="BF323" s="440"/>
      <c r="BG323" s="358"/>
      <c r="BJ323" s="357"/>
      <c r="BK323" s="357"/>
      <c r="BL323" s="357"/>
      <c r="BM323" s="357"/>
    </row>
    <row r="324" spans="1:65" s="381" customFormat="1" ht="24" customHeight="1" x14ac:dyDescent="0.35">
      <c r="A324" s="440"/>
      <c r="B324" s="462"/>
      <c r="C324" s="462"/>
      <c r="D324" s="462"/>
      <c r="E324" s="440"/>
      <c r="F324" s="440"/>
      <c r="G324" s="440"/>
      <c r="H324" s="440"/>
      <c r="I324" s="440"/>
      <c r="J324" s="440"/>
      <c r="K324" s="440"/>
      <c r="L324" s="357"/>
      <c r="M324" s="357"/>
      <c r="N324" s="357"/>
      <c r="O324" s="441"/>
      <c r="P324" s="357"/>
      <c r="Q324" s="441"/>
      <c r="R324" s="357"/>
      <c r="S324" s="441"/>
      <c r="T324" s="357"/>
      <c r="U324" s="441"/>
      <c r="V324" s="440"/>
      <c r="W324" s="441"/>
      <c r="X324" s="440"/>
      <c r="Y324" s="442">
        <f t="shared" si="130"/>
        <v>0</v>
      </c>
      <c r="Z324" s="443"/>
      <c r="AA324" s="444" t="str">
        <f t="shared" si="131"/>
        <v xml:space="preserve"> </v>
      </c>
      <c r="AB324" s="357"/>
      <c r="AC324" s="2068" t="str">
        <f t="shared" si="132"/>
        <v xml:space="preserve"> </v>
      </c>
      <c r="AD324" s="357"/>
      <c r="AF324" s="443"/>
      <c r="AG324" s="445" t="str">
        <f t="shared" si="133"/>
        <v xml:space="preserve"> </v>
      </c>
      <c r="AH324" s="357"/>
      <c r="AI324" s="2068" t="str">
        <f t="shared" si="134"/>
        <v xml:space="preserve"> </v>
      </c>
      <c r="AJ324" s="357"/>
      <c r="AL324" s="441"/>
      <c r="AM324" s="444" t="str">
        <f t="shared" si="135"/>
        <v xml:space="preserve"> </v>
      </c>
      <c r="AN324" s="357"/>
      <c r="AO324" s="2068" t="str">
        <f t="shared" si="136"/>
        <v xml:space="preserve"> </v>
      </c>
      <c r="AP324" s="357"/>
      <c r="AR324" s="443"/>
      <c r="AS324" s="1189" t="str">
        <f t="shared" si="137"/>
        <v xml:space="preserve"> </v>
      </c>
      <c r="AT324" s="357"/>
      <c r="AU324" s="2068" t="str">
        <f t="shared" si="138"/>
        <v xml:space="preserve"> </v>
      </c>
      <c r="AV324" s="357"/>
      <c r="AX324" s="441"/>
      <c r="AY324" s="444" t="str">
        <f t="shared" si="139"/>
        <v xml:space="preserve"> </v>
      </c>
      <c r="AZ324" s="357"/>
      <c r="BA324" s="2068" t="str">
        <f t="shared" si="140"/>
        <v xml:space="preserve"> </v>
      </c>
      <c r="BB324" s="2091"/>
      <c r="BE324" s="358"/>
      <c r="BF324" s="440"/>
      <c r="BG324" s="358"/>
      <c r="BJ324" s="357"/>
      <c r="BK324" s="357"/>
      <c r="BL324" s="357"/>
      <c r="BM324" s="357"/>
    </row>
    <row r="325" spans="1:65" s="381" customFormat="1" ht="24" customHeight="1" x14ac:dyDescent="0.35">
      <c r="A325" s="440"/>
      <c r="B325" s="462"/>
      <c r="C325" s="462"/>
      <c r="D325" s="462"/>
      <c r="E325" s="440"/>
      <c r="F325" s="440"/>
      <c r="G325" s="440"/>
      <c r="H325" s="440"/>
      <c r="I325" s="440"/>
      <c r="J325" s="440"/>
      <c r="K325" s="440"/>
      <c r="L325" s="357"/>
      <c r="M325" s="357"/>
      <c r="N325" s="357"/>
      <c r="O325" s="441"/>
      <c r="P325" s="357"/>
      <c r="Q325" s="441"/>
      <c r="R325" s="357"/>
      <c r="S325" s="441"/>
      <c r="T325" s="357"/>
      <c r="U325" s="441"/>
      <c r="V325" s="440"/>
      <c r="W325" s="441"/>
      <c r="X325" s="440"/>
      <c r="Y325" s="442">
        <f t="shared" si="130"/>
        <v>0</v>
      </c>
      <c r="Z325" s="443"/>
      <c r="AA325" s="444" t="str">
        <f t="shared" si="131"/>
        <v xml:space="preserve"> </v>
      </c>
      <c r="AB325" s="357"/>
      <c r="AC325" s="2068" t="str">
        <f t="shared" si="132"/>
        <v xml:space="preserve"> </v>
      </c>
      <c r="AD325" s="357"/>
      <c r="AF325" s="443"/>
      <c r="AG325" s="445" t="str">
        <f t="shared" si="133"/>
        <v xml:space="preserve"> </v>
      </c>
      <c r="AH325" s="357"/>
      <c r="AI325" s="2068" t="str">
        <f t="shared" si="134"/>
        <v xml:space="preserve"> </v>
      </c>
      <c r="AJ325" s="357"/>
      <c r="AL325" s="441"/>
      <c r="AM325" s="444" t="str">
        <f t="shared" si="135"/>
        <v xml:space="preserve"> </v>
      </c>
      <c r="AN325" s="357"/>
      <c r="AO325" s="2068" t="str">
        <f t="shared" si="136"/>
        <v xml:space="preserve"> </v>
      </c>
      <c r="AP325" s="357"/>
      <c r="AR325" s="443"/>
      <c r="AS325" s="1189" t="str">
        <f t="shared" si="137"/>
        <v xml:space="preserve"> </v>
      </c>
      <c r="AT325" s="357"/>
      <c r="AU325" s="2068" t="str">
        <f t="shared" si="138"/>
        <v xml:space="preserve"> </v>
      </c>
      <c r="AV325" s="357"/>
      <c r="AX325" s="441"/>
      <c r="AY325" s="444" t="str">
        <f t="shared" si="139"/>
        <v xml:space="preserve"> </v>
      </c>
      <c r="AZ325" s="357"/>
      <c r="BA325" s="2068" t="str">
        <f t="shared" si="140"/>
        <v xml:space="preserve"> </v>
      </c>
      <c r="BB325" s="2091"/>
      <c r="BE325" s="358"/>
      <c r="BF325" s="440"/>
      <c r="BG325" s="358"/>
      <c r="BJ325" s="357"/>
      <c r="BK325" s="357"/>
      <c r="BL325" s="357"/>
      <c r="BM325" s="357"/>
    </row>
    <row r="326" spans="1:65" s="381" customFormat="1" ht="24" customHeight="1" x14ac:dyDescent="0.35">
      <c r="A326" s="440"/>
      <c r="B326" s="462"/>
      <c r="C326" s="462"/>
      <c r="D326" s="462"/>
      <c r="E326" s="440"/>
      <c r="F326" s="440"/>
      <c r="G326" s="440"/>
      <c r="H326" s="440"/>
      <c r="I326" s="440"/>
      <c r="J326" s="440"/>
      <c r="K326" s="440"/>
      <c r="L326" s="357"/>
      <c r="M326" s="357"/>
      <c r="N326" s="357"/>
      <c r="O326" s="441"/>
      <c r="P326" s="357"/>
      <c r="Q326" s="441"/>
      <c r="R326" s="357"/>
      <c r="S326" s="441"/>
      <c r="T326" s="357"/>
      <c r="U326" s="441"/>
      <c r="V326" s="440"/>
      <c r="W326" s="441"/>
      <c r="X326" s="440"/>
      <c r="Y326" s="442">
        <f t="shared" si="130"/>
        <v>0</v>
      </c>
      <c r="Z326" s="443"/>
      <c r="AA326" s="444" t="str">
        <f t="shared" si="131"/>
        <v xml:space="preserve"> </v>
      </c>
      <c r="AB326" s="357"/>
      <c r="AC326" s="2068" t="str">
        <f t="shared" si="132"/>
        <v xml:space="preserve"> </v>
      </c>
      <c r="AD326" s="357"/>
      <c r="AF326" s="443"/>
      <c r="AG326" s="445" t="str">
        <f t="shared" si="133"/>
        <v xml:space="preserve"> </v>
      </c>
      <c r="AH326" s="357"/>
      <c r="AI326" s="2068" t="str">
        <f t="shared" si="134"/>
        <v xml:space="preserve"> </v>
      </c>
      <c r="AJ326" s="357"/>
      <c r="AL326" s="441"/>
      <c r="AM326" s="444" t="str">
        <f t="shared" si="135"/>
        <v xml:space="preserve"> </v>
      </c>
      <c r="AN326" s="357"/>
      <c r="AO326" s="2068" t="str">
        <f t="shared" si="136"/>
        <v xml:space="preserve"> </v>
      </c>
      <c r="AP326" s="357"/>
      <c r="AR326" s="443"/>
      <c r="AS326" s="1189" t="str">
        <f t="shared" si="137"/>
        <v xml:space="preserve"> </v>
      </c>
      <c r="AT326" s="357"/>
      <c r="AU326" s="2068" t="str">
        <f t="shared" si="138"/>
        <v xml:space="preserve"> </v>
      </c>
      <c r="AV326" s="357"/>
      <c r="AX326" s="441"/>
      <c r="AY326" s="444" t="str">
        <f t="shared" si="139"/>
        <v xml:space="preserve"> </v>
      </c>
      <c r="AZ326" s="357"/>
      <c r="BA326" s="2068" t="str">
        <f t="shared" si="140"/>
        <v xml:space="preserve"> </v>
      </c>
      <c r="BB326" s="2091"/>
      <c r="BE326" s="358"/>
      <c r="BF326" s="440"/>
      <c r="BG326" s="358"/>
      <c r="BJ326" s="357"/>
      <c r="BK326" s="357"/>
      <c r="BL326" s="357"/>
      <c r="BM326" s="357"/>
    </row>
    <row r="327" spans="1:65" s="381" customFormat="1" ht="24" customHeight="1" x14ac:dyDescent="0.35">
      <c r="A327" s="440"/>
      <c r="B327" s="462"/>
      <c r="C327" s="462"/>
      <c r="D327" s="462"/>
      <c r="E327" s="440"/>
      <c r="F327" s="440"/>
      <c r="G327" s="440"/>
      <c r="H327" s="440"/>
      <c r="I327" s="440"/>
      <c r="J327" s="440"/>
      <c r="K327" s="440"/>
      <c r="L327" s="357"/>
      <c r="M327" s="357"/>
      <c r="N327" s="357"/>
      <c r="O327" s="441"/>
      <c r="P327" s="357"/>
      <c r="Q327" s="441"/>
      <c r="R327" s="357"/>
      <c r="S327" s="441"/>
      <c r="T327" s="357"/>
      <c r="U327" s="441"/>
      <c r="V327" s="440"/>
      <c r="W327" s="441"/>
      <c r="X327" s="440"/>
      <c r="Y327" s="442">
        <f t="shared" si="130"/>
        <v>0</v>
      </c>
      <c r="Z327" s="443"/>
      <c r="AA327" s="444" t="str">
        <f t="shared" si="131"/>
        <v xml:space="preserve"> </v>
      </c>
      <c r="AB327" s="357"/>
      <c r="AC327" s="2068" t="str">
        <f t="shared" si="132"/>
        <v xml:space="preserve"> </v>
      </c>
      <c r="AD327" s="357"/>
      <c r="AF327" s="443"/>
      <c r="AG327" s="445" t="str">
        <f t="shared" si="133"/>
        <v xml:space="preserve"> </v>
      </c>
      <c r="AH327" s="357"/>
      <c r="AI327" s="2068" t="str">
        <f t="shared" si="134"/>
        <v xml:space="preserve"> </v>
      </c>
      <c r="AJ327" s="357"/>
      <c r="AL327" s="441"/>
      <c r="AM327" s="444" t="str">
        <f t="shared" si="135"/>
        <v xml:space="preserve"> </v>
      </c>
      <c r="AN327" s="357"/>
      <c r="AO327" s="2068" t="str">
        <f t="shared" si="136"/>
        <v xml:space="preserve"> </v>
      </c>
      <c r="AP327" s="357"/>
      <c r="AR327" s="443"/>
      <c r="AS327" s="1189" t="str">
        <f t="shared" si="137"/>
        <v xml:space="preserve"> </v>
      </c>
      <c r="AT327" s="357"/>
      <c r="AU327" s="2068" t="str">
        <f t="shared" si="138"/>
        <v xml:space="preserve"> </v>
      </c>
      <c r="AV327" s="357"/>
      <c r="AX327" s="441"/>
      <c r="AY327" s="444" t="str">
        <f t="shared" si="139"/>
        <v xml:space="preserve"> </v>
      </c>
      <c r="AZ327" s="357"/>
      <c r="BA327" s="2068" t="str">
        <f t="shared" si="140"/>
        <v xml:space="preserve"> </v>
      </c>
      <c r="BB327" s="2091"/>
      <c r="BE327" s="358"/>
      <c r="BF327" s="440"/>
      <c r="BG327" s="358"/>
      <c r="BJ327" s="357"/>
      <c r="BK327" s="357"/>
      <c r="BL327" s="357"/>
      <c r="BM327" s="357"/>
    </row>
    <row r="328" spans="1:65" s="381" customFormat="1" ht="24" customHeight="1" x14ac:dyDescent="0.35">
      <c r="A328" s="440"/>
      <c r="B328" s="462"/>
      <c r="C328" s="462"/>
      <c r="D328" s="462"/>
      <c r="E328" s="440"/>
      <c r="F328" s="440"/>
      <c r="G328" s="440"/>
      <c r="H328" s="440"/>
      <c r="I328" s="440"/>
      <c r="J328" s="440"/>
      <c r="K328" s="440"/>
      <c r="L328" s="357"/>
      <c r="M328" s="357"/>
      <c r="N328" s="357"/>
      <c r="O328" s="441"/>
      <c r="P328" s="357"/>
      <c r="Q328" s="441"/>
      <c r="R328" s="357"/>
      <c r="S328" s="441"/>
      <c r="T328" s="357"/>
      <c r="U328" s="441"/>
      <c r="V328" s="440"/>
      <c r="W328" s="441"/>
      <c r="X328" s="440"/>
      <c r="Y328" s="442">
        <f t="shared" si="130"/>
        <v>0</v>
      </c>
      <c r="Z328" s="443"/>
      <c r="AA328" s="444" t="str">
        <f t="shared" si="131"/>
        <v xml:space="preserve"> </v>
      </c>
      <c r="AB328" s="357"/>
      <c r="AC328" s="2068" t="str">
        <f t="shared" si="132"/>
        <v xml:space="preserve"> </v>
      </c>
      <c r="AD328" s="357"/>
      <c r="AF328" s="443"/>
      <c r="AG328" s="445" t="str">
        <f t="shared" si="133"/>
        <v xml:space="preserve"> </v>
      </c>
      <c r="AH328" s="357"/>
      <c r="AI328" s="2068" t="str">
        <f t="shared" si="134"/>
        <v xml:space="preserve"> </v>
      </c>
      <c r="AJ328" s="357"/>
      <c r="AL328" s="441"/>
      <c r="AM328" s="444" t="str">
        <f t="shared" si="135"/>
        <v xml:space="preserve"> </v>
      </c>
      <c r="AN328" s="357"/>
      <c r="AO328" s="2068" t="str">
        <f t="shared" si="136"/>
        <v xml:space="preserve"> </v>
      </c>
      <c r="AP328" s="357"/>
      <c r="AR328" s="443"/>
      <c r="AS328" s="1189" t="str">
        <f t="shared" si="137"/>
        <v xml:space="preserve"> </v>
      </c>
      <c r="AT328" s="357"/>
      <c r="AU328" s="2068" t="str">
        <f t="shared" si="138"/>
        <v xml:space="preserve"> </v>
      </c>
      <c r="AV328" s="357"/>
      <c r="AX328" s="441"/>
      <c r="AY328" s="444" t="str">
        <f t="shared" si="139"/>
        <v xml:space="preserve"> </v>
      </c>
      <c r="AZ328" s="357"/>
      <c r="BA328" s="2068" t="str">
        <f t="shared" si="140"/>
        <v xml:space="preserve"> </v>
      </c>
      <c r="BB328" s="2091"/>
      <c r="BE328" s="358"/>
      <c r="BF328" s="440"/>
      <c r="BG328" s="358"/>
      <c r="BJ328" s="357"/>
      <c r="BK328" s="357"/>
      <c r="BL328" s="357"/>
      <c r="BM328" s="357"/>
    </row>
    <row r="329" spans="1:65" s="381" customFormat="1" ht="24" customHeight="1" x14ac:dyDescent="0.35">
      <c r="A329" s="440"/>
      <c r="B329" s="462"/>
      <c r="C329" s="462"/>
      <c r="D329" s="462"/>
      <c r="E329" s="440"/>
      <c r="F329" s="440"/>
      <c r="G329" s="440"/>
      <c r="H329" s="440"/>
      <c r="I329" s="440"/>
      <c r="J329" s="440"/>
      <c r="K329" s="440"/>
      <c r="L329" s="357"/>
      <c r="M329" s="357"/>
      <c r="N329" s="357"/>
      <c r="O329" s="441"/>
      <c r="P329" s="357"/>
      <c r="Q329" s="441"/>
      <c r="R329" s="357"/>
      <c r="S329" s="441"/>
      <c r="T329" s="357"/>
      <c r="U329" s="441"/>
      <c r="V329" s="440"/>
      <c r="W329" s="441"/>
      <c r="X329" s="440"/>
      <c r="Y329" s="442">
        <f t="shared" ref="Y329:Y392" si="141">O329+Q329+S329+U329+W329</f>
        <v>0</v>
      </c>
      <c r="Z329" s="443"/>
      <c r="AA329" s="444" t="str">
        <f t="shared" ref="AA329:AA392" si="142">IF(O329=0," ",Z329/O329)</f>
        <v xml:space="preserve"> </v>
      </c>
      <c r="AB329" s="357"/>
      <c r="AC329" s="2068" t="str">
        <f t="shared" ref="AC329:AC392" si="143">IF(N329=0," ",AB329/N329)</f>
        <v xml:space="preserve"> </v>
      </c>
      <c r="AD329" s="357"/>
      <c r="AF329" s="443"/>
      <c r="AG329" s="445" t="str">
        <f t="shared" ref="AG329:AG392" si="144">IF(Q329=0," ",AF329/Q329)</f>
        <v xml:space="preserve"> </v>
      </c>
      <c r="AH329" s="357"/>
      <c r="AI329" s="2068" t="str">
        <f t="shared" ref="AI329:AI392" si="145">IF(P329=0," ",AH329/P329)</f>
        <v xml:space="preserve"> </v>
      </c>
      <c r="AJ329" s="357"/>
      <c r="AL329" s="441"/>
      <c r="AM329" s="444" t="str">
        <f t="shared" ref="AM329:AM392" si="146">IF(Q329=0," ",AL329/Q329)</f>
        <v xml:space="preserve"> </v>
      </c>
      <c r="AN329" s="357"/>
      <c r="AO329" s="2068" t="str">
        <f t="shared" ref="AO329:AO392" si="147">IF(P329=0," ",AN329/P329)</f>
        <v xml:space="preserve"> </v>
      </c>
      <c r="AP329" s="357"/>
      <c r="AR329" s="443"/>
      <c r="AS329" s="1189" t="str">
        <f t="shared" ref="AS329:AS392" si="148">IF(Q329=0," ",AR329/Q329)</f>
        <v xml:space="preserve"> </v>
      </c>
      <c r="AT329" s="357"/>
      <c r="AU329" s="2068" t="str">
        <f t="shared" ref="AU329:AU392" si="149">IF(P329=0," ",AT329/P329)</f>
        <v xml:space="preserve"> </v>
      </c>
      <c r="AV329" s="357"/>
      <c r="AX329" s="441"/>
      <c r="AY329" s="444" t="str">
        <f t="shared" ref="AY329:AY392" si="150">IF(Q329=0," ",AX329/Q329)</f>
        <v xml:space="preserve"> </v>
      </c>
      <c r="AZ329" s="357"/>
      <c r="BA329" s="2068" t="str">
        <f t="shared" ref="BA329:BA392" si="151">IF(P329=0," ",AZ329/P329)</f>
        <v xml:space="preserve"> </v>
      </c>
      <c r="BB329" s="2091"/>
      <c r="BE329" s="358"/>
      <c r="BF329" s="440"/>
      <c r="BG329" s="358"/>
      <c r="BJ329" s="357"/>
      <c r="BK329" s="357"/>
      <c r="BL329" s="357"/>
      <c r="BM329" s="357"/>
    </row>
    <row r="330" spans="1:65" s="381" customFormat="1" ht="24" customHeight="1" x14ac:dyDescent="0.35">
      <c r="A330" s="440"/>
      <c r="B330" s="462"/>
      <c r="C330" s="462"/>
      <c r="D330" s="462"/>
      <c r="E330" s="440"/>
      <c r="F330" s="440"/>
      <c r="G330" s="440"/>
      <c r="H330" s="440"/>
      <c r="I330" s="440"/>
      <c r="J330" s="440"/>
      <c r="K330" s="440"/>
      <c r="L330" s="357"/>
      <c r="M330" s="357"/>
      <c r="N330" s="357"/>
      <c r="O330" s="441"/>
      <c r="P330" s="357"/>
      <c r="Q330" s="441"/>
      <c r="R330" s="357"/>
      <c r="S330" s="441"/>
      <c r="T330" s="357"/>
      <c r="U330" s="441"/>
      <c r="V330" s="440"/>
      <c r="W330" s="441"/>
      <c r="X330" s="440"/>
      <c r="Y330" s="442">
        <f t="shared" si="141"/>
        <v>0</v>
      </c>
      <c r="Z330" s="443"/>
      <c r="AA330" s="444" t="str">
        <f t="shared" si="142"/>
        <v xml:space="preserve"> </v>
      </c>
      <c r="AB330" s="357"/>
      <c r="AC330" s="2068" t="str">
        <f t="shared" si="143"/>
        <v xml:space="preserve"> </v>
      </c>
      <c r="AD330" s="357"/>
      <c r="AF330" s="443"/>
      <c r="AG330" s="445" t="str">
        <f t="shared" si="144"/>
        <v xml:space="preserve"> </v>
      </c>
      <c r="AH330" s="357"/>
      <c r="AI330" s="2068" t="str">
        <f t="shared" si="145"/>
        <v xml:space="preserve"> </v>
      </c>
      <c r="AJ330" s="357"/>
      <c r="AL330" s="441"/>
      <c r="AM330" s="444" t="str">
        <f t="shared" si="146"/>
        <v xml:space="preserve"> </v>
      </c>
      <c r="AN330" s="357"/>
      <c r="AO330" s="2068" t="str">
        <f t="shared" si="147"/>
        <v xml:space="preserve"> </v>
      </c>
      <c r="AP330" s="357"/>
      <c r="AR330" s="443"/>
      <c r="AS330" s="1189" t="str">
        <f t="shared" si="148"/>
        <v xml:space="preserve"> </v>
      </c>
      <c r="AT330" s="357"/>
      <c r="AU330" s="2068" t="str">
        <f t="shared" si="149"/>
        <v xml:space="preserve"> </v>
      </c>
      <c r="AV330" s="357"/>
      <c r="AX330" s="441"/>
      <c r="AY330" s="444" t="str">
        <f t="shared" si="150"/>
        <v xml:space="preserve"> </v>
      </c>
      <c r="AZ330" s="357"/>
      <c r="BA330" s="2068" t="str">
        <f t="shared" si="151"/>
        <v xml:space="preserve"> </v>
      </c>
      <c r="BB330" s="2091"/>
      <c r="BE330" s="358"/>
      <c r="BF330" s="440"/>
      <c r="BG330" s="358"/>
      <c r="BJ330" s="357"/>
      <c r="BK330" s="357"/>
      <c r="BL330" s="357"/>
      <c r="BM330" s="357"/>
    </row>
    <row r="331" spans="1:65" s="381" customFormat="1" ht="24" customHeight="1" x14ac:dyDescent="0.35">
      <c r="A331" s="440"/>
      <c r="B331" s="462"/>
      <c r="C331" s="462"/>
      <c r="D331" s="462"/>
      <c r="E331" s="440"/>
      <c r="F331" s="440"/>
      <c r="G331" s="440"/>
      <c r="H331" s="440"/>
      <c r="I331" s="440"/>
      <c r="J331" s="440"/>
      <c r="K331" s="440"/>
      <c r="L331" s="357"/>
      <c r="M331" s="357"/>
      <c r="N331" s="357"/>
      <c r="O331" s="441"/>
      <c r="P331" s="357"/>
      <c r="Q331" s="441"/>
      <c r="R331" s="357"/>
      <c r="S331" s="441"/>
      <c r="T331" s="357"/>
      <c r="U331" s="441"/>
      <c r="V331" s="440"/>
      <c r="W331" s="441"/>
      <c r="X331" s="440"/>
      <c r="Y331" s="442">
        <f t="shared" si="141"/>
        <v>0</v>
      </c>
      <c r="Z331" s="443"/>
      <c r="AA331" s="444" t="str">
        <f t="shared" si="142"/>
        <v xml:space="preserve"> </v>
      </c>
      <c r="AB331" s="357"/>
      <c r="AC331" s="2068" t="str">
        <f t="shared" si="143"/>
        <v xml:space="preserve"> </v>
      </c>
      <c r="AD331" s="357"/>
      <c r="AF331" s="443"/>
      <c r="AG331" s="445" t="str">
        <f t="shared" si="144"/>
        <v xml:space="preserve"> </v>
      </c>
      <c r="AH331" s="357"/>
      <c r="AI331" s="2068" t="str">
        <f t="shared" si="145"/>
        <v xml:space="preserve"> </v>
      </c>
      <c r="AJ331" s="357"/>
      <c r="AL331" s="441"/>
      <c r="AM331" s="444" t="str">
        <f t="shared" si="146"/>
        <v xml:space="preserve"> </v>
      </c>
      <c r="AN331" s="357"/>
      <c r="AO331" s="2068" t="str">
        <f t="shared" si="147"/>
        <v xml:space="preserve"> </v>
      </c>
      <c r="AP331" s="357"/>
      <c r="AR331" s="443"/>
      <c r="AS331" s="1189" t="str">
        <f t="shared" si="148"/>
        <v xml:space="preserve"> </v>
      </c>
      <c r="AT331" s="357"/>
      <c r="AU331" s="2068" t="str">
        <f t="shared" si="149"/>
        <v xml:space="preserve"> </v>
      </c>
      <c r="AV331" s="357"/>
      <c r="AX331" s="441"/>
      <c r="AY331" s="444" t="str">
        <f t="shared" si="150"/>
        <v xml:space="preserve"> </v>
      </c>
      <c r="AZ331" s="357"/>
      <c r="BA331" s="2068" t="str">
        <f t="shared" si="151"/>
        <v xml:space="preserve"> </v>
      </c>
      <c r="BB331" s="2091"/>
      <c r="BE331" s="358"/>
      <c r="BF331" s="440"/>
      <c r="BG331" s="358"/>
      <c r="BJ331" s="357"/>
      <c r="BK331" s="357"/>
      <c r="BL331" s="357"/>
      <c r="BM331" s="357"/>
    </row>
    <row r="332" spans="1:65" s="381" customFormat="1" ht="24" customHeight="1" x14ac:dyDescent="0.35">
      <c r="A332" s="440"/>
      <c r="B332" s="462"/>
      <c r="C332" s="462"/>
      <c r="D332" s="462"/>
      <c r="E332" s="440"/>
      <c r="F332" s="440"/>
      <c r="G332" s="440"/>
      <c r="H332" s="440"/>
      <c r="I332" s="440"/>
      <c r="J332" s="440"/>
      <c r="K332" s="440"/>
      <c r="L332" s="357"/>
      <c r="M332" s="357"/>
      <c r="N332" s="357"/>
      <c r="O332" s="441"/>
      <c r="P332" s="357"/>
      <c r="Q332" s="441"/>
      <c r="R332" s="357"/>
      <c r="S332" s="441"/>
      <c r="T332" s="357"/>
      <c r="U332" s="441"/>
      <c r="V332" s="440"/>
      <c r="W332" s="441"/>
      <c r="X332" s="440"/>
      <c r="Y332" s="442">
        <f t="shared" si="141"/>
        <v>0</v>
      </c>
      <c r="Z332" s="443"/>
      <c r="AA332" s="444" t="str">
        <f t="shared" si="142"/>
        <v xml:space="preserve"> </v>
      </c>
      <c r="AB332" s="357"/>
      <c r="AC332" s="2068" t="str">
        <f t="shared" si="143"/>
        <v xml:space="preserve"> </v>
      </c>
      <c r="AD332" s="357"/>
      <c r="AF332" s="443"/>
      <c r="AG332" s="445" t="str">
        <f t="shared" si="144"/>
        <v xml:space="preserve"> </v>
      </c>
      <c r="AH332" s="357"/>
      <c r="AI332" s="2068" t="str">
        <f t="shared" si="145"/>
        <v xml:space="preserve"> </v>
      </c>
      <c r="AJ332" s="357"/>
      <c r="AL332" s="441"/>
      <c r="AM332" s="444" t="str">
        <f t="shared" si="146"/>
        <v xml:space="preserve"> </v>
      </c>
      <c r="AN332" s="357"/>
      <c r="AO332" s="2068" t="str">
        <f t="shared" si="147"/>
        <v xml:space="preserve"> </v>
      </c>
      <c r="AP332" s="357"/>
      <c r="AR332" s="443"/>
      <c r="AS332" s="1189" t="str">
        <f t="shared" si="148"/>
        <v xml:space="preserve"> </v>
      </c>
      <c r="AT332" s="357"/>
      <c r="AU332" s="2068" t="str">
        <f t="shared" si="149"/>
        <v xml:space="preserve"> </v>
      </c>
      <c r="AV332" s="357"/>
      <c r="AX332" s="441"/>
      <c r="AY332" s="444" t="str">
        <f t="shared" si="150"/>
        <v xml:space="preserve"> </v>
      </c>
      <c r="AZ332" s="357"/>
      <c r="BA332" s="2068" t="str">
        <f t="shared" si="151"/>
        <v xml:space="preserve"> </v>
      </c>
      <c r="BB332" s="2091"/>
      <c r="BE332" s="358"/>
      <c r="BF332" s="440"/>
      <c r="BG332" s="358"/>
      <c r="BJ332" s="357"/>
      <c r="BK332" s="357"/>
      <c r="BL332" s="357"/>
      <c r="BM332" s="357"/>
    </row>
    <row r="333" spans="1:65" s="381" customFormat="1" ht="24" customHeight="1" x14ac:dyDescent="0.35">
      <c r="A333" s="440"/>
      <c r="B333" s="462"/>
      <c r="C333" s="462"/>
      <c r="D333" s="462"/>
      <c r="E333" s="440"/>
      <c r="F333" s="440"/>
      <c r="G333" s="440"/>
      <c r="H333" s="440"/>
      <c r="I333" s="440"/>
      <c r="J333" s="440"/>
      <c r="K333" s="440"/>
      <c r="L333" s="357"/>
      <c r="M333" s="357"/>
      <c r="N333" s="357"/>
      <c r="O333" s="441"/>
      <c r="P333" s="357"/>
      <c r="Q333" s="441"/>
      <c r="R333" s="357"/>
      <c r="S333" s="441"/>
      <c r="T333" s="357"/>
      <c r="U333" s="441"/>
      <c r="V333" s="440"/>
      <c r="W333" s="441"/>
      <c r="X333" s="440"/>
      <c r="Y333" s="442">
        <f t="shared" si="141"/>
        <v>0</v>
      </c>
      <c r="Z333" s="443"/>
      <c r="AA333" s="444" t="str">
        <f t="shared" si="142"/>
        <v xml:space="preserve"> </v>
      </c>
      <c r="AB333" s="357"/>
      <c r="AC333" s="2068" t="str">
        <f t="shared" si="143"/>
        <v xml:space="preserve"> </v>
      </c>
      <c r="AD333" s="357"/>
      <c r="AF333" s="443"/>
      <c r="AG333" s="445" t="str">
        <f t="shared" si="144"/>
        <v xml:space="preserve"> </v>
      </c>
      <c r="AH333" s="357"/>
      <c r="AI333" s="2068" t="str">
        <f t="shared" si="145"/>
        <v xml:space="preserve"> </v>
      </c>
      <c r="AJ333" s="357"/>
      <c r="AL333" s="441"/>
      <c r="AM333" s="444" t="str">
        <f t="shared" si="146"/>
        <v xml:space="preserve"> </v>
      </c>
      <c r="AN333" s="357"/>
      <c r="AO333" s="2068" t="str">
        <f t="shared" si="147"/>
        <v xml:space="preserve"> </v>
      </c>
      <c r="AP333" s="357"/>
      <c r="AR333" s="443"/>
      <c r="AS333" s="1189" t="str">
        <f t="shared" si="148"/>
        <v xml:space="preserve"> </v>
      </c>
      <c r="AT333" s="357"/>
      <c r="AU333" s="2068" t="str">
        <f t="shared" si="149"/>
        <v xml:space="preserve"> </v>
      </c>
      <c r="AV333" s="357"/>
      <c r="AX333" s="441"/>
      <c r="AY333" s="444" t="str">
        <f t="shared" si="150"/>
        <v xml:space="preserve"> </v>
      </c>
      <c r="AZ333" s="357"/>
      <c r="BA333" s="2068" t="str">
        <f t="shared" si="151"/>
        <v xml:space="preserve"> </v>
      </c>
      <c r="BB333" s="2091"/>
      <c r="BE333" s="358"/>
      <c r="BF333" s="440"/>
      <c r="BG333" s="358"/>
      <c r="BJ333" s="357"/>
      <c r="BK333" s="357"/>
      <c r="BL333" s="357"/>
      <c r="BM333" s="357"/>
    </row>
    <row r="334" spans="1:65" s="381" customFormat="1" ht="24" customHeight="1" x14ac:dyDescent="0.35">
      <c r="A334" s="440"/>
      <c r="B334" s="462"/>
      <c r="C334" s="462"/>
      <c r="D334" s="462"/>
      <c r="E334" s="440"/>
      <c r="F334" s="440"/>
      <c r="G334" s="440"/>
      <c r="H334" s="440"/>
      <c r="I334" s="440"/>
      <c r="J334" s="440"/>
      <c r="K334" s="440"/>
      <c r="L334" s="357"/>
      <c r="M334" s="357"/>
      <c r="N334" s="357"/>
      <c r="O334" s="441"/>
      <c r="P334" s="357"/>
      <c r="Q334" s="441"/>
      <c r="R334" s="357"/>
      <c r="S334" s="441"/>
      <c r="T334" s="357"/>
      <c r="U334" s="441"/>
      <c r="V334" s="440"/>
      <c r="W334" s="441"/>
      <c r="X334" s="440"/>
      <c r="Y334" s="442">
        <f t="shared" si="141"/>
        <v>0</v>
      </c>
      <c r="Z334" s="443"/>
      <c r="AA334" s="444" t="str">
        <f t="shared" si="142"/>
        <v xml:space="preserve"> </v>
      </c>
      <c r="AB334" s="357"/>
      <c r="AC334" s="2068" t="str">
        <f t="shared" si="143"/>
        <v xml:space="preserve"> </v>
      </c>
      <c r="AD334" s="357"/>
      <c r="AF334" s="443"/>
      <c r="AG334" s="445" t="str">
        <f t="shared" si="144"/>
        <v xml:space="preserve"> </v>
      </c>
      <c r="AH334" s="357"/>
      <c r="AI334" s="2068" t="str">
        <f t="shared" si="145"/>
        <v xml:space="preserve"> </v>
      </c>
      <c r="AJ334" s="357"/>
      <c r="AL334" s="441"/>
      <c r="AM334" s="444" t="str">
        <f t="shared" si="146"/>
        <v xml:space="preserve"> </v>
      </c>
      <c r="AN334" s="357"/>
      <c r="AO334" s="2068" t="str">
        <f t="shared" si="147"/>
        <v xml:space="preserve"> </v>
      </c>
      <c r="AP334" s="357"/>
      <c r="AR334" s="443"/>
      <c r="AS334" s="1189" t="str">
        <f t="shared" si="148"/>
        <v xml:space="preserve"> </v>
      </c>
      <c r="AT334" s="357"/>
      <c r="AU334" s="2068" t="str">
        <f t="shared" si="149"/>
        <v xml:space="preserve"> </v>
      </c>
      <c r="AV334" s="357"/>
      <c r="AX334" s="441"/>
      <c r="AY334" s="444" t="str">
        <f t="shared" si="150"/>
        <v xml:space="preserve"> </v>
      </c>
      <c r="AZ334" s="357"/>
      <c r="BA334" s="2068" t="str">
        <f t="shared" si="151"/>
        <v xml:space="preserve"> </v>
      </c>
      <c r="BB334" s="2091"/>
      <c r="BE334" s="358"/>
      <c r="BF334" s="440"/>
      <c r="BG334" s="358"/>
      <c r="BJ334" s="357"/>
      <c r="BK334" s="357"/>
      <c r="BL334" s="357"/>
      <c r="BM334" s="357"/>
    </row>
    <row r="335" spans="1:65" s="381" customFormat="1" ht="24" customHeight="1" x14ac:dyDescent="0.35">
      <c r="A335" s="440"/>
      <c r="B335" s="462"/>
      <c r="C335" s="462"/>
      <c r="D335" s="462"/>
      <c r="E335" s="440"/>
      <c r="F335" s="440"/>
      <c r="G335" s="440"/>
      <c r="H335" s="440"/>
      <c r="I335" s="440"/>
      <c r="J335" s="440"/>
      <c r="K335" s="440"/>
      <c r="L335" s="357"/>
      <c r="M335" s="357"/>
      <c r="N335" s="357"/>
      <c r="O335" s="441"/>
      <c r="P335" s="357"/>
      <c r="Q335" s="441"/>
      <c r="R335" s="357"/>
      <c r="S335" s="441"/>
      <c r="T335" s="357"/>
      <c r="U335" s="441"/>
      <c r="V335" s="440"/>
      <c r="W335" s="441"/>
      <c r="X335" s="440"/>
      <c r="Y335" s="442">
        <f t="shared" si="141"/>
        <v>0</v>
      </c>
      <c r="Z335" s="443"/>
      <c r="AA335" s="444" t="str">
        <f t="shared" si="142"/>
        <v xml:space="preserve"> </v>
      </c>
      <c r="AB335" s="357"/>
      <c r="AC335" s="2068" t="str">
        <f t="shared" si="143"/>
        <v xml:space="preserve"> </v>
      </c>
      <c r="AD335" s="357"/>
      <c r="AF335" s="443"/>
      <c r="AG335" s="445" t="str">
        <f t="shared" si="144"/>
        <v xml:space="preserve"> </v>
      </c>
      <c r="AH335" s="357"/>
      <c r="AI335" s="2068" t="str">
        <f t="shared" si="145"/>
        <v xml:space="preserve"> </v>
      </c>
      <c r="AJ335" s="357"/>
      <c r="AL335" s="441"/>
      <c r="AM335" s="444" t="str">
        <f t="shared" si="146"/>
        <v xml:space="preserve"> </v>
      </c>
      <c r="AN335" s="357"/>
      <c r="AO335" s="2068" t="str">
        <f t="shared" si="147"/>
        <v xml:space="preserve"> </v>
      </c>
      <c r="AP335" s="357"/>
      <c r="AR335" s="443"/>
      <c r="AS335" s="1189" t="str">
        <f t="shared" si="148"/>
        <v xml:space="preserve"> </v>
      </c>
      <c r="AT335" s="357"/>
      <c r="AU335" s="2068" t="str">
        <f t="shared" si="149"/>
        <v xml:space="preserve"> </v>
      </c>
      <c r="AV335" s="357"/>
      <c r="AX335" s="441"/>
      <c r="AY335" s="444" t="str">
        <f t="shared" si="150"/>
        <v xml:space="preserve"> </v>
      </c>
      <c r="AZ335" s="357"/>
      <c r="BA335" s="2068" t="str">
        <f t="shared" si="151"/>
        <v xml:space="preserve"> </v>
      </c>
      <c r="BB335" s="2091"/>
      <c r="BE335" s="358"/>
      <c r="BF335" s="440"/>
      <c r="BG335" s="358"/>
      <c r="BJ335" s="357"/>
      <c r="BK335" s="357"/>
      <c r="BL335" s="357"/>
      <c r="BM335" s="357"/>
    </row>
    <row r="336" spans="1:65" s="381" customFormat="1" ht="24" customHeight="1" x14ac:dyDescent="0.35">
      <c r="A336" s="440"/>
      <c r="B336" s="462"/>
      <c r="C336" s="462"/>
      <c r="D336" s="462"/>
      <c r="E336" s="440"/>
      <c r="F336" s="440"/>
      <c r="G336" s="440"/>
      <c r="H336" s="440"/>
      <c r="I336" s="440"/>
      <c r="J336" s="440"/>
      <c r="K336" s="440"/>
      <c r="L336" s="357"/>
      <c r="M336" s="357"/>
      <c r="N336" s="357"/>
      <c r="O336" s="441"/>
      <c r="P336" s="357"/>
      <c r="Q336" s="441"/>
      <c r="R336" s="357"/>
      <c r="S336" s="441"/>
      <c r="T336" s="357"/>
      <c r="U336" s="441"/>
      <c r="V336" s="440"/>
      <c r="W336" s="441"/>
      <c r="X336" s="440"/>
      <c r="Y336" s="442">
        <f t="shared" si="141"/>
        <v>0</v>
      </c>
      <c r="Z336" s="443"/>
      <c r="AA336" s="444" t="str">
        <f t="shared" si="142"/>
        <v xml:space="preserve"> </v>
      </c>
      <c r="AB336" s="357"/>
      <c r="AC336" s="2068" t="str">
        <f t="shared" si="143"/>
        <v xml:space="preserve"> </v>
      </c>
      <c r="AD336" s="357"/>
      <c r="AF336" s="443"/>
      <c r="AG336" s="445" t="str">
        <f t="shared" si="144"/>
        <v xml:space="preserve"> </v>
      </c>
      <c r="AH336" s="357"/>
      <c r="AI336" s="2068" t="str">
        <f t="shared" si="145"/>
        <v xml:space="preserve"> </v>
      </c>
      <c r="AJ336" s="357"/>
      <c r="AL336" s="441"/>
      <c r="AM336" s="444" t="str">
        <f t="shared" si="146"/>
        <v xml:space="preserve"> </v>
      </c>
      <c r="AN336" s="357"/>
      <c r="AO336" s="2068" t="str">
        <f t="shared" si="147"/>
        <v xml:space="preserve"> </v>
      </c>
      <c r="AP336" s="357"/>
      <c r="AR336" s="443"/>
      <c r="AS336" s="1189" t="str">
        <f t="shared" si="148"/>
        <v xml:space="preserve"> </v>
      </c>
      <c r="AT336" s="357"/>
      <c r="AU336" s="2068" t="str">
        <f t="shared" si="149"/>
        <v xml:space="preserve"> </v>
      </c>
      <c r="AV336" s="357"/>
      <c r="AX336" s="441"/>
      <c r="AY336" s="444" t="str">
        <f t="shared" si="150"/>
        <v xml:space="preserve"> </v>
      </c>
      <c r="AZ336" s="357"/>
      <c r="BA336" s="2068" t="str">
        <f t="shared" si="151"/>
        <v xml:space="preserve"> </v>
      </c>
      <c r="BB336" s="2091"/>
      <c r="BE336" s="358"/>
      <c r="BF336" s="440"/>
      <c r="BG336" s="358"/>
      <c r="BJ336" s="357"/>
      <c r="BK336" s="357"/>
      <c r="BL336" s="357"/>
      <c r="BM336" s="357"/>
    </row>
    <row r="337" spans="1:65" s="381" customFormat="1" ht="24" customHeight="1" x14ac:dyDescent="0.35">
      <c r="A337" s="440"/>
      <c r="B337" s="462"/>
      <c r="C337" s="462"/>
      <c r="D337" s="462"/>
      <c r="E337" s="440"/>
      <c r="F337" s="440"/>
      <c r="G337" s="440"/>
      <c r="H337" s="440"/>
      <c r="I337" s="440"/>
      <c r="J337" s="440"/>
      <c r="K337" s="440"/>
      <c r="L337" s="357"/>
      <c r="M337" s="357"/>
      <c r="N337" s="357"/>
      <c r="O337" s="441"/>
      <c r="P337" s="357"/>
      <c r="Q337" s="441"/>
      <c r="R337" s="357"/>
      <c r="S337" s="441"/>
      <c r="T337" s="357"/>
      <c r="U337" s="441"/>
      <c r="V337" s="440"/>
      <c r="W337" s="441"/>
      <c r="X337" s="440"/>
      <c r="Y337" s="442">
        <f t="shared" si="141"/>
        <v>0</v>
      </c>
      <c r="Z337" s="443"/>
      <c r="AA337" s="444" t="str">
        <f t="shared" si="142"/>
        <v xml:space="preserve"> </v>
      </c>
      <c r="AB337" s="357"/>
      <c r="AC337" s="2068" t="str">
        <f t="shared" si="143"/>
        <v xml:space="preserve"> </v>
      </c>
      <c r="AD337" s="357"/>
      <c r="AF337" s="443"/>
      <c r="AG337" s="445" t="str">
        <f t="shared" si="144"/>
        <v xml:space="preserve"> </v>
      </c>
      <c r="AH337" s="357"/>
      <c r="AI337" s="2068" t="str">
        <f t="shared" si="145"/>
        <v xml:space="preserve"> </v>
      </c>
      <c r="AJ337" s="357"/>
      <c r="AL337" s="441"/>
      <c r="AM337" s="444" t="str">
        <f t="shared" si="146"/>
        <v xml:space="preserve"> </v>
      </c>
      <c r="AN337" s="357"/>
      <c r="AO337" s="2068" t="str">
        <f t="shared" si="147"/>
        <v xml:space="preserve"> </v>
      </c>
      <c r="AP337" s="357"/>
      <c r="AR337" s="443"/>
      <c r="AS337" s="1189" t="str">
        <f t="shared" si="148"/>
        <v xml:space="preserve"> </v>
      </c>
      <c r="AT337" s="357"/>
      <c r="AU337" s="2068" t="str">
        <f t="shared" si="149"/>
        <v xml:space="preserve"> </v>
      </c>
      <c r="AV337" s="357"/>
      <c r="AX337" s="441"/>
      <c r="AY337" s="444" t="str">
        <f t="shared" si="150"/>
        <v xml:space="preserve"> </v>
      </c>
      <c r="AZ337" s="357"/>
      <c r="BA337" s="2068" t="str">
        <f t="shared" si="151"/>
        <v xml:space="preserve"> </v>
      </c>
      <c r="BB337" s="2091"/>
      <c r="BE337" s="358"/>
      <c r="BF337" s="440"/>
      <c r="BG337" s="358"/>
      <c r="BJ337" s="357"/>
      <c r="BK337" s="357"/>
      <c r="BL337" s="357"/>
      <c r="BM337" s="357"/>
    </row>
    <row r="338" spans="1:65" s="381" customFormat="1" ht="24" customHeight="1" x14ac:dyDescent="0.35">
      <c r="A338" s="440"/>
      <c r="B338" s="462"/>
      <c r="C338" s="462"/>
      <c r="D338" s="462"/>
      <c r="E338" s="440"/>
      <c r="F338" s="440"/>
      <c r="G338" s="440"/>
      <c r="H338" s="440"/>
      <c r="I338" s="440"/>
      <c r="J338" s="440"/>
      <c r="K338" s="440"/>
      <c r="L338" s="357"/>
      <c r="M338" s="357"/>
      <c r="N338" s="357"/>
      <c r="O338" s="441"/>
      <c r="P338" s="357"/>
      <c r="Q338" s="441"/>
      <c r="R338" s="357"/>
      <c r="S338" s="441"/>
      <c r="T338" s="357"/>
      <c r="U338" s="441"/>
      <c r="V338" s="440"/>
      <c r="W338" s="441"/>
      <c r="X338" s="440"/>
      <c r="Y338" s="442">
        <f t="shared" si="141"/>
        <v>0</v>
      </c>
      <c r="Z338" s="443"/>
      <c r="AA338" s="444" t="str">
        <f t="shared" si="142"/>
        <v xml:space="preserve"> </v>
      </c>
      <c r="AB338" s="357"/>
      <c r="AC338" s="2068" t="str">
        <f t="shared" si="143"/>
        <v xml:space="preserve"> </v>
      </c>
      <c r="AD338" s="357"/>
      <c r="AF338" s="443"/>
      <c r="AG338" s="445" t="str">
        <f t="shared" si="144"/>
        <v xml:space="preserve"> </v>
      </c>
      <c r="AH338" s="357"/>
      <c r="AI338" s="2068" t="str">
        <f t="shared" si="145"/>
        <v xml:space="preserve"> </v>
      </c>
      <c r="AJ338" s="357"/>
      <c r="AL338" s="441"/>
      <c r="AM338" s="444" t="str">
        <f t="shared" si="146"/>
        <v xml:space="preserve"> </v>
      </c>
      <c r="AN338" s="357"/>
      <c r="AO338" s="2068" t="str">
        <f t="shared" si="147"/>
        <v xml:space="preserve"> </v>
      </c>
      <c r="AP338" s="357"/>
      <c r="AR338" s="443"/>
      <c r="AS338" s="1189" t="str">
        <f t="shared" si="148"/>
        <v xml:space="preserve"> </v>
      </c>
      <c r="AT338" s="357"/>
      <c r="AU338" s="2068" t="str">
        <f t="shared" si="149"/>
        <v xml:space="preserve"> </v>
      </c>
      <c r="AV338" s="357"/>
      <c r="AX338" s="441"/>
      <c r="AY338" s="444" t="str">
        <f t="shared" si="150"/>
        <v xml:space="preserve"> </v>
      </c>
      <c r="AZ338" s="357"/>
      <c r="BA338" s="2068" t="str">
        <f t="shared" si="151"/>
        <v xml:space="preserve"> </v>
      </c>
      <c r="BB338" s="2091"/>
      <c r="BE338" s="358"/>
      <c r="BF338" s="440"/>
      <c r="BG338" s="358"/>
      <c r="BJ338" s="357"/>
      <c r="BK338" s="357"/>
      <c r="BL338" s="357"/>
      <c r="BM338" s="357"/>
    </row>
    <row r="339" spans="1:65" s="381" customFormat="1" ht="24" customHeight="1" x14ac:dyDescent="0.35">
      <c r="A339" s="440"/>
      <c r="B339" s="462"/>
      <c r="C339" s="462"/>
      <c r="D339" s="462"/>
      <c r="E339" s="440"/>
      <c r="F339" s="440"/>
      <c r="G339" s="440"/>
      <c r="H339" s="440"/>
      <c r="I339" s="440"/>
      <c r="J339" s="440"/>
      <c r="K339" s="440"/>
      <c r="L339" s="357"/>
      <c r="M339" s="357"/>
      <c r="N339" s="357"/>
      <c r="O339" s="441"/>
      <c r="P339" s="357"/>
      <c r="Q339" s="441"/>
      <c r="R339" s="357"/>
      <c r="S339" s="441"/>
      <c r="T339" s="357"/>
      <c r="U339" s="441"/>
      <c r="V339" s="440"/>
      <c r="W339" s="441"/>
      <c r="X339" s="440"/>
      <c r="Y339" s="442">
        <f t="shared" si="141"/>
        <v>0</v>
      </c>
      <c r="Z339" s="443"/>
      <c r="AA339" s="444" t="str">
        <f t="shared" si="142"/>
        <v xml:space="preserve"> </v>
      </c>
      <c r="AB339" s="357"/>
      <c r="AC339" s="2068" t="str">
        <f t="shared" si="143"/>
        <v xml:space="preserve"> </v>
      </c>
      <c r="AD339" s="357"/>
      <c r="AF339" s="443"/>
      <c r="AG339" s="445" t="str">
        <f t="shared" si="144"/>
        <v xml:space="preserve"> </v>
      </c>
      <c r="AH339" s="357"/>
      <c r="AI339" s="2068" t="str">
        <f t="shared" si="145"/>
        <v xml:space="preserve"> </v>
      </c>
      <c r="AJ339" s="357"/>
      <c r="AL339" s="441"/>
      <c r="AM339" s="444" t="str">
        <f t="shared" si="146"/>
        <v xml:space="preserve"> </v>
      </c>
      <c r="AN339" s="357"/>
      <c r="AO339" s="2068" t="str">
        <f t="shared" si="147"/>
        <v xml:space="preserve"> </v>
      </c>
      <c r="AP339" s="357"/>
      <c r="AR339" s="443"/>
      <c r="AS339" s="1189" t="str">
        <f t="shared" si="148"/>
        <v xml:space="preserve"> </v>
      </c>
      <c r="AT339" s="357"/>
      <c r="AU339" s="2068" t="str">
        <f t="shared" si="149"/>
        <v xml:space="preserve"> </v>
      </c>
      <c r="AV339" s="357"/>
      <c r="AX339" s="441"/>
      <c r="AY339" s="444" t="str">
        <f t="shared" si="150"/>
        <v xml:space="preserve"> </v>
      </c>
      <c r="AZ339" s="357"/>
      <c r="BA339" s="2068" t="str">
        <f t="shared" si="151"/>
        <v xml:space="preserve"> </v>
      </c>
      <c r="BB339" s="2091"/>
      <c r="BE339" s="358"/>
      <c r="BF339" s="440"/>
      <c r="BG339" s="358"/>
      <c r="BJ339" s="357"/>
      <c r="BK339" s="357"/>
      <c r="BL339" s="357"/>
      <c r="BM339" s="357"/>
    </row>
    <row r="340" spans="1:65" s="381" customFormat="1" ht="24" customHeight="1" x14ac:dyDescent="0.35">
      <c r="A340" s="440"/>
      <c r="B340" s="462"/>
      <c r="C340" s="462"/>
      <c r="D340" s="462"/>
      <c r="E340" s="440"/>
      <c r="F340" s="440"/>
      <c r="G340" s="440"/>
      <c r="H340" s="440"/>
      <c r="I340" s="440"/>
      <c r="J340" s="440"/>
      <c r="K340" s="440"/>
      <c r="L340" s="357"/>
      <c r="M340" s="357"/>
      <c r="N340" s="357"/>
      <c r="O340" s="441"/>
      <c r="P340" s="357"/>
      <c r="Q340" s="441"/>
      <c r="R340" s="357"/>
      <c r="S340" s="441"/>
      <c r="T340" s="357"/>
      <c r="U340" s="441"/>
      <c r="V340" s="440"/>
      <c r="W340" s="441"/>
      <c r="X340" s="440"/>
      <c r="Y340" s="442">
        <f t="shared" si="141"/>
        <v>0</v>
      </c>
      <c r="Z340" s="443"/>
      <c r="AA340" s="444" t="str">
        <f t="shared" si="142"/>
        <v xml:space="preserve"> </v>
      </c>
      <c r="AB340" s="357"/>
      <c r="AC340" s="2068" t="str">
        <f t="shared" si="143"/>
        <v xml:space="preserve"> </v>
      </c>
      <c r="AD340" s="357"/>
      <c r="AF340" s="443"/>
      <c r="AG340" s="445" t="str">
        <f t="shared" si="144"/>
        <v xml:space="preserve"> </v>
      </c>
      <c r="AH340" s="357"/>
      <c r="AI340" s="2068" t="str">
        <f t="shared" si="145"/>
        <v xml:space="preserve"> </v>
      </c>
      <c r="AJ340" s="357"/>
      <c r="AL340" s="441"/>
      <c r="AM340" s="444" t="str">
        <f t="shared" si="146"/>
        <v xml:space="preserve"> </v>
      </c>
      <c r="AN340" s="357"/>
      <c r="AO340" s="2068" t="str">
        <f t="shared" si="147"/>
        <v xml:space="preserve"> </v>
      </c>
      <c r="AP340" s="357"/>
      <c r="AR340" s="443"/>
      <c r="AS340" s="1189" t="str">
        <f t="shared" si="148"/>
        <v xml:space="preserve"> </v>
      </c>
      <c r="AT340" s="357"/>
      <c r="AU340" s="2068" t="str">
        <f t="shared" si="149"/>
        <v xml:space="preserve"> </v>
      </c>
      <c r="AV340" s="357"/>
      <c r="AX340" s="441"/>
      <c r="AY340" s="444" t="str">
        <f t="shared" si="150"/>
        <v xml:space="preserve"> </v>
      </c>
      <c r="AZ340" s="357"/>
      <c r="BA340" s="2068" t="str">
        <f t="shared" si="151"/>
        <v xml:space="preserve"> </v>
      </c>
      <c r="BB340" s="2091"/>
      <c r="BE340" s="358"/>
      <c r="BF340" s="440"/>
      <c r="BG340" s="358"/>
      <c r="BJ340" s="357"/>
      <c r="BK340" s="357"/>
      <c r="BL340" s="357"/>
      <c r="BM340" s="357"/>
    </row>
    <row r="341" spans="1:65" s="381" customFormat="1" ht="24" customHeight="1" x14ac:dyDescent="0.35">
      <c r="A341" s="440"/>
      <c r="B341" s="462"/>
      <c r="C341" s="462"/>
      <c r="D341" s="462"/>
      <c r="E341" s="440"/>
      <c r="F341" s="440"/>
      <c r="G341" s="440"/>
      <c r="H341" s="440"/>
      <c r="I341" s="440"/>
      <c r="J341" s="440"/>
      <c r="K341" s="440"/>
      <c r="L341" s="357"/>
      <c r="M341" s="357"/>
      <c r="N341" s="357"/>
      <c r="O341" s="441"/>
      <c r="P341" s="357"/>
      <c r="Q341" s="441"/>
      <c r="R341" s="357"/>
      <c r="S341" s="441"/>
      <c r="T341" s="357"/>
      <c r="U341" s="441"/>
      <c r="V341" s="440"/>
      <c r="W341" s="441"/>
      <c r="X341" s="440"/>
      <c r="Y341" s="442">
        <f t="shared" si="141"/>
        <v>0</v>
      </c>
      <c r="Z341" s="443"/>
      <c r="AA341" s="444" t="str">
        <f t="shared" si="142"/>
        <v xml:space="preserve"> </v>
      </c>
      <c r="AB341" s="357"/>
      <c r="AC341" s="2068" t="str">
        <f t="shared" si="143"/>
        <v xml:space="preserve"> </v>
      </c>
      <c r="AD341" s="357"/>
      <c r="AF341" s="443"/>
      <c r="AG341" s="445" t="str">
        <f t="shared" si="144"/>
        <v xml:space="preserve"> </v>
      </c>
      <c r="AH341" s="357"/>
      <c r="AI341" s="2068" t="str">
        <f t="shared" si="145"/>
        <v xml:space="preserve"> </v>
      </c>
      <c r="AJ341" s="357"/>
      <c r="AL341" s="441"/>
      <c r="AM341" s="444" t="str">
        <f t="shared" si="146"/>
        <v xml:space="preserve"> </v>
      </c>
      <c r="AN341" s="357"/>
      <c r="AO341" s="2068" t="str">
        <f t="shared" si="147"/>
        <v xml:space="preserve"> </v>
      </c>
      <c r="AP341" s="357"/>
      <c r="AR341" s="443"/>
      <c r="AS341" s="1189" t="str">
        <f t="shared" si="148"/>
        <v xml:space="preserve"> </v>
      </c>
      <c r="AT341" s="357"/>
      <c r="AU341" s="2068" t="str">
        <f t="shared" si="149"/>
        <v xml:space="preserve"> </v>
      </c>
      <c r="AV341" s="357"/>
      <c r="AX341" s="441"/>
      <c r="AY341" s="444" t="str">
        <f t="shared" si="150"/>
        <v xml:space="preserve"> </v>
      </c>
      <c r="AZ341" s="357"/>
      <c r="BA341" s="2068" t="str">
        <f t="shared" si="151"/>
        <v xml:space="preserve"> </v>
      </c>
      <c r="BB341" s="2091"/>
      <c r="BE341" s="358"/>
      <c r="BF341" s="440"/>
      <c r="BG341" s="358"/>
      <c r="BJ341" s="357"/>
      <c r="BK341" s="357"/>
      <c r="BL341" s="357"/>
      <c r="BM341" s="357"/>
    </row>
    <row r="342" spans="1:65" s="381" customFormat="1" ht="24" customHeight="1" x14ac:dyDescent="0.35">
      <c r="A342" s="440"/>
      <c r="B342" s="462"/>
      <c r="C342" s="462"/>
      <c r="D342" s="462"/>
      <c r="E342" s="440"/>
      <c r="F342" s="440"/>
      <c r="G342" s="440"/>
      <c r="H342" s="440"/>
      <c r="I342" s="440"/>
      <c r="J342" s="440"/>
      <c r="K342" s="440"/>
      <c r="L342" s="357"/>
      <c r="M342" s="357"/>
      <c r="N342" s="357"/>
      <c r="O342" s="441"/>
      <c r="P342" s="357"/>
      <c r="Q342" s="441"/>
      <c r="R342" s="357"/>
      <c r="S342" s="441"/>
      <c r="T342" s="357"/>
      <c r="U342" s="441"/>
      <c r="V342" s="440"/>
      <c r="W342" s="441"/>
      <c r="X342" s="440"/>
      <c r="Y342" s="442">
        <f t="shared" si="141"/>
        <v>0</v>
      </c>
      <c r="Z342" s="443"/>
      <c r="AA342" s="444" t="str">
        <f t="shared" si="142"/>
        <v xml:space="preserve"> </v>
      </c>
      <c r="AB342" s="357"/>
      <c r="AC342" s="2068" t="str">
        <f t="shared" si="143"/>
        <v xml:space="preserve"> </v>
      </c>
      <c r="AD342" s="357"/>
      <c r="AF342" s="443"/>
      <c r="AG342" s="445" t="str">
        <f t="shared" si="144"/>
        <v xml:space="preserve"> </v>
      </c>
      <c r="AH342" s="357"/>
      <c r="AI342" s="2068" t="str">
        <f t="shared" si="145"/>
        <v xml:space="preserve"> </v>
      </c>
      <c r="AJ342" s="357"/>
      <c r="AL342" s="441"/>
      <c r="AM342" s="444" t="str">
        <f t="shared" si="146"/>
        <v xml:space="preserve"> </v>
      </c>
      <c r="AN342" s="357"/>
      <c r="AO342" s="2068" t="str">
        <f t="shared" si="147"/>
        <v xml:space="preserve"> </v>
      </c>
      <c r="AP342" s="357"/>
      <c r="AR342" s="443"/>
      <c r="AS342" s="1189" t="str">
        <f t="shared" si="148"/>
        <v xml:space="preserve"> </v>
      </c>
      <c r="AT342" s="357"/>
      <c r="AU342" s="2068" t="str">
        <f t="shared" si="149"/>
        <v xml:space="preserve"> </v>
      </c>
      <c r="AV342" s="357"/>
      <c r="AX342" s="441"/>
      <c r="AY342" s="444" t="str">
        <f t="shared" si="150"/>
        <v xml:space="preserve"> </v>
      </c>
      <c r="AZ342" s="357"/>
      <c r="BA342" s="2068" t="str">
        <f t="shared" si="151"/>
        <v xml:space="preserve"> </v>
      </c>
      <c r="BB342" s="2091"/>
      <c r="BE342" s="358"/>
      <c r="BF342" s="440"/>
      <c r="BG342" s="358"/>
      <c r="BJ342" s="357"/>
      <c r="BK342" s="357"/>
      <c r="BL342" s="357"/>
      <c r="BM342" s="357"/>
    </row>
    <row r="343" spans="1:65" s="381" customFormat="1" ht="24" customHeight="1" x14ac:dyDescent="0.35">
      <c r="A343" s="440"/>
      <c r="B343" s="462"/>
      <c r="C343" s="462"/>
      <c r="D343" s="462"/>
      <c r="E343" s="440"/>
      <c r="F343" s="440"/>
      <c r="G343" s="440"/>
      <c r="H343" s="440"/>
      <c r="I343" s="440"/>
      <c r="J343" s="440"/>
      <c r="K343" s="440"/>
      <c r="L343" s="357"/>
      <c r="M343" s="357"/>
      <c r="N343" s="357"/>
      <c r="O343" s="441"/>
      <c r="P343" s="357"/>
      <c r="Q343" s="441"/>
      <c r="R343" s="357"/>
      <c r="S343" s="441"/>
      <c r="T343" s="357"/>
      <c r="U343" s="441"/>
      <c r="V343" s="440"/>
      <c r="W343" s="441"/>
      <c r="X343" s="440"/>
      <c r="Y343" s="442">
        <f t="shared" si="141"/>
        <v>0</v>
      </c>
      <c r="Z343" s="443"/>
      <c r="AA343" s="444" t="str">
        <f t="shared" si="142"/>
        <v xml:space="preserve"> </v>
      </c>
      <c r="AB343" s="357"/>
      <c r="AC343" s="2068" t="str">
        <f t="shared" si="143"/>
        <v xml:space="preserve"> </v>
      </c>
      <c r="AD343" s="357"/>
      <c r="AF343" s="443"/>
      <c r="AG343" s="445" t="str">
        <f t="shared" si="144"/>
        <v xml:space="preserve"> </v>
      </c>
      <c r="AH343" s="357"/>
      <c r="AI343" s="2068" t="str">
        <f t="shared" si="145"/>
        <v xml:space="preserve"> </v>
      </c>
      <c r="AJ343" s="357"/>
      <c r="AL343" s="441"/>
      <c r="AM343" s="444" t="str">
        <f t="shared" si="146"/>
        <v xml:space="preserve"> </v>
      </c>
      <c r="AN343" s="357"/>
      <c r="AO343" s="2068" t="str">
        <f t="shared" si="147"/>
        <v xml:space="preserve"> </v>
      </c>
      <c r="AP343" s="357"/>
      <c r="AR343" s="443"/>
      <c r="AS343" s="1189" t="str">
        <f t="shared" si="148"/>
        <v xml:space="preserve"> </v>
      </c>
      <c r="AT343" s="357"/>
      <c r="AU343" s="2068" t="str">
        <f t="shared" si="149"/>
        <v xml:space="preserve"> </v>
      </c>
      <c r="AV343" s="357"/>
      <c r="AX343" s="441"/>
      <c r="AY343" s="444" t="str">
        <f t="shared" si="150"/>
        <v xml:space="preserve"> </v>
      </c>
      <c r="AZ343" s="357"/>
      <c r="BA343" s="2068" t="str">
        <f t="shared" si="151"/>
        <v xml:space="preserve"> </v>
      </c>
      <c r="BB343" s="2091"/>
      <c r="BE343" s="358"/>
      <c r="BF343" s="440"/>
      <c r="BG343" s="358"/>
      <c r="BJ343" s="357"/>
      <c r="BK343" s="357"/>
      <c r="BL343" s="357"/>
      <c r="BM343" s="357"/>
    </row>
    <row r="344" spans="1:65" s="381" customFormat="1" ht="24" customHeight="1" x14ac:dyDescent="0.35">
      <c r="A344" s="440"/>
      <c r="B344" s="462"/>
      <c r="C344" s="462"/>
      <c r="D344" s="462"/>
      <c r="E344" s="440"/>
      <c r="F344" s="440"/>
      <c r="G344" s="440"/>
      <c r="H344" s="440"/>
      <c r="I344" s="440"/>
      <c r="J344" s="440"/>
      <c r="K344" s="440"/>
      <c r="L344" s="357"/>
      <c r="M344" s="357"/>
      <c r="N344" s="357"/>
      <c r="O344" s="441"/>
      <c r="P344" s="357"/>
      <c r="Q344" s="441"/>
      <c r="R344" s="357"/>
      <c r="S344" s="441"/>
      <c r="T344" s="357"/>
      <c r="U344" s="441"/>
      <c r="V344" s="440"/>
      <c r="W344" s="441"/>
      <c r="X344" s="440"/>
      <c r="Y344" s="442">
        <f t="shared" si="141"/>
        <v>0</v>
      </c>
      <c r="Z344" s="443"/>
      <c r="AA344" s="444" t="str">
        <f t="shared" si="142"/>
        <v xml:space="preserve"> </v>
      </c>
      <c r="AB344" s="357"/>
      <c r="AC344" s="2068" t="str">
        <f t="shared" si="143"/>
        <v xml:space="preserve"> </v>
      </c>
      <c r="AD344" s="357"/>
      <c r="AF344" s="443"/>
      <c r="AG344" s="445" t="str">
        <f t="shared" si="144"/>
        <v xml:space="preserve"> </v>
      </c>
      <c r="AH344" s="357"/>
      <c r="AI344" s="2068" t="str">
        <f t="shared" si="145"/>
        <v xml:space="preserve"> </v>
      </c>
      <c r="AJ344" s="357"/>
      <c r="AL344" s="441"/>
      <c r="AM344" s="444" t="str">
        <f t="shared" si="146"/>
        <v xml:space="preserve"> </v>
      </c>
      <c r="AN344" s="357"/>
      <c r="AO344" s="2068" t="str">
        <f t="shared" si="147"/>
        <v xml:space="preserve"> </v>
      </c>
      <c r="AP344" s="357"/>
      <c r="AR344" s="443"/>
      <c r="AS344" s="1189" t="str">
        <f t="shared" si="148"/>
        <v xml:space="preserve"> </v>
      </c>
      <c r="AT344" s="357"/>
      <c r="AU344" s="2068" t="str">
        <f t="shared" si="149"/>
        <v xml:space="preserve"> </v>
      </c>
      <c r="AV344" s="357"/>
      <c r="AX344" s="441"/>
      <c r="AY344" s="444" t="str">
        <f t="shared" si="150"/>
        <v xml:space="preserve"> </v>
      </c>
      <c r="AZ344" s="357"/>
      <c r="BA344" s="2068" t="str">
        <f t="shared" si="151"/>
        <v xml:space="preserve"> </v>
      </c>
      <c r="BB344" s="2091"/>
      <c r="BE344" s="358"/>
      <c r="BF344" s="440"/>
      <c r="BG344" s="358"/>
      <c r="BJ344" s="357"/>
      <c r="BK344" s="357"/>
      <c r="BL344" s="357"/>
      <c r="BM344" s="357"/>
    </row>
    <row r="345" spans="1:65" s="381" customFormat="1" ht="24" customHeight="1" x14ac:dyDescent="0.35">
      <c r="A345" s="440"/>
      <c r="B345" s="462"/>
      <c r="C345" s="462"/>
      <c r="D345" s="462"/>
      <c r="E345" s="440"/>
      <c r="F345" s="440"/>
      <c r="G345" s="440"/>
      <c r="H345" s="440"/>
      <c r="I345" s="440"/>
      <c r="J345" s="440"/>
      <c r="K345" s="440"/>
      <c r="L345" s="357"/>
      <c r="M345" s="357"/>
      <c r="N345" s="357"/>
      <c r="O345" s="441"/>
      <c r="P345" s="357"/>
      <c r="Q345" s="441"/>
      <c r="R345" s="357"/>
      <c r="S345" s="441"/>
      <c r="T345" s="357"/>
      <c r="U345" s="441"/>
      <c r="V345" s="440"/>
      <c r="W345" s="441"/>
      <c r="X345" s="440"/>
      <c r="Y345" s="442">
        <f t="shared" si="141"/>
        <v>0</v>
      </c>
      <c r="Z345" s="443"/>
      <c r="AA345" s="444" t="str">
        <f t="shared" si="142"/>
        <v xml:space="preserve"> </v>
      </c>
      <c r="AB345" s="357"/>
      <c r="AC345" s="2068" t="str">
        <f t="shared" si="143"/>
        <v xml:space="preserve"> </v>
      </c>
      <c r="AD345" s="357"/>
      <c r="AF345" s="443"/>
      <c r="AG345" s="445" t="str">
        <f t="shared" si="144"/>
        <v xml:space="preserve"> </v>
      </c>
      <c r="AH345" s="357"/>
      <c r="AI345" s="2068" t="str">
        <f t="shared" si="145"/>
        <v xml:space="preserve"> </v>
      </c>
      <c r="AJ345" s="357"/>
      <c r="AL345" s="441"/>
      <c r="AM345" s="444" t="str">
        <f t="shared" si="146"/>
        <v xml:space="preserve"> </v>
      </c>
      <c r="AN345" s="357"/>
      <c r="AO345" s="2068" t="str">
        <f t="shared" si="147"/>
        <v xml:space="preserve"> </v>
      </c>
      <c r="AP345" s="357"/>
      <c r="AR345" s="443"/>
      <c r="AS345" s="1189" t="str">
        <f t="shared" si="148"/>
        <v xml:space="preserve"> </v>
      </c>
      <c r="AT345" s="357"/>
      <c r="AU345" s="2068" t="str">
        <f t="shared" si="149"/>
        <v xml:space="preserve"> </v>
      </c>
      <c r="AV345" s="357"/>
      <c r="AX345" s="441"/>
      <c r="AY345" s="444" t="str">
        <f t="shared" si="150"/>
        <v xml:space="preserve"> </v>
      </c>
      <c r="AZ345" s="357"/>
      <c r="BA345" s="2068" t="str">
        <f t="shared" si="151"/>
        <v xml:space="preserve"> </v>
      </c>
      <c r="BB345" s="2091"/>
      <c r="BE345" s="358"/>
      <c r="BF345" s="440"/>
      <c r="BG345" s="358"/>
      <c r="BJ345" s="357"/>
      <c r="BK345" s="357"/>
      <c r="BL345" s="357"/>
      <c r="BM345" s="357"/>
    </row>
    <row r="346" spans="1:65" s="381" customFormat="1" ht="24" customHeight="1" x14ac:dyDescent="0.35">
      <c r="A346" s="440"/>
      <c r="B346" s="462"/>
      <c r="C346" s="462"/>
      <c r="D346" s="462"/>
      <c r="E346" s="440"/>
      <c r="F346" s="440"/>
      <c r="G346" s="440"/>
      <c r="H346" s="440"/>
      <c r="I346" s="440"/>
      <c r="J346" s="440"/>
      <c r="K346" s="440"/>
      <c r="L346" s="357"/>
      <c r="M346" s="357"/>
      <c r="N346" s="357"/>
      <c r="O346" s="441"/>
      <c r="P346" s="357"/>
      <c r="Q346" s="441"/>
      <c r="R346" s="357"/>
      <c r="S346" s="441"/>
      <c r="T346" s="357"/>
      <c r="U346" s="441"/>
      <c r="V346" s="440"/>
      <c r="W346" s="441"/>
      <c r="X346" s="440"/>
      <c r="Y346" s="442">
        <f t="shared" si="141"/>
        <v>0</v>
      </c>
      <c r="Z346" s="443"/>
      <c r="AA346" s="444" t="str">
        <f t="shared" si="142"/>
        <v xml:space="preserve"> </v>
      </c>
      <c r="AB346" s="357"/>
      <c r="AC346" s="2068" t="str">
        <f t="shared" si="143"/>
        <v xml:space="preserve"> </v>
      </c>
      <c r="AD346" s="357"/>
      <c r="AF346" s="443"/>
      <c r="AG346" s="445" t="str">
        <f t="shared" si="144"/>
        <v xml:space="preserve"> </v>
      </c>
      <c r="AH346" s="357"/>
      <c r="AI346" s="2068" t="str">
        <f t="shared" si="145"/>
        <v xml:space="preserve"> </v>
      </c>
      <c r="AJ346" s="357"/>
      <c r="AL346" s="441"/>
      <c r="AM346" s="444" t="str">
        <f t="shared" si="146"/>
        <v xml:space="preserve"> </v>
      </c>
      <c r="AN346" s="357"/>
      <c r="AO346" s="2068" t="str">
        <f t="shared" si="147"/>
        <v xml:space="preserve"> </v>
      </c>
      <c r="AP346" s="357"/>
      <c r="AR346" s="443"/>
      <c r="AS346" s="1189" t="str">
        <f t="shared" si="148"/>
        <v xml:space="preserve"> </v>
      </c>
      <c r="AT346" s="357"/>
      <c r="AU346" s="2068" t="str">
        <f t="shared" si="149"/>
        <v xml:space="preserve"> </v>
      </c>
      <c r="AV346" s="357"/>
      <c r="AX346" s="441"/>
      <c r="AY346" s="444" t="str">
        <f t="shared" si="150"/>
        <v xml:space="preserve"> </v>
      </c>
      <c r="AZ346" s="357"/>
      <c r="BA346" s="2068" t="str">
        <f t="shared" si="151"/>
        <v xml:space="preserve"> </v>
      </c>
      <c r="BB346" s="2091"/>
      <c r="BE346" s="358"/>
      <c r="BF346" s="440"/>
      <c r="BG346" s="358"/>
      <c r="BJ346" s="357"/>
      <c r="BK346" s="357"/>
      <c r="BL346" s="357"/>
      <c r="BM346" s="357"/>
    </row>
    <row r="347" spans="1:65" s="381" customFormat="1" ht="24" customHeight="1" x14ac:dyDescent="0.35">
      <c r="A347" s="440"/>
      <c r="B347" s="358"/>
      <c r="C347" s="440"/>
      <c r="D347" s="440"/>
      <c r="E347" s="440"/>
      <c r="F347" s="440"/>
      <c r="G347" s="440"/>
      <c r="H347" s="440"/>
      <c r="I347" s="440"/>
      <c r="J347" s="440"/>
      <c r="K347" s="440"/>
      <c r="L347" s="357"/>
      <c r="M347" s="357"/>
      <c r="N347" s="357"/>
      <c r="O347" s="441"/>
      <c r="P347" s="357"/>
      <c r="Q347" s="441"/>
      <c r="R347" s="357"/>
      <c r="S347" s="441"/>
      <c r="T347" s="357"/>
      <c r="U347" s="441"/>
      <c r="V347" s="440"/>
      <c r="W347" s="441"/>
      <c r="X347" s="440"/>
      <c r="Y347" s="442">
        <f t="shared" si="141"/>
        <v>0</v>
      </c>
      <c r="Z347" s="443"/>
      <c r="AA347" s="444" t="str">
        <f t="shared" si="142"/>
        <v xml:space="preserve"> </v>
      </c>
      <c r="AB347" s="357"/>
      <c r="AC347" s="2068" t="str">
        <f t="shared" si="143"/>
        <v xml:space="preserve"> </v>
      </c>
      <c r="AD347" s="357"/>
      <c r="AF347" s="443"/>
      <c r="AG347" s="445" t="str">
        <f t="shared" si="144"/>
        <v xml:space="preserve"> </v>
      </c>
      <c r="AH347" s="357"/>
      <c r="AI347" s="2068" t="str">
        <f t="shared" si="145"/>
        <v xml:space="preserve"> </v>
      </c>
      <c r="AJ347" s="357"/>
      <c r="AL347" s="441"/>
      <c r="AM347" s="444" t="str">
        <f t="shared" si="146"/>
        <v xml:space="preserve"> </v>
      </c>
      <c r="AN347" s="357"/>
      <c r="AO347" s="2068" t="str">
        <f t="shared" si="147"/>
        <v xml:space="preserve"> </v>
      </c>
      <c r="AP347" s="357"/>
      <c r="AR347" s="443"/>
      <c r="AS347" s="1189" t="str">
        <f t="shared" si="148"/>
        <v xml:space="preserve"> </v>
      </c>
      <c r="AT347" s="357"/>
      <c r="AU347" s="2068" t="str">
        <f t="shared" si="149"/>
        <v xml:space="preserve"> </v>
      </c>
      <c r="AV347" s="357"/>
      <c r="AX347" s="441"/>
      <c r="AY347" s="444" t="str">
        <f t="shared" si="150"/>
        <v xml:space="preserve"> </v>
      </c>
      <c r="AZ347" s="357"/>
      <c r="BA347" s="2068" t="str">
        <f t="shared" si="151"/>
        <v xml:space="preserve"> </v>
      </c>
      <c r="BB347" s="2091"/>
      <c r="BE347" s="358"/>
      <c r="BF347" s="440"/>
      <c r="BG347" s="358"/>
      <c r="BJ347" s="357"/>
      <c r="BK347" s="357"/>
      <c r="BL347" s="357"/>
      <c r="BM347" s="357"/>
    </row>
    <row r="348" spans="1:65" s="381" customFormat="1" ht="24" customHeight="1" x14ac:dyDescent="0.35">
      <c r="A348" s="440"/>
      <c r="B348" s="358"/>
      <c r="C348" s="440"/>
      <c r="D348" s="440"/>
      <c r="E348" s="440"/>
      <c r="F348" s="440"/>
      <c r="G348" s="440"/>
      <c r="H348" s="440"/>
      <c r="I348" s="440"/>
      <c r="J348" s="440"/>
      <c r="K348" s="440"/>
      <c r="L348" s="357"/>
      <c r="M348" s="357"/>
      <c r="N348" s="357"/>
      <c r="O348" s="441"/>
      <c r="P348" s="357"/>
      <c r="Q348" s="441"/>
      <c r="R348" s="357"/>
      <c r="S348" s="441"/>
      <c r="T348" s="357"/>
      <c r="U348" s="441"/>
      <c r="V348" s="440"/>
      <c r="W348" s="441"/>
      <c r="X348" s="440"/>
      <c r="Y348" s="442">
        <f t="shared" si="141"/>
        <v>0</v>
      </c>
      <c r="Z348" s="443"/>
      <c r="AA348" s="444" t="str">
        <f t="shared" si="142"/>
        <v xml:space="preserve"> </v>
      </c>
      <c r="AB348" s="357"/>
      <c r="AC348" s="2068" t="str">
        <f t="shared" si="143"/>
        <v xml:space="preserve"> </v>
      </c>
      <c r="AD348" s="357"/>
      <c r="AF348" s="443"/>
      <c r="AG348" s="445" t="str">
        <f t="shared" si="144"/>
        <v xml:space="preserve"> </v>
      </c>
      <c r="AH348" s="357"/>
      <c r="AI348" s="2068" t="str">
        <f t="shared" si="145"/>
        <v xml:space="preserve"> </v>
      </c>
      <c r="AJ348" s="357"/>
      <c r="AL348" s="441"/>
      <c r="AM348" s="444" t="str">
        <f t="shared" si="146"/>
        <v xml:space="preserve"> </v>
      </c>
      <c r="AN348" s="357"/>
      <c r="AO348" s="2068" t="str">
        <f t="shared" si="147"/>
        <v xml:space="preserve"> </v>
      </c>
      <c r="AP348" s="357"/>
      <c r="AR348" s="443"/>
      <c r="AS348" s="1189" t="str">
        <f t="shared" si="148"/>
        <v xml:space="preserve"> </v>
      </c>
      <c r="AT348" s="357"/>
      <c r="AU348" s="2068" t="str">
        <f t="shared" si="149"/>
        <v xml:space="preserve"> </v>
      </c>
      <c r="AV348" s="357"/>
      <c r="AX348" s="441"/>
      <c r="AY348" s="444" t="str">
        <f t="shared" si="150"/>
        <v xml:space="preserve"> </v>
      </c>
      <c r="AZ348" s="357"/>
      <c r="BA348" s="2068" t="str">
        <f t="shared" si="151"/>
        <v xml:space="preserve"> </v>
      </c>
      <c r="BB348" s="2091"/>
      <c r="BE348" s="358"/>
      <c r="BF348" s="440"/>
      <c r="BG348" s="358"/>
      <c r="BJ348" s="357"/>
      <c r="BK348" s="357"/>
      <c r="BL348" s="357"/>
      <c r="BM348" s="357"/>
    </row>
    <row r="349" spans="1:65" s="381" customFormat="1" ht="24" customHeight="1" x14ac:dyDescent="0.35">
      <c r="A349" s="440"/>
      <c r="B349" s="358"/>
      <c r="C349" s="440"/>
      <c r="D349" s="440"/>
      <c r="E349" s="440"/>
      <c r="F349" s="440"/>
      <c r="G349" s="440"/>
      <c r="H349" s="440"/>
      <c r="I349" s="440"/>
      <c r="J349" s="440"/>
      <c r="K349" s="440"/>
      <c r="L349" s="357"/>
      <c r="M349" s="357"/>
      <c r="N349" s="357"/>
      <c r="O349" s="441"/>
      <c r="P349" s="357"/>
      <c r="Q349" s="441"/>
      <c r="R349" s="357"/>
      <c r="S349" s="441"/>
      <c r="T349" s="357"/>
      <c r="U349" s="441"/>
      <c r="V349" s="440"/>
      <c r="W349" s="441"/>
      <c r="X349" s="440"/>
      <c r="Y349" s="442">
        <f t="shared" si="141"/>
        <v>0</v>
      </c>
      <c r="Z349" s="443"/>
      <c r="AA349" s="444" t="str">
        <f t="shared" si="142"/>
        <v xml:space="preserve"> </v>
      </c>
      <c r="AB349" s="357"/>
      <c r="AC349" s="2068" t="str">
        <f t="shared" si="143"/>
        <v xml:space="preserve"> </v>
      </c>
      <c r="AD349" s="357"/>
      <c r="AF349" s="443"/>
      <c r="AG349" s="445" t="str">
        <f t="shared" si="144"/>
        <v xml:space="preserve"> </v>
      </c>
      <c r="AH349" s="357"/>
      <c r="AI349" s="2068" t="str">
        <f t="shared" si="145"/>
        <v xml:space="preserve"> </v>
      </c>
      <c r="AJ349" s="357"/>
      <c r="AL349" s="441"/>
      <c r="AM349" s="444" t="str">
        <f t="shared" si="146"/>
        <v xml:space="preserve"> </v>
      </c>
      <c r="AN349" s="357"/>
      <c r="AO349" s="2068" t="str">
        <f t="shared" si="147"/>
        <v xml:space="preserve"> </v>
      </c>
      <c r="AP349" s="357"/>
      <c r="AR349" s="443"/>
      <c r="AS349" s="1189" t="str">
        <f t="shared" si="148"/>
        <v xml:space="preserve"> </v>
      </c>
      <c r="AT349" s="357"/>
      <c r="AU349" s="2068" t="str">
        <f t="shared" si="149"/>
        <v xml:space="preserve"> </v>
      </c>
      <c r="AV349" s="357"/>
      <c r="AX349" s="441"/>
      <c r="AY349" s="444" t="str">
        <f t="shared" si="150"/>
        <v xml:space="preserve"> </v>
      </c>
      <c r="AZ349" s="357"/>
      <c r="BA349" s="2068" t="str">
        <f t="shared" si="151"/>
        <v xml:space="preserve"> </v>
      </c>
      <c r="BB349" s="2091"/>
      <c r="BE349" s="358"/>
      <c r="BF349" s="440"/>
      <c r="BG349" s="358"/>
      <c r="BJ349" s="357"/>
      <c r="BK349" s="357"/>
      <c r="BL349" s="357"/>
      <c r="BM349" s="357"/>
    </row>
    <row r="350" spans="1:65" s="381" customFormat="1" ht="24" customHeight="1" x14ac:dyDescent="0.35">
      <c r="A350" s="440"/>
      <c r="B350" s="358"/>
      <c r="C350" s="440"/>
      <c r="D350" s="440"/>
      <c r="E350" s="440"/>
      <c r="F350" s="440"/>
      <c r="G350" s="440"/>
      <c r="H350" s="440"/>
      <c r="I350" s="440"/>
      <c r="J350" s="440"/>
      <c r="K350" s="440"/>
      <c r="L350" s="357"/>
      <c r="M350" s="357"/>
      <c r="N350" s="357"/>
      <c r="O350" s="441"/>
      <c r="P350" s="357"/>
      <c r="Q350" s="441"/>
      <c r="R350" s="357"/>
      <c r="S350" s="441"/>
      <c r="T350" s="357"/>
      <c r="U350" s="441"/>
      <c r="V350" s="440"/>
      <c r="W350" s="441"/>
      <c r="X350" s="440"/>
      <c r="Y350" s="442">
        <f t="shared" si="141"/>
        <v>0</v>
      </c>
      <c r="Z350" s="443"/>
      <c r="AA350" s="444" t="str">
        <f t="shared" si="142"/>
        <v xml:space="preserve"> </v>
      </c>
      <c r="AB350" s="357"/>
      <c r="AC350" s="2068" t="str">
        <f t="shared" si="143"/>
        <v xml:space="preserve"> </v>
      </c>
      <c r="AD350" s="357"/>
      <c r="AF350" s="443"/>
      <c r="AG350" s="445" t="str">
        <f t="shared" si="144"/>
        <v xml:space="preserve"> </v>
      </c>
      <c r="AH350" s="357"/>
      <c r="AI350" s="2068" t="str">
        <f t="shared" si="145"/>
        <v xml:space="preserve"> </v>
      </c>
      <c r="AJ350" s="357"/>
      <c r="AL350" s="441"/>
      <c r="AM350" s="444" t="str">
        <f t="shared" si="146"/>
        <v xml:space="preserve"> </v>
      </c>
      <c r="AN350" s="357"/>
      <c r="AO350" s="2068" t="str">
        <f t="shared" si="147"/>
        <v xml:space="preserve"> </v>
      </c>
      <c r="AP350" s="357"/>
      <c r="AR350" s="443"/>
      <c r="AS350" s="1189" t="str">
        <f t="shared" si="148"/>
        <v xml:space="preserve"> </v>
      </c>
      <c r="AT350" s="357"/>
      <c r="AU350" s="2068" t="str">
        <f t="shared" si="149"/>
        <v xml:space="preserve"> </v>
      </c>
      <c r="AV350" s="357"/>
      <c r="AX350" s="441"/>
      <c r="AY350" s="444" t="str">
        <f t="shared" si="150"/>
        <v xml:space="preserve"> </v>
      </c>
      <c r="AZ350" s="357"/>
      <c r="BA350" s="2068" t="str">
        <f t="shared" si="151"/>
        <v xml:space="preserve"> </v>
      </c>
      <c r="BB350" s="2091"/>
      <c r="BE350" s="358"/>
      <c r="BF350" s="440"/>
      <c r="BG350" s="358"/>
      <c r="BJ350" s="357"/>
      <c r="BK350" s="357"/>
      <c r="BL350" s="357"/>
      <c r="BM350" s="357"/>
    </row>
    <row r="351" spans="1:65" s="381" customFormat="1" ht="24" customHeight="1" x14ac:dyDescent="0.35">
      <c r="A351" s="440"/>
      <c r="B351" s="358"/>
      <c r="C351" s="440"/>
      <c r="D351" s="440"/>
      <c r="E351" s="440"/>
      <c r="F351" s="440"/>
      <c r="G351" s="440"/>
      <c r="H351" s="440"/>
      <c r="I351" s="440"/>
      <c r="J351" s="440"/>
      <c r="K351" s="440"/>
      <c r="L351" s="357"/>
      <c r="M351" s="357"/>
      <c r="N351" s="357"/>
      <c r="O351" s="441"/>
      <c r="P351" s="357"/>
      <c r="Q351" s="441"/>
      <c r="R351" s="357"/>
      <c r="S351" s="441"/>
      <c r="T351" s="357"/>
      <c r="U351" s="441"/>
      <c r="V351" s="440"/>
      <c r="W351" s="441"/>
      <c r="X351" s="440"/>
      <c r="Y351" s="442">
        <f t="shared" si="141"/>
        <v>0</v>
      </c>
      <c r="Z351" s="443"/>
      <c r="AA351" s="444" t="str">
        <f t="shared" si="142"/>
        <v xml:space="preserve"> </v>
      </c>
      <c r="AB351" s="357"/>
      <c r="AC351" s="2068" t="str">
        <f t="shared" si="143"/>
        <v xml:space="preserve"> </v>
      </c>
      <c r="AD351" s="357"/>
      <c r="AF351" s="443"/>
      <c r="AG351" s="445" t="str">
        <f t="shared" si="144"/>
        <v xml:space="preserve"> </v>
      </c>
      <c r="AH351" s="357"/>
      <c r="AI351" s="2068" t="str">
        <f t="shared" si="145"/>
        <v xml:space="preserve"> </v>
      </c>
      <c r="AJ351" s="357"/>
      <c r="AL351" s="441"/>
      <c r="AM351" s="444" t="str">
        <f t="shared" si="146"/>
        <v xml:space="preserve"> </v>
      </c>
      <c r="AN351" s="357"/>
      <c r="AO351" s="2068" t="str">
        <f t="shared" si="147"/>
        <v xml:space="preserve"> </v>
      </c>
      <c r="AP351" s="357"/>
      <c r="AR351" s="443"/>
      <c r="AS351" s="1189" t="str">
        <f t="shared" si="148"/>
        <v xml:space="preserve"> </v>
      </c>
      <c r="AT351" s="357"/>
      <c r="AU351" s="2068" t="str">
        <f t="shared" si="149"/>
        <v xml:space="preserve"> </v>
      </c>
      <c r="AV351" s="357"/>
      <c r="AX351" s="441"/>
      <c r="AY351" s="444" t="str">
        <f t="shared" si="150"/>
        <v xml:space="preserve"> </v>
      </c>
      <c r="AZ351" s="357"/>
      <c r="BA351" s="2068" t="str">
        <f t="shared" si="151"/>
        <v xml:space="preserve"> </v>
      </c>
      <c r="BB351" s="2091"/>
      <c r="BE351" s="358"/>
      <c r="BF351" s="440"/>
      <c r="BG351" s="358"/>
      <c r="BJ351" s="357"/>
      <c r="BK351" s="357"/>
      <c r="BL351" s="357"/>
      <c r="BM351" s="357"/>
    </row>
    <row r="352" spans="1:65" s="381" customFormat="1" ht="24" customHeight="1" x14ac:dyDescent="0.35">
      <c r="A352" s="440"/>
      <c r="B352" s="358"/>
      <c r="C352" s="440"/>
      <c r="D352" s="440"/>
      <c r="E352" s="440"/>
      <c r="F352" s="440"/>
      <c r="G352" s="440"/>
      <c r="H352" s="440"/>
      <c r="I352" s="440"/>
      <c r="J352" s="440"/>
      <c r="K352" s="440"/>
      <c r="L352" s="357"/>
      <c r="M352" s="357"/>
      <c r="N352" s="357"/>
      <c r="O352" s="441"/>
      <c r="P352" s="357"/>
      <c r="Q352" s="441"/>
      <c r="R352" s="357"/>
      <c r="S352" s="441"/>
      <c r="T352" s="357"/>
      <c r="U352" s="441"/>
      <c r="V352" s="440"/>
      <c r="W352" s="441"/>
      <c r="X352" s="440"/>
      <c r="Y352" s="442">
        <f t="shared" si="141"/>
        <v>0</v>
      </c>
      <c r="Z352" s="443"/>
      <c r="AA352" s="444" t="str">
        <f t="shared" si="142"/>
        <v xml:space="preserve"> </v>
      </c>
      <c r="AB352" s="357"/>
      <c r="AC352" s="2068" t="str">
        <f t="shared" si="143"/>
        <v xml:space="preserve"> </v>
      </c>
      <c r="AD352" s="357"/>
      <c r="AF352" s="443"/>
      <c r="AG352" s="445" t="str">
        <f t="shared" si="144"/>
        <v xml:space="preserve"> </v>
      </c>
      <c r="AH352" s="357"/>
      <c r="AI352" s="2068" t="str">
        <f t="shared" si="145"/>
        <v xml:space="preserve"> </v>
      </c>
      <c r="AJ352" s="357"/>
      <c r="AL352" s="441"/>
      <c r="AM352" s="444" t="str">
        <f t="shared" si="146"/>
        <v xml:space="preserve"> </v>
      </c>
      <c r="AN352" s="357"/>
      <c r="AO352" s="2068" t="str">
        <f t="shared" si="147"/>
        <v xml:space="preserve"> </v>
      </c>
      <c r="AP352" s="357"/>
      <c r="AR352" s="443"/>
      <c r="AS352" s="1189" t="str">
        <f t="shared" si="148"/>
        <v xml:space="preserve"> </v>
      </c>
      <c r="AT352" s="357"/>
      <c r="AU352" s="2068" t="str">
        <f t="shared" si="149"/>
        <v xml:space="preserve"> </v>
      </c>
      <c r="AV352" s="357"/>
      <c r="AX352" s="441"/>
      <c r="AY352" s="444" t="str">
        <f t="shared" si="150"/>
        <v xml:space="preserve"> </v>
      </c>
      <c r="AZ352" s="357"/>
      <c r="BA352" s="2068" t="str">
        <f t="shared" si="151"/>
        <v xml:space="preserve"> </v>
      </c>
      <c r="BB352" s="2091"/>
      <c r="BE352" s="358"/>
      <c r="BF352" s="440"/>
      <c r="BG352" s="358"/>
      <c r="BJ352" s="357"/>
      <c r="BK352" s="357"/>
      <c r="BL352" s="357"/>
      <c r="BM352" s="357"/>
    </row>
    <row r="353" spans="1:65" s="381" customFormat="1" ht="24" customHeight="1" x14ac:dyDescent="0.35">
      <c r="A353" s="440"/>
      <c r="B353" s="358"/>
      <c r="C353" s="440"/>
      <c r="D353" s="440"/>
      <c r="E353" s="440"/>
      <c r="F353" s="440"/>
      <c r="G353" s="440"/>
      <c r="H353" s="440"/>
      <c r="I353" s="440"/>
      <c r="J353" s="440"/>
      <c r="K353" s="440"/>
      <c r="L353" s="357"/>
      <c r="M353" s="357"/>
      <c r="N353" s="357"/>
      <c r="O353" s="441"/>
      <c r="P353" s="357"/>
      <c r="Q353" s="441"/>
      <c r="R353" s="357"/>
      <c r="S353" s="441"/>
      <c r="T353" s="357"/>
      <c r="U353" s="441"/>
      <c r="V353" s="440"/>
      <c r="W353" s="441"/>
      <c r="X353" s="440"/>
      <c r="Y353" s="442">
        <f t="shared" si="141"/>
        <v>0</v>
      </c>
      <c r="Z353" s="443"/>
      <c r="AA353" s="444" t="str">
        <f t="shared" si="142"/>
        <v xml:space="preserve"> </v>
      </c>
      <c r="AB353" s="357"/>
      <c r="AC353" s="2068" t="str">
        <f t="shared" si="143"/>
        <v xml:space="preserve"> </v>
      </c>
      <c r="AD353" s="357"/>
      <c r="AF353" s="443"/>
      <c r="AG353" s="445" t="str">
        <f t="shared" si="144"/>
        <v xml:space="preserve"> </v>
      </c>
      <c r="AH353" s="357"/>
      <c r="AI353" s="2068" t="str">
        <f t="shared" si="145"/>
        <v xml:space="preserve"> </v>
      </c>
      <c r="AJ353" s="357"/>
      <c r="AL353" s="441"/>
      <c r="AM353" s="444" t="str">
        <f t="shared" si="146"/>
        <v xml:space="preserve"> </v>
      </c>
      <c r="AN353" s="357"/>
      <c r="AO353" s="2068" t="str">
        <f t="shared" si="147"/>
        <v xml:space="preserve"> </v>
      </c>
      <c r="AP353" s="357"/>
      <c r="AR353" s="443"/>
      <c r="AS353" s="1189" t="str">
        <f t="shared" si="148"/>
        <v xml:space="preserve"> </v>
      </c>
      <c r="AT353" s="357"/>
      <c r="AU353" s="2068" t="str">
        <f t="shared" si="149"/>
        <v xml:space="preserve"> </v>
      </c>
      <c r="AV353" s="357"/>
      <c r="AX353" s="441"/>
      <c r="AY353" s="444" t="str">
        <f t="shared" si="150"/>
        <v xml:space="preserve"> </v>
      </c>
      <c r="AZ353" s="357"/>
      <c r="BA353" s="2068" t="str">
        <f t="shared" si="151"/>
        <v xml:space="preserve"> </v>
      </c>
      <c r="BB353" s="2091"/>
      <c r="BE353" s="358"/>
      <c r="BF353" s="440"/>
      <c r="BG353" s="358"/>
      <c r="BJ353" s="357"/>
      <c r="BK353" s="357"/>
      <c r="BL353" s="357"/>
      <c r="BM353" s="357"/>
    </row>
    <row r="354" spans="1:65" s="381" customFormat="1" ht="24" customHeight="1" x14ac:dyDescent="0.35">
      <c r="A354" s="440"/>
      <c r="B354" s="358"/>
      <c r="C354" s="440"/>
      <c r="D354" s="440"/>
      <c r="E354" s="440"/>
      <c r="F354" s="440"/>
      <c r="G354" s="440"/>
      <c r="H354" s="440"/>
      <c r="I354" s="440"/>
      <c r="J354" s="440"/>
      <c r="K354" s="440"/>
      <c r="L354" s="357"/>
      <c r="M354" s="357"/>
      <c r="N354" s="357"/>
      <c r="O354" s="441"/>
      <c r="P354" s="357"/>
      <c r="Q354" s="441"/>
      <c r="R354" s="357"/>
      <c r="S354" s="441"/>
      <c r="T354" s="357"/>
      <c r="U354" s="441"/>
      <c r="V354" s="440"/>
      <c r="W354" s="441"/>
      <c r="X354" s="440"/>
      <c r="Y354" s="442">
        <f t="shared" si="141"/>
        <v>0</v>
      </c>
      <c r="Z354" s="443"/>
      <c r="AA354" s="444" t="str">
        <f t="shared" si="142"/>
        <v xml:space="preserve"> </v>
      </c>
      <c r="AB354" s="357"/>
      <c r="AC354" s="2068" t="str">
        <f t="shared" si="143"/>
        <v xml:space="preserve"> </v>
      </c>
      <c r="AD354" s="357"/>
      <c r="AF354" s="443"/>
      <c r="AG354" s="445" t="str">
        <f t="shared" si="144"/>
        <v xml:space="preserve"> </v>
      </c>
      <c r="AH354" s="357"/>
      <c r="AI354" s="2068" t="str">
        <f t="shared" si="145"/>
        <v xml:space="preserve"> </v>
      </c>
      <c r="AJ354" s="357"/>
      <c r="AL354" s="441"/>
      <c r="AM354" s="444" t="str">
        <f t="shared" si="146"/>
        <v xml:space="preserve"> </v>
      </c>
      <c r="AN354" s="357"/>
      <c r="AO354" s="2068" t="str">
        <f t="shared" si="147"/>
        <v xml:space="preserve"> </v>
      </c>
      <c r="AP354" s="357"/>
      <c r="AR354" s="443"/>
      <c r="AS354" s="1189" t="str">
        <f t="shared" si="148"/>
        <v xml:space="preserve"> </v>
      </c>
      <c r="AT354" s="357"/>
      <c r="AU354" s="2068" t="str">
        <f t="shared" si="149"/>
        <v xml:space="preserve"> </v>
      </c>
      <c r="AV354" s="357"/>
      <c r="AX354" s="441"/>
      <c r="AY354" s="444" t="str">
        <f t="shared" si="150"/>
        <v xml:space="preserve"> </v>
      </c>
      <c r="AZ354" s="357"/>
      <c r="BA354" s="2068" t="str">
        <f t="shared" si="151"/>
        <v xml:space="preserve"> </v>
      </c>
      <c r="BB354" s="2091"/>
      <c r="BE354" s="358"/>
      <c r="BF354" s="440"/>
      <c r="BG354" s="358"/>
      <c r="BJ354" s="357"/>
      <c r="BK354" s="357"/>
      <c r="BL354" s="357"/>
      <c r="BM354" s="357"/>
    </row>
    <row r="355" spans="1:65" s="381" customFormat="1" ht="24" customHeight="1" x14ac:dyDescent="0.35">
      <c r="A355" s="440"/>
      <c r="B355" s="358"/>
      <c r="C355" s="440"/>
      <c r="D355" s="440"/>
      <c r="E355" s="440"/>
      <c r="F355" s="440"/>
      <c r="G355" s="440"/>
      <c r="H355" s="440"/>
      <c r="I355" s="440"/>
      <c r="J355" s="440"/>
      <c r="K355" s="440"/>
      <c r="L355" s="357"/>
      <c r="M355" s="357"/>
      <c r="N355" s="357"/>
      <c r="O355" s="441"/>
      <c r="P355" s="357"/>
      <c r="Q355" s="441"/>
      <c r="R355" s="357"/>
      <c r="S355" s="441"/>
      <c r="T355" s="357"/>
      <c r="U355" s="441"/>
      <c r="V355" s="440"/>
      <c r="W355" s="441"/>
      <c r="X355" s="440"/>
      <c r="Y355" s="442">
        <f t="shared" si="141"/>
        <v>0</v>
      </c>
      <c r="Z355" s="443"/>
      <c r="AA355" s="444" t="str">
        <f t="shared" si="142"/>
        <v xml:space="preserve"> </v>
      </c>
      <c r="AB355" s="357"/>
      <c r="AC355" s="2068" t="str">
        <f t="shared" si="143"/>
        <v xml:space="preserve"> </v>
      </c>
      <c r="AD355" s="357"/>
      <c r="AF355" s="443"/>
      <c r="AG355" s="445" t="str">
        <f t="shared" si="144"/>
        <v xml:space="preserve"> </v>
      </c>
      <c r="AH355" s="357"/>
      <c r="AI355" s="2068" t="str">
        <f t="shared" si="145"/>
        <v xml:space="preserve"> </v>
      </c>
      <c r="AJ355" s="357"/>
      <c r="AL355" s="441"/>
      <c r="AM355" s="444" t="str">
        <f t="shared" si="146"/>
        <v xml:space="preserve"> </v>
      </c>
      <c r="AN355" s="357"/>
      <c r="AO355" s="2068" t="str">
        <f t="shared" si="147"/>
        <v xml:space="preserve"> </v>
      </c>
      <c r="AP355" s="357"/>
      <c r="AR355" s="443"/>
      <c r="AS355" s="1189" t="str">
        <f t="shared" si="148"/>
        <v xml:space="preserve"> </v>
      </c>
      <c r="AT355" s="357"/>
      <c r="AU355" s="2068" t="str">
        <f t="shared" si="149"/>
        <v xml:space="preserve"> </v>
      </c>
      <c r="AV355" s="357"/>
      <c r="AX355" s="441"/>
      <c r="AY355" s="444" t="str">
        <f t="shared" si="150"/>
        <v xml:space="preserve"> </v>
      </c>
      <c r="AZ355" s="357"/>
      <c r="BA355" s="2068" t="str">
        <f t="shared" si="151"/>
        <v xml:space="preserve"> </v>
      </c>
      <c r="BB355" s="2091"/>
      <c r="BE355" s="358"/>
      <c r="BF355" s="440"/>
      <c r="BG355" s="358"/>
      <c r="BJ355" s="357"/>
      <c r="BK355" s="357"/>
      <c r="BL355" s="357"/>
      <c r="BM355" s="357"/>
    </row>
    <row r="356" spans="1:65" s="381" customFormat="1" ht="24" customHeight="1" x14ac:dyDescent="0.35">
      <c r="A356" s="440"/>
      <c r="B356" s="358"/>
      <c r="C356" s="440"/>
      <c r="D356" s="440"/>
      <c r="E356" s="440"/>
      <c r="F356" s="440"/>
      <c r="G356" s="440"/>
      <c r="H356" s="440"/>
      <c r="I356" s="440"/>
      <c r="J356" s="440"/>
      <c r="K356" s="440"/>
      <c r="L356" s="357"/>
      <c r="M356" s="357"/>
      <c r="N356" s="357"/>
      <c r="O356" s="441"/>
      <c r="P356" s="357"/>
      <c r="Q356" s="441"/>
      <c r="R356" s="357"/>
      <c r="S356" s="441"/>
      <c r="T356" s="357"/>
      <c r="U356" s="441"/>
      <c r="V356" s="440"/>
      <c r="W356" s="441"/>
      <c r="X356" s="440"/>
      <c r="Y356" s="442">
        <f t="shared" si="141"/>
        <v>0</v>
      </c>
      <c r="Z356" s="443"/>
      <c r="AA356" s="444" t="str">
        <f t="shared" si="142"/>
        <v xml:space="preserve"> </v>
      </c>
      <c r="AB356" s="357"/>
      <c r="AC356" s="2068" t="str">
        <f t="shared" si="143"/>
        <v xml:space="preserve"> </v>
      </c>
      <c r="AD356" s="357"/>
      <c r="AF356" s="443"/>
      <c r="AG356" s="445" t="str">
        <f t="shared" si="144"/>
        <v xml:space="preserve"> </v>
      </c>
      <c r="AH356" s="357"/>
      <c r="AI356" s="2068" t="str">
        <f t="shared" si="145"/>
        <v xml:space="preserve"> </v>
      </c>
      <c r="AJ356" s="357"/>
      <c r="AL356" s="441"/>
      <c r="AM356" s="444" t="str">
        <f t="shared" si="146"/>
        <v xml:space="preserve"> </v>
      </c>
      <c r="AN356" s="357"/>
      <c r="AO356" s="2068" t="str">
        <f t="shared" si="147"/>
        <v xml:space="preserve"> </v>
      </c>
      <c r="AP356" s="357"/>
      <c r="AR356" s="443"/>
      <c r="AS356" s="1189" t="str">
        <f t="shared" si="148"/>
        <v xml:space="preserve"> </v>
      </c>
      <c r="AT356" s="357"/>
      <c r="AU356" s="2068" t="str">
        <f t="shared" si="149"/>
        <v xml:space="preserve"> </v>
      </c>
      <c r="AV356" s="357"/>
      <c r="AX356" s="441"/>
      <c r="AY356" s="444" t="str">
        <f t="shared" si="150"/>
        <v xml:space="preserve"> </v>
      </c>
      <c r="AZ356" s="357"/>
      <c r="BA356" s="2068" t="str">
        <f t="shared" si="151"/>
        <v xml:space="preserve"> </v>
      </c>
      <c r="BB356" s="2091"/>
      <c r="BE356" s="358"/>
      <c r="BF356" s="440"/>
      <c r="BG356" s="358"/>
      <c r="BJ356" s="357"/>
      <c r="BK356" s="357"/>
      <c r="BL356" s="357"/>
      <c r="BM356" s="357"/>
    </row>
    <row r="357" spans="1:65" s="381" customFormat="1" ht="24" customHeight="1" x14ac:dyDescent="0.35">
      <c r="A357" s="440"/>
      <c r="B357" s="358"/>
      <c r="C357" s="440"/>
      <c r="D357" s="440"/>
      <c r="E357" s="440"/>
      <c r="F357" s="440"/>
      <c r="G357" s="440"/>
      <c r="H357" s="440"/>
      <c r="I357" s="440"/>
      <c r="J357" s="440"/>
      <c r="K357" s="440"/>
      <c r="L357" s="357"/>
      <c r="M357" s="357"/>
      <c r="N357" s="357"/>
      <c r="O357" s="441"/>
      <c r="P357" s="357"/>
      <c r="Q357" s="441"/>
      <c r="R357" s="357"/>
      <c r="S357" s="441"/>
      <c r="T357" s="357"/>
      <c r="U357" s="441"/>
      <c r="V357" s="440"/>
      <c r="W357" s="441"/>
      <c r="X357" s="440"/>
      <c r="Y357" s="442">
        <f t="shared" si="141"/>
        <v>0</v>
      </c>
      <c r="Z357" s="443"/>
      <c r="AA357" s="444" t="str">
        <f t="shared" si="142"/>
        <v xml:space="preserve"> </v>
      </c>
      <c r="AB357" s="357"/>
      <c r="AC357" s="2068" t="str">
        <f t="shared" si="143"/>
        <v xml:space="preserve"> </v>
      </c>
      <c r="AD357" s="357"/>
      <c r="AF357" s="443"/>
      <c r="AG357" s="445" t="str">
        <f t="shared" si="144"/>
        <v xml:space="preserve"> </v>
      </c>
      <c r="AH357" s="357"/>
      <c r="AI357" s="2068" t="str">
        <f t="shared" si="145"/>
        <v xml:space="preserve"> </v>
      </c>
      <c r="AJ357" s="357"/>
      <c r="AL357" s="441"/>
      <c r="AM357" s="444" t="str">
        <f t="shared" si="146"/>
        <v xml:space="preserve"> </v>
      </c>
      <c r="AN357" s="357"/>
      <c r="AO357" s="2068" t="str">
        <f t="shared" si="147"/>
        <v xml:space="preserve"> </v>
      </c>
      <c r="AP357" s="357"/>
      <c r="AR357" s="443"/>
      <c r="AS357" s="1189" t="str">
        <f t="shared" si="148"/>
        <v xml:space="preserve"> </v>
      </c>
      <c r="AT357" s="357"/>
      <c r="AU357" s="2068" t="str">
        <f t="shared" si="149"/>
        <v xml:space="preserve"> </v>
      </c>
      <c r="AV357" s="357"/>
      <c r="AX357" s="441"/>
      <c r="AY357" s="444" t="str">
        <f t="shared" si="150"/>
        <v xml:space="preserve"> </v>
      </c>
      <c r="AZ357" s="357"/>
      <c r="BA357" s="2068" t="str">
        <f t="shared" si="151"/>
        <v xml:space="preserve"> </v>
      </c>
      <c r="BB357" s="2091"/>
      <c r="BE357" s="358"/>
      <c r="BF357" s="440"/>
      <c r="BG357" s="358"/>
      <c r="BJ357" s="357"/>
      <c r="BK357" s="357"/>
      <c r="BL357" s="357"/>
      <c r="BM357" s="357"/>
    </row>
    <row r="358" spans="1:65" s="381" customFormat="1" ht="24" customHeight="1" x14ac:dyDescent="0.35">
      <c r="A358" s="440"/>
      <c r="B358" s="358"/>
      <c r="C358" s="440"/>
      <c r="D358" s="440"/>
      <c r="E358" s="440"/>
      <c r="F358" s="440"/>
      <c r="G358" s="440"/>
      <c r="H358" s="440"/>
      <c r="I358" s="440"/>
      <c r="J358" s="440"/>
      <c r="K358" s="440"/>
      <c r="L358" s="357"/>
      <c r="M358" s="357"/>
      <c r="N358" s="357"/>
      <c r="O358" s="441"/>
      <c r="P358" s="357"/>
      <c r="Q358" s="441"/>
      <c r="R358" s="357"/>
      <c r="S358" s="441"/>
      <c r="T358" s="357"/>
      <c r="U358" s="441"/>
      <c r="V358" s="440"/>
      <c r="W358" s="441"/>
      <c r="X358" s="440"/>
      <c r="Y358" s="442">
        <f t="shared" si="141"/>
        <v>0</v>
      </c>
      <c r="Z358" s="443"/>
      <c r="AA358" s="444" t="str">
        <f t="shared" si="142"/>
        <v xml:space="preserve"> </v>
      </c>
      <c r="AB358" s="357"/>
      <c r="AC358" s="2068" t="str">
        <f t="shared" si="143"/>
        <v xml:space="preserve"> </v>
      </c>
      <c r="AD358" s="357"/>
      <c r="AF358" s="443"/>
      <c r="AG358" s="445" t="str">
        <f t="shared" si="144"/>
        <v xml:space="preserve"> </v>
      </c>
      <c r="AH358" s="357"/>
      <c r="AI358" s="2068" t="str">
        <f t="shared" si="145"/>
        <v xml:space="preserve"> </v>
      </c>
      <c r="AJ358" s="357"/>
      <c r="AL358" s="441"/>
      <c r="AM358" s="444" t="str">
        <f t="shared" si="146"/>
        <v xml:space="preserve"> </v>
      </c>
      <c r="AN358" s="357"/>
      <c r="AO358" s="2068" t="str">
        <f t="shared" si="147"/>
        <v xml:space="preserve"> </v>
      </c>
      <c r="AP358" s="357"/>
      <c r="AR358" s="443"/>
      <c r="AS358" s="1189" t="str">
        <f t="shared" si="148"/>
        <v xml:space="preserve"> </v>
      </c>
      <c r="AT358" s="357"/>
      <c r="AU358" s="2068" t="str">
        <f t="shared" si="149"/>
        <v xml:space="preserve"> </v>
      </c>
      <c r="AV358" s="357"/>
      <c r="AX358" s="441"/>
      <c r="AY358" s="444" t="str">
        <f t="shared" si="150"/>
        <v xml:space="preserve"> </v>
      </c>
      <c r="AZ358" s="357"/>
      <c r="BA358" s="2068" t="str">
        <f t="shared" si="151"/>
        <v xml:space="preserve"> </v>
      </c>
      <c r="BB358" s="2091"/>
      <c r="BE358" s="358"/>
      <c r="BF358" s="440"/>
      <c r="BG358" s="358"/>
      <c r="BJ358" s="357"/>
      <c r="BK358" s="357"/>
      <c r="BL358" s="357"/>
      <c r="BM358" s="357"/>
    </row>
    <row r="359" spans="1:65" s="381" customFormat="1" ht="24" customHeight="1" x14ac:dyDescent="0.35">
      <c r="A359" s="440"/>
      <c r="B359" s="358"/>
      <c r="C359" s="440"/>
      <c r="D359" s="440"/>
      <c r="E359" s="440"/>
      <c r="F359" s="440"/>
      <c r="G359" s="440"/>
      <c r="H359" s="440"/>
      <c r="I359" s="440"/>
      <c r="J359" s="440"/>
      <c r="K359" s="440"/>
      <c r="L359" s="357"/>
      <c r="M359" s="357"/>
      <c r="N359" s="357"/>
      <c r="O359" s="441"/>
      <c r="P359" s="357"/>
      <c r="Q359" s="441"/>
      <c r="R359" s="357"/>
      <c r="S359" s="441"/>
      <c r="T359" s="357"/>
      <c r="U359" s="441"/>
      <c r="V359" s="440"/>
      <c r="W359" s="441"/>
      <c r="X359" s="440"/>
      <c r="Y359" s="442">
        <f t="shared" si="141"/>
        <v>0</v>
      </c>
      <c r="Z359" s="443"/>
      <c r="AA359" s="444" t="str">
        <f t="shared" si="142"/>
        <v xml:space="preserve"> </v>
      </c>
      <c r="AB359" s="357"/>
      <c r="AC359" s="2068" t="str">
        <f t="shared" si="143"/>
        <v xml:space="preserve"> </v>
      </c>
      <c r="AD359" s="357"/>
      <c r="AF359" s="443"/>
      <c r="AG359" s="445" t="str">
        <f t="shared" si="144"/>
        <v xml:space="preserve"> </v>
      </c>
      <c r="AH359" s="357"/>
      <c r="AI359" s="2068" t="str">
        <f t="shared" si="145"/>
        <v xml:space="preserve"> </v>
      </c>
      <c r="AJ359" s="357"/>
      <c r="AL359" s="441"/>
      <c r="AM359" s="444" t="str">
        <f t="shared" si="146"/>
        <v xml:space="preserve"> </v>
      </c>
      <c r="AN359" s="357"/>
      <c r="AO359" s="2068" t="str">
        <f t="shared" si="147"/>
        <v xml:space="preserve"> </v>
      </c>
      <c r="AP359" s="357"/>
      <c r="AR359" s="443"/>
      <c r="AS359" s="1189" t="str">
        <f t="shared" si="148"/>
        <v xml:space="preserve"> </v>
      </c>
      <c r="AT359" s="357"/>
      <c r="AU359" s="2068" t="str">
        <f t="shared" si="149"/>
        <v xml:space="preserve"> </v>
      </c>
      <c r="AV359" s="357"/>
      <c r="AX359" s="441"/>
      <c r="AY359" s="444" t="str">
        <f t="shared" si="150"/>
        <v xml:space="preserve"> </v>
      </c>
      <c r="AZ359" s="357"/>
      <c r="BA359" s="2068" t="str">
        <f t="shared" si="151"/>
        <v xml:space="preserve"> </v>
      </c>
      <c r="BB359" s="2091"/>
      <c r="BE359" s="358"/>
      <c r="BF359" s="440"/>
      <c r="BG359" s="358"/>
      <c r="BJ359" s="357"/>
      <c r="BK359" s="357"/>
      <c r="BL359" s="357"/>
      <c r="BM359" s="357"/>
    </row>
    <row r="360" spans="1:65" s="381" customFormat="1" ht="24" customHeight="1" x14ac:dyDescent="0.35">
      <c r="A360" s="440"/>
      <c r="B360" s="358"/>
      <c r="C360" s="440"/>
      <c r="D360" s="440"/>
      <c r="E360" s="440"/>
      <c r="F360" s="440"/>
      <c r="G360" s="440"/>
      <c r="H360" s="440"/>
      <c r="I360" s="440"/>
      <c r="J360" s="440"/>
      <c r="K360" s="440"/>
      <c r="L360" s="357"/>
      <c r="M360" s="357"/>
      <c r="N360" s="357"/>
      <c r="O360" s="441"/>
      <c r="P360" s="357"/>
      <c r="Q360" s="441"/>
      <c r="R360" s="357"/>
      <c r="S360" s="441"/>
      <c r="T360" s="357"/>
      <c r="U360" s="441"/>
      <c r="V360" s="440"/>
      <c r="W360" s="441"/>
      <c r="X360" s="440"/>
      <c r="Y360" s="442">
        <f t="shared" si="141"/>
        <v>0</v>
      </c>
      <c r="Z360" s="443"/>
      <c r="AA360" s="444" t="str">
        <f t="shared" si="142"/>
        <v xml:space="preserve"> </v>
      </c>
      <c r="AB360" s="357"/>
      <c r="AC360" s="2068" t="str">
        <f t="shared" si="143"/>
        <v xml:space="preserve"> </v>
      </c>
      <c r="AD360" s="357"/>
      <c r="AF360" s="443"/>
      <c r="AG360" s="445" t="str">
        <f t="shared" si="144"/>
        <v xml:space="preserve"> </v>
      </c>
      <c r="AH360" s="357"/>
      <c r="AI360" s="2068" t="str">
        <f t="shared" si="145"/>
        <v xml:space="preserve"> </v>
      </c>
      <c r="AJ360" s="357"/>
      <c r="AL360" s="441"/>
      <c r="AM360" s="444" t="str">
        <f t="shared" si="146"/>
        <v xml:space="preserve"> </v>
      </c>
      <c r="AN360" s="357"/>
      <c r="AO360" s="2068" t="str">
        <f t="shared" si="147"/>
        <v xml:space="preserve"> </v>
      </c>
      <c r="AP360" s="357"/>
      <c r="AR360" s="443"/>
      <c r="AS360" s="1189" t="str">
        <f t="shared" si="148"/>
        <v xml:space="preserve"> </v>
      </c>
      <c r="AT360" s="357"/>
      <c r="AU360" s="2068" t="str">
        <f t="shared" si="149"/>
        <v xml:space="preserve"> </v>
      </c>
      <c r="AV360" s="357"/>
      <c r="AX360" s="441"/>
      <c r="AY360" s="444" t="str">
        <f t="shared" si="150"/>
        <v xml:space="preserve"> </v>
      </c>
      <c r="AZ360" s="357"/>
      <c r="BA360" s="2068" t="str">
        <f t="shared" si="151"/>
        <v xml:space="preserve"> </v>
      </c>
      <c r="BB360" s="2091"/>
      <c r="BE360" s="358"/>
      <c r="BF360" s="440"/>
      <c r="BG360" s="358"/>
      <c r="BJ360" s="357"/>
      <c r="BK360" s="357"/>
      <c r="BL360" s="357"/>
      <c r="BM360" s="357"/>
    </row>
    <row r="361" spans="1:65" s="381" customFormat="1" ht="24" customHeight="1" x14ac:dyDescent="0.35">
      <c r="A361" s="440"/>
      <c r="B361" s="358"/>
      <c r="C361" s="440"/>
      <c r="D361" s="440"/>
      <c r="E361" s="440"/>
      <c r="F361" s="440"/>
      <c r="G361" s="440"/>
      <c r="H361" s="440"/>
      <c r="I361" s="440"/>
      <c r="J361" s="440"/>
      <c r="K361" s="440"/>
      <c r="L361" s="357"/>
      <c r="M361" s="357"/>
      <c r="N361" s="357"/>
      <c r="O361" s="441"/>
      <c r="P361" s="357"/>
      <c r="Q361" s="441"/>
      <c r="R361" s="357"/>
      <c r="S361" s="441"/>
      <c r="T361" s="357"/>
      <c r="U361" s="441"/>
      <c r="V361" s="440"/>
      <c r="W361" s="441"/>
      <c r="X361" s="440"/>
      <c r="Y361" s="442">
        <f t="shared" si="141"/>
        <v>0</v>
      </c>
      <c r="Z361" s="443"/>
      <c r="AA361" s="444" t="str">
        <f t="shared" si="142"/>
        <v xml:space="preserve"> </v>
      </c>
      <c r="AB361" s="357"/>
      <c r="AC361" s="2068" t="str">
        <f t="shared" si="143"/>
        <v xml:space="preserve"> </v>
      </c>
      <c r="AD361" s="357"/>
      <c r="AF361" s="443"/>
      <c r="AG361" s="445" t="str">
        <f t="shared" si="144"/>
        <v xml:space="preserve"> </v>
      </c>
      <c r="AH361" s="357"/>
      <c r="AI361" s="2068" t="str">
        <f t="shared" si="145"/>
        <v xml:space="preserve"> </v>
      </c>
      <c r="AJ361" s="357"/>
      <c r="AL361" s="441"/>
      <c r="AM361" s="444" t="str">
        <f t="shared" si="146"/>
        <v xml:space="preserve"> </v>
      </c>
      <c r="AN361" s="357"/>
      <c r="AO361" s="2068" t="str">
        <f t="shared" si="147"/>
        <v xml:space="preserve"> </v>
      </c>
      <c r="AP361" s="357"/>
      <c r="AR361" s="443"/>
      <c r="AS361" s="1189" t="str">
        <f t="shared" si="148"/>
        <v xml:space="preserve"> </v>
      </c>
      <c r="AT361" s="357"/>
      <c r="AU361" s="2068" t="str">
        <f t="shared" si="149"/>
        <v xml:space="preserve"> </v>
      </c>
      <c r="AV361" s="357"/>
      <c r="AX361" s="441"/>
      <c r="AY361" s="444" t="str">
        <f t="shared" si="150"/>
        <v xml:space="preserve"> </v>
      </c>
      <c r="AZ361" s="357"/>
      <c r="BA361" s="2068" t="str">
        <f t="shared" si="151"/>
        <v xml:space="preserve"> </v>
      </c>
      <c r="BB361" s="2091"/>
      <c r="BE361" s="358"/>
      <c r="BF361" s="440"/>
      <c r="BG361" s="358"/>
      <c r="BJ361" s="357"/>
      <c r="BK361" s="357"/>
      <c r="BL361" s="357"/>
      <c r="BM361" s="357"/>
    </row>
    <row r="362" spans="1:65" s="381" customFormat="1" ht="24" customHeight="1" x14ac:dyDescent="0.35">
      <c r="A362" s="440"/>
      <c r="B362" s="358"/>
      <c r="C362" s="440"/>
      <c r="D362" s="440"/>
      <c r="E362" s="440"/>
      <c r="F362" s="440"/>
      <c r="G362" s="440"/>
      <c r="H362" s="440"/>
      <c r="I362" s="440"/>
      <c r="J362" s="440"/>
      <c r="K362" s="440"/>
      <c r="L362" s="357"/>
      <c r="M362" s="357"/>
      <c r="N362" s="357"/>
      <c r="O362" s="441"/>
      <c r="P362" s="357"/>
      <c r="Q362" s="441"/>
      <c r="R362" s="357"/>
      <c r="S362" s="441"/>
      <c r="T362" s="357"/>
      <c r="U362" s="441"/>
      <c r="V362" s="440"/>
      <c r="W362" s="441"/>
      <c r="X362" s="440"/>
      <c r="Y362" s="442">
        <f t="shared" si="141"/>
        <v>0</v>
      </c>
      <c r="Z362" s="443"/>
      <c r="AA362" s="444" t="str">
        <f t="shared" si="142"/>
        <v xml:space="preserve"> </v>
      </c>
      <c r="AB362" s="357"/>
      <c r="AC362" s="2068" t="str">
        <f t="shared" si="143"/>
        <v xml:space="preserve"> </v>
      </c>
      <c r="AD362" s="357"/>
      <c r="AF362" s="443"/>
      <c r="AG362" s="445" t="str">
        <f t="shared" si="144"/>
        <v xml:space="preserve"> </v>
      </c>
      <c r="AH362" s="357"/>
      <c r="AI362" s="2068" t="str">
        <f t="shared" si="145"/>
        <v xml:space="preserve"> </v>
      </c>
      <c r="AJ362" s="357"/>
      <c r="AL362" s="441"/>
      <c r="AM362" s="444" t="str">
        <f t="shared" si="146"/>
        <v xml:space="preserve"> </v>
      </c>
      <c r="AN362" s="357"/>
      <c r="AO362" s="2068" t="str">
        <f t="shared" si="147"/>
        <v xml:space="preserve"> </v>
      </c>
      <c r="AP362" s="357"/>
      <c r="AR362" s="443"/>
      <c r="AS362" s="1189" t="str">
        <f t="shared" si="148"/>
        <v xml:space="preserve"> </v>
      </c>
      <c r="AT362" s="357"/>
      <c r="AU362" s="2068" t="str">
        <f t="shared" si="149"/>
        <v xml:space="preserve"> </v>
      </c>
      <c r="AV362" s="357"/>
      <c r="AX362" s="441"/>
      <c r="AY362" s="444" t="str">
        <f t="shared" si="150"/>
        <v xml:space="preserve"> </v>
      </c>
      <c r="AZ362" s="357"/>
      <c r="BA362" s="2068" t="str">
        <f t="shared" si="151"/>
        <v xml:space="preserve"> </v>
      </c>
      <c r="BB362" s="2091"/>
      <c r="BE362" s="358"/>
      <c r="BF362" s="440"/>
      <c r="BG362" s="358"/>
      <c r="BJ362" s="357"/>
      <c r="BK362" s="357"/>
      <c r="BL362" s="357"/>
      <c r="BM362" s="357"/>
    </row>
    <row r="363" spans="1:65" s="381" customFormat="1" ht="24" customHeight="1" x14ac:dyDescent="0.35">
      <c r="A363" s="440"/>
      <c r="B363" s="358"/>
      <c r="C363" s="440"/>
      <c r="D363" s="440"/>
      <c r="E363" s="440"/>
      <c r="F363" s="440"/>
      <c r="G363" s="440"/>
      <c r="H363" s="440"/>
      <c r="I363" s="440"/>
      <c r="J363" s="440"/>
      <c r="K363" s="440"/>
      <c r="L363" s="357"/>
      <c r="M363" s="357"/>
      <c r="N363" s="357"/>
      <c r="O363" s="441"/>
      <c r="P363" s="357"/>
      <c r="Q363" s="441"/>
      <c r="R363" s="357"/>
      <c r="S363" s="441"/>
      <c r="T363" s="357"/>
      <c r="U363" s="441"/>
      <c r="V363" s="440"/>
      <c r="W363" s="441"/>
      <c r="X363" s="440"/>
      <c r="Y363" s="442">
        <f t="shared" si="141"/>
        <v>0</v>
      </c>
      <c r="Z363" s="443"/>
      <c r="AA363" s="444" t="str">
        <f t="shared" si="142"/>
        <v xml:space="preserve"> </v>
      </c>
      <c r="AB363" s="357"/>
      <c r="AC363" s="2068" t="str">
        <f t="shared" si="143"/>
        <v xml:space="preserve"> </v>
      </c>
      <c r="AD363" s="357"/>
      <c r="AF363" s="443"/>
      <c r="AG363" s="445" t="str">
        <f t="shared" si="144"/>
        <v xml:space="preserve"> </v>
      </c>
      <c r="AH363" s="357"/>
      <c r="AI363" s="2068" t="str">
        <f t="shared" si="145"/>
        <v xml:space="preserve"> </v>
      </c>
      <c r="AJ363" s="357"/>
      <c r="AL363" s="441"/>
      <c r="AM363" s="444" t="str">
        <f t="shared" si="146"/>
        <v xml:space="preserve"> </v>
      </c>
      <c r="AN363" s="357"/>
      <c r="AO363" s="2068" t="str">
        <f t="shared" si="147"/>
        <v xml:space="preserve"> </v>
      </c>
      <c r="AP363" s="357"/>
      <c r="AR363" s="443"/>
      <c r="AS363" s="1189" t="str">
        <f t="shared" si="148"/>
        <v xml:space="preserve"> </v>
      </c>
      <c r="AT363" s="357"/>
      <c r="AU363" s="2068" t="str">
        <f t="shared" si="149"/>
        <v xml:space="preserve"> </v>
      </c>
      <c r="AV363" s="357"/>
      <c r="AX363" s="441"/>
      <c r="AY363" s="444" t="str">
        <f t="shared" si="150"/>
        <v xml:space="preserve"> </v>
      </c>
      <c r="AZ363" s="357"/>
      <c r="BA363" s="2068" t="str">
        <f t="shared" si="151"/>
        <v xml:space="preserve"> </v>
      </c>
      <c r="BB363" s="2091"/>
      <c r="BE363" s="358"/>
      <c r="BF363" s="440"/>
      <c r="BG363" s="358"/>
      <c r="BJ363" s="357"/>
      <c r="BK363" s="357"/>
      <c r="BL363" s="357"/>
      <c r="BM363" s="357"/>
    </row>
    <row r="364" spans="1:65" s="381" customFormat="1" ht="24" customHeight="1" x14ac:dyDescent="0.35">
      <c r="A364" s="440"/>
      <c r="B364" s="358"/>
      <c r="C364" s="440"/>
      <c r="D364" s="440"/>
      <c r="E364" s="440"/>
      <c r="F364" s="440"/>
      <c r="G364" s="440"/>
      <c r="H364" s="440"/>
      <c r="I364" s="440"/>
      <c r="J364" s="440"/>
      <c r="K364" s="440"/>
      <c r="L364" s="357"/>
      <c r="M364" s="357"/>
      <c r="N364" s="357"/>
      <c r="O364" s="441"/>
      <c r="P364" s="357"/>
      <c r="Q364" s="441"/>
      <c r="R364" s="357"/>
      <c r="S364" s="441"/>
      <c r="T364" s="357"/>
      <c r="U364" s="441"/>
      <c r="V364" s="440"/>
      <c r="W364" s="441"/>
      <c r="X364" s="440"/>
      <c r="Y364" s="442">
        <f t="shared" si="141"/>
        <v>0</v>
      </c>
      <c r="Z364" s="443"/>
      <c r="AA364" s="444" t="str">
        <f t="shared" si="142"/>
        <v xml:space="preserve"> </v>
      </c>
      <c r="AB364" s="357"/>
      <c r="AC364" s="2068" t="str">
        <f t="shared" si="143"/>
        <v xml:space="preserve"> </v>
      </c>
      <c r="AD364" s="357"/>
      <c r="AF364" s="443"/>
      <c r="AG364" s="445" t="str">
        <f t="shared" si="144"/>
        <v xml:space="preserve"> </v>
      </c>
      <c r="AH364" s="357"/>
      <c r="AI364" s="2068" t="str">
        <f t="shared" si="145"/>
        <v xml:space="preserve"> </v>
      </c>
      <c r="AJ364" s="357"/>
      <c r="AL364" s="441"/>
      <c r="AM364" s="444" t="str">
        <f t="shared" si="146"/>
        <v xml:space="preserve"> </v>
      </c>
      <c r="AN364" s="357"/>
      <c r="AO364" s="2068" t="str">
        <f t="shared" si="147"/>
        <v xml:space="preserve"> </v>
      </c>
      <c r="AP364" s="357"/>
      <c r="AR364" s="443"/>
      <c r="AS364" s="1189" t="str">
        <f t="shared" si="148"/>
        <v xml:space="preserve"> </v>
      </c>
      <c r="AT364" s="357"/>
      <c r="AU364" s="2068" t="str">
        <f t="shared" si="149"/>
        <v xml:space="preserve"> </v>
      </c>
      <c r="AV364" s="357"/>
      <c r="AX364" s="441"/>
      <c r="AY364" s="444" t="str">
        <f t="shared" si="150"/>
        <v xml:space="preserve"> </v>
      </c>
      <c r="AZ364" s="357"/>
      <c r="BA364" s="2068" t="str">
        <f t="shared" si="151"/>
        <v xml:space="preserve"> </v>
      </c>
      <c r="BB364" s="2091"/>
      <c r="BE364" s="358"/>
      <c r="BF364" s="440"/>
      <c r="BG364" s="358"/>
      <c r="BJ364" s="357"/>
      <c r="BK364" s="357"/>
      <c r="BL364" s="357"/>
      <c r="BM364" s="357"/>
    </row>
    <row r="365" spans="1:65" s="381" customFormat="1" ht="24" customHeight="1" x14ac:dyDescent="0.35">
      <c r="A365" s="440"/>
      <c r="B365" s="358"/>
      <c r="C365" s="440"/>
      <c r="D365" s="440"/>
      <c r="E365" s="440"/>
      <c r="F365" s="440"/>
      <c r="G365" s="440"/>
      <c r="H365" s="440"/>
      <c r="I365" s="440"/>
      <c r="J365" s="440"/>
      <c r="K365" s="440"/>
      <c r="L365" s="357"/>
      <c r="M365" s="357"/>
      <c r="N365" s="357"/>
      <c r="O365" s="441"/>
      <c r="P365" s="357"/>
      <c r="Q365" s="441"/>
      <c r="R365" s="357"/>
      <c r="S365" s="441"/>
      <c r="T365" s="357"/>
      <c r="U365" s="441"/>
      <c r="V365" s="440"/>
      <c r="W365" s="441"/>
      <c r="X365" s="440"/>
      <c r="Y365" s="442">
        <f t="shared" si="141"/>
        <v>0</v>
      </c>
      <c r="Z365" s="443"/>
      <c r="AA365" s="444" t="str">
        <f t="shared" si="142"/>
        <v xml:space="preserve"> </v>
      </c>
      <c r="AB365" s="357"/>
      <c r="AC365" s="2068" t="str">
        <f t="shared" si="143"/>
        <v xml:space="preserve"> </v>
      </c>
      <c r="AD365" s="357"/>
      <c r="AF365" s="443"/>
      <c r="AG365" s="445" t="str">
        <f t="shared" si="144"/>
        <v xml:space="preserve"> </v>
      </c>
      <c r="AH365" s="357"/>
      <c r="AI365" s="2068" t="str">
        <f t="shared" si="145"/>
        <v xml:space="preserve"> </v>
      </c>
      <c r="AJ365" s="357"/>
      <c r="AL365" s="441"/>
      <c r="AM365" s="444" t="str">
        <f t="shared" si="146"/>
        <v xml:space="preserve"> </v>
      </c>
      <c r="AN365" s="357"/>
      <c r="AO365" s="2068" t="str">
        <f t="shared" si="147"/>
        <v xml:space="preserve"> </v>
      </c>
      <c r="AP365" s="357"/>
      <c r="AR365" s="443"/>
      <c r="AS365" s="1189" t="str">
        <f t="shared" si="148"/>
        <v xml:space="preserve"> </v>
      </c>
      <c r="AT365" s="357"/>
      <c r="AU365" s="2068" t="str">
        <f t="shared" si="149"/>
        <v xml:space="preserve"> </v>
      </c>
      <c r="AV365" s="357"/>
      <c r="AX365" s="441"/>
      <c r="AY365" s="444" t="str">
        <f t="shared" si="150"/>
        <v xml:space="preserve"> </v>
      </c>
      <c r="AZ365" s="357"/>
      <c r="BA365" s="2068" t="str">
        <f t="shared" si="151"/>
        <v xml:space="preserve"> </v>
      </c>
      <c r="BB365" s="2091"/>
      <c r="BE365" s="358"/>
      <c r="BF365" s="440"/>
      <c r="BG365" s="358"/>
      <c r="BJ365" s="357"/>
      <c r="BK365" s="357"/>
      <c r="BL365" s="357"/>
      <c r="BM365" s="357"/>
    </row>
    <row r="366" spans="1:65" s="381" customFormat="1" ht="24" customHeight="1" x14ac:dyDescent="0.35">
      <c r="A366" s="440"/>
      <c r="B366" s="358"/>
      <c r="C366" s="440"/>
      <c r="D366" s="440"/>
      <c r="E366" s="440"/>
      <c r="F366" s="440"/>
      <c r="G366" s="440"/>
      <c r="H366" s="440"/>
      <c r="I366" s="440"/>
      <c r="J366" s="440"/>
      <c r="K366" s="440"/>
      <c r="L366" s="357"/>
      <c r="M366" s="357"/>
      <c r="N366" s="357"/>
      <c r="O366" s="441"/>
      <c r="P366" s="357"/>
      <c r="Q366" s="441"/>
      <c r="R366" s="357"/>
      <c r="S366" s="441"/>
      <c r="T366" s="357"/>
      <c r="U366" s="441"/>
      <c r="V366" s="440"/>
      <c r="W366" s="441"/>
      <c r="X366" s="440"/>
      <c r="Y366" s="442">
        <f t="shared" si="141"/>
        <v>0</v>
      </c>
      <c r="Z366" s="443"/>
      <c r="AA366" s="444" t="str">
        <f t="shared" si="142"/>
        <v xml:space="preserve"> </v>
      </c>
      <c r="AB366" s="357"/>
      <c r="AC366" s="2068" t="str">
        <f t="shared" si="143"/>
        <v xml:space="preserve"> </v>
      </c>
      <c r="AD366" s="357"/>
      <c r="AF366" s="443"/>
      <c r="AG366" s="445" t="str">
        <f t="shared" si="144"/>
        <v xml:space="preserve"> </v>
      </c>
      <c r="AH366" s="357"/>
      <c r="AI366" s="2068" t="str">
        <f t="shared" si="145"/>
        <v xml:space="preserve"> </v>
      </c>
      <c r="AJ366" s="357"/>
      <c r="AL366" s="441"/>
      <c r="AM366" s="444" t="str">
        <f t="shared" si="146"/>
        <v xml:space="preserve"> </v>
      </c>
      <c r="AN366" s="357"/>
      <c r="AO366" s="2068" t="str">
        <f t="shared" si="147"/>
        <v xml:space="preserve"> </v>
      </c>
      <c r="AP366" s="357"/>
      <c r="AR366" s="443"/>
      <c r="AS366" s="1189" t="str">
        <f t="shared" si="148"/>
        <v xml:space="preserve"> </v>
      </c>
      <c r="AT366" s="357"/>
      <c r="AU366" s="2068" t="str">
        <f t="shared" si="149"/>
        <v xml:space="preserve"> </v>
      </c>
      <c r="AV366" s="357"/>
      <c r="AX366" s="441"/>
      <c r="AY366" s="444" t="str">
        <f t="shared" si="150"/>
        <v xml:space="preserve"> </v>
      </c>
      <c r="AZ366" s="357"/>
      <c r="BA366" s="2068" t="str">
        <f t="shared" si="151"/>
        <v xml:space="preserve"> </v>
      </c>
      <c r="BB366" s="2091"/>
      <c r="BE366" s="358"/>
      <c r="BF366" s="440"/>
      <c r="BG366" s="358"/>
      <c r="BJ366" s="357"/>
      <c r="BK366" s="357"/>
      <c r="BL366" s="357"/>
      <c r="BM366" s="357"/>
    </row>
    <row r="367" spans="1:65" s="381" customFormat="1" ht="24" customHeight="1" x14ac:dyDescent="0.35">
      <c r="A367" s="440"/>
      <c r="B367" s="358"/>
      <c r="C367" s="440"/>
      <c r="D367" s="440"/>
      <c r="E367" s="440"/>
      <c r="F367" s="440"/>
      <c r="G367" s="440"/>
      <c r="H367" s="440"/>
      <c r="I367" s="440"/>
      <c r="J367" s="440"/>
      <c r="K367" s="440"/>
      <c r="L367" s="357"/>
      <c r="M367" s="357"/>
      <c r="N367" s="357"/>
      <c r="O367" s="441"/>
      <c r="P367" s="357"/>
      <c r="Q367" s="441"/>
      <c r="R367" s="357"/>
      <c r="S367" s="441"/>
      <c r="T367" s="357"/>
      <c r="U367" s="441"/>
      <c r="V367" s="440"/>
      <c r="W367" s="441"/>
      <c r="X367" s="440"/>
      <c r="Y367" s="442">
        <f t="shared" si="141"/>
        <v>0</v>
      </c>
      <c r="Z367" s="443"/>
      <c r="AA367" s="444" t="str">
        <f t="shared" si="142"/>
        <v xml:space="preserve"> </v>
      </c>
      <c r="AB367" s="357"/>
      <c r="AC367" s="2068" t="str">
        <f t="shared" si="143"/>
        <v xml:space="preserve"> </v>
      </c>
      <c r="AD367" s="357"/>
      <c r="AF367" s="443"/>
      <c r="AG367" s="445" t="str">
        <f t="shared" si="144"/>
        <v xml:space="preserve"> </v>
      </c>
      <c r="AH367" s="357"/>
      <c r="AI367" s="2068" t="str">
        <f t="shared" si="145"/>
        <v xml:space="preserve"> </v>
      </c>
      <c r="AJ367" s="357"/>
      <c r="AL367" s="441"/>
      <c r="AM367" s="444" t="str">
        <f t="shared" si="146"/>
        <v xml:space="preserve"> </v>
      </c>
      <c r="AN367" s="357"/>
      <c r="AO367" s="2068" t="str">
        <f t="shared" si="147"/>
        <v xml:space="preserve"> </v>
      </c>
      <c r="AP367" s="357"/>
      <c r="AR367" s="443"/>
      <c r="AS367" s="1189" t="str">
        <f t="shared" si="148"/>
        <v xml:space="preserve"> </v>
      </c>
      <c r="AT367" s="357"/>
      <c r="AU367" s="2068" t="str">
        <f t="shared" si="149"/>
        <v xml:space="preserve"> </v>
      </c>
      <c r="AV367" s="357"/>
      <c r="AX367" s="441"/>
      <c r="AY367" s="444" t="str">
        <f t="shared" si="150"/>
        <v xml:space="preserve"> </v>
      </c>
      <c r="AZ367" s="357"/>
      <c r="BA367" s="2068" t="str">
        <f t="shared" si="151"/>
        <v xml:space="preserve"> </v>
      </c>
      <c r="BB367" s="2091"/>
      <c r="BE367" s="358"/>
      <c r="BF367" s="440"/>
      <c r="BG367" s="358"/>
      <c r="BJ367" s="357"/>
      <c r="BK367" s="357"/>
      <c r="BL367" s="357"/>
      <c r="BM367" s="357"/>
    </row>
    <row r="368" spans="1:65" s="381" customFormat="1" ht="24" customHeight="1" x14ac:dyDescent="0.35">
      <c r="A368" s="440"/>
      <c r="B368" s="358"/>
      <c r="C368" s="440"/>
      <c r="D368" s="440"/>
      <c r="E368" s="440"/>
      <c r="F368" s="440"/>
      <c r="G368" s="440"/>
      <c r="H368" s="440"/>
      <c r="I368" s="440"/>
      <c r="J368" s="440"/>
      <c r="K368" s="440"/>
      <c r="L368" s="357"/>
      <c r="M368" s="357"/>
      <c r="N368" s="357"/>
      <c r="O368" s="441"/>
      <c r="P368" s="357"/>
      <c r="Q368" s="441"/>
      <c r="R368" s="357"/>
      <c r="S368" s="441"/>
      <c r="T368" s="357"/>
      <c r="U368" s="441"/>
      <c r="V368" s="440"/>
      <c r="W368" s="441"/>
      <c r="X368" s="440"/>
      <c r="Y368" s="442">
        <f t="shared" si="141"/>
        <v>0</v>
      </c>
      <c r="Z368" s="443"/>
      <c r="AA368" s="444" t="str">
        <f t="shared" si="142"/>
        <v xml:space="preserve"> </v>
      </c>
      <c r="AB368" s="357"/>
      <c r="AC368" s="2068" t="str">
        <f t="shared" si="143"/>
        <v xml:space="preserve"> </v>
      </c>
      <c r="AD368" s="357"/>
      <c r="AF368" s="443"/>
      <c r="AG368" s="445" t="str">
        <f t="shared" si="144"/>
        <v xml:space="preserve"> </v>
      </c>
      <c r="AH368" s="357"/>
      <c r="AI368" s="2068" t="str">
        <f t="shared" si="145"/>
        <v xml:space="preserve"> </v>
      </c>
      <c r="AJ368" s="357"/>
      <c r="AL368" s="441"/>
      <c r="AM368" s="444" t="str">
        <f t="shared" si="146"/>
        <v xml:space="preserve"> </v>
      </c>
      <c r="AN368" s="357"/>
      <c r="AO368" s="2068" t="str">
        <f t="shared" si="147"/>
        <v xml:space="preserve"> </v>
      </c>
      <c r="AP368" s="357"/>
      <c r="AR368" s="443"/>
      <c r="AS368" s="1189" t="str">
        <f t="shared" si="148"/>
        <v xml:space="preserve"> </v>
      </c>
      <c r="AT368" s="357"/>
      <c r="AU368" s="2068" t="str">
        <f t="shared" si="149"/>
        <v xml:space="preserve"> </v>
      </c>
      <c r="AV368" s="357"/>
      <c r="AX368" s="441"/>
      <c r="AY368" s="444" t="str">
        <f t="shared" si="150"/>
        <v xml:space="preserve"> </v>
      </c>
      <c r="AZ368" s="357"/>
      <c r="BA368" s="2068" t="str">
        <f t="shared" si="151"/>
        <v xml:space="preserve"> </v>
      </c>
      <c r="BB368" s="2091"/>
      <c r="BE368" s="358"/>
      <c r="BF368" s="440"/>
      <c r="BG368" s="358"/>
      <c r="BJ368" s="357"/>
      <c r="BK368" s="357"/>
      <c r="BL368" s="357"/>
      <c r="BM368" s="357"/>
    </row>
    <row r="369" spans="1:65" s="381" customFormat="1" ht="24" customHeight="1" x14ac:dyDescent="0.35">
      <c r="A369" s="440"/>
      <c r="B369" s="358"/>
      <c r="C369" s="440"/>
      <c r="D369" s="440"/>
      <c r="E369" s="440"/>
      <c r="F369" s="440"/>
      <c r="G369" s="440"/>
      <c r="H369" s="440"/>
      <c r="I369" s="440"/>
      <c r="J369" s="440"/>
      <c r="K369" s="440"/>
      <c r="L369" s="357"/>
      <c r="M369" s="357"/>
      <c r="N369" s="357"/>
      <c r="O369" s="441"/>
      <c r="P369" s="357"/>
      <c r="Q369" s="441"/>
      <c r="R369" s="357"/>
      <c r="S369" s="441"/>
      <c r="T369" s="357"/>
      <c r="U369" s="441"/>
      <c r="V369" s="440"/>
      <c r="W369" s="441"/>
      <c r="X369" s="440"/>
      <c r="Y369" s="442">
        <f t="shared" si="141"/>
        <v>0</v>
      </c>
      <c r="Z369" s="443"/>
      <c r="AA369" s="444" t="str">
        <f t="shared" si="142"/>
        <v xml:space="preserve"> </v>
      </c>
      <c r="AB369" s="357"/>
      <c r="AC369" s="2068" t="str">
        <f t="shared" si="143"/>
        <v xml:space="preserve"> </v>
      </c>
      <c r="AD369" s="357"/>
      <c r="AF369" s="443"/>
      <c r="AG369" s="445" t="str">
        <f t="shared" si="144"/>
        <v xml:space="preserve"> </v>
      </c>
      <c r="AH369" s="357"/>
      <c r="AI369" s="2068" t="str">
        <f t="shared" si="145"/>
        <v xml:space="preserve"> </v>
      </c>
      <c r="AJ369" s="357"/>
      <c r="AL369" s="441"/>
      <c r="AM369" s="444" t="str">
        <f t="shared" si="146"/>
        <v xml:space="preserve"> </v>
      </c>
      <c r="AN369" s="357"/>
      <c r="AO369" s="2068" t="str">
        <f t="shared" si="147"/>
        <v xml:space="preserve"> </v>
      </c>
      <c r="AP369" s="357"/>
      <c r="AR369" s="443"/>
      <c r="AS369" s="1189" t="str">
        <f t="shared" si="148"/>
        <v xml:space="preserve"> </v>
      </c>
      <c r="AT369" s="357"/>
      <c r="AU369" s="2068" t="str">
        <f t="shared" si="149"/>
        <v xml:space="preserve"> </v>
      </c>
      <c r="AV369" s="357"/>
      <c r="AX369" s="441"/>
      <c r="AY369" s="444" t="str">
        <f t="shared" si="150"/>
        <v xml:space="preserve"> </v>
      </c>
      <c r="AZ369" s="357"/>
      <c r="BA369" s="2068" t="str">
        <f t="shared" si="151"/>
        <v xml:space="preserve"> </v>
      </c>
      <c r="BB369" s="2091"/>
      <c r="BE369" s="358"/>
      <c r="BF369" s="440"/>
      <c r="BG369" s="358"/>
      <c r="BJ369" s="357"/>
      <c r="BK369" s="357"/>
      <c r="BL369" s="357"/>
      <c r="BM369" s="357"/>
    </row>
    <row r="370" spans="1:65" s="381" customFormat="1" ht="24" customHeight="1" x14ac:dyDescent="0.35">
      <c r="A370" s="440"/>
      <c r="B370" s="358"/>
      <c r="C370" s="440"/>
      <c r="D370" s="440"/>
      <c r="E370" s="440"/>
      <c r="F370" s="440"/>
      <c r="G370" s="440"/>
      <c r="H370" s="440"/>
      <c r="I370" s="440"/>
      <c r="J370" s="440"/>
      <c r="K370" s="440"/>
      <c r="L370" s="357"/>
      <c r="M370" s="357"/>
      <c r="N370" s="357"/>
      <c r="O370" s="441"/>
      <c r="P370" s="357"/>
      <c r="Q370" s="441"/>
      <c r="R370" s="357"/>
      <c r="S370" s="441"/>
      <c r="T370" s="357"/>
      <c r="U370" s="441"/>
      <c r="V370" s="440"/>
      <c r="W370" s="441"/>
      <c r="X370" s="440"/>
      <c r="Y370" s="442">
        <f t="shared" si="141"/>
        <v>0</v>
      </c>
      <c r="Z370" s="443"/>
      <c r="AA370" s="444" t="str">
        <f t="shared" si="142"/>
        <v xml:space="preserve"> </v>
      </c>
      <c r="AB370" s="357"/>
      <c r="AC370" s="2068" t="str">
        <f t="shared" si="143"/>
        <v xml:space="preserve"> </v>
      </c>
      <c r="AD370" s="357"/>
      <c r="AF370" s="443"/>
      <c r="AG370" s="445" t="str">
        <f t="shared" si="144"/>
        <v xml:space="preserve"> </v>
      </c>
      <c r="AH370" s="357"/>
      <c r="AI370" s="2068" t="str">
        <f t="shared" si="145"/>
        <v xml:space="preserve"> </v>
      </c>
      <c r="AJ370" s="357"/>
      <c r="AL370" s="441"/>
      <c r="AM370" s="444" t="str">
        <f t="shared" si="146"/>
        <v xml:space="preserve"> </v>
      </c>
      <c r="AN370" s="357"/>
      <c r="AO370" s="2068" t="str">
        <f t="shared" si="147"/>
        <v xml:space="preserve"> </v>
      </c>
      <c r="AP370" s="357"/>
      <c r="AR370" s="443"/>
      <c r="AS370" s="1189" t="str">
        <f t="shared" si="148"/>
        <v xml:space="preserve"> </v>
      </c>
      <c r="AT370" s="357"/>
      <c r="AU370" s="2068" t="str">
        <f t="shared" si="149"/>
        <v xml:space="preserve"> </v>
      </c>
      <c r="AV370" s="357"/>
      <c r="AX370" s="441"/>
      <c r="AY370" s="444" t="str">
        <f t="shared" si="150"/>
        <v xml:space="preserve"> </v>
      </c>
      <c r="AZ370" s="357"/>
      <c r="BA370" s="2068" t="str">
        <f t="shared" si="151"/>
        <v xml:space="preserve"> </v>
      </c>
      <c r="BB370" s="2091"/>
      <c r="BE370" s="358"/>
      <c r="BF370" s="440"/>
      <c r="BG370" s="358"/>
      <c r="BJ370" s="357"/>
      <c r="BK370" s="357"/>
      <c r="BL370" s="357"/>
      <c r="BM370" s="357"/>
    </row>
    <row r="371" spans="1:65" s="381" customFormat="1" ht="24" customHeight="1" x14ac:dyDescent="0.35">
      <c r="A371" s="440"/>
      <c r="B371" s="358"/>
      <c r="C371" s="440"/>
      <c r="D371" s="440"/>
      <c r="E371" s="440"/>
      <c r="F371" s="440"/>
      <c r="G371" s="440"/>
      <c r="H371" s="440"/>
      <c r="I371" s="440"/>
      <c r="J371" s="440"/>
      <c r="K371" s="440"/>
      <c r="L371" s="357"/>
      <c r="M371" s="357"/>
      <c r="N371" s="357"/>
      <c r="O371" s="441"/>
      <c r="P371" s="357"/>
      <c r="Q371" s="441"/>
      <c r="R371" s="357"/>
      <c r="S371" s="441"/>
      <c r="T371" s="357"/>
      <c r="U371" s="441"/>
      <c r="V371" s="440"/>
      <c r="W371" s="441"/>
      <c r="X371" s="440"/>
      <c r="Y371" s="442">
        <f t="shared" si="141"/>
        <v>0</v>
      </c>
      <c r="Z371" s="443"/>
      <c r="AA371" s="444" t="str">
        <f t="shared" si="142"/>
        <v xml:space="preserve"> </v>
      </c>
      <c r="AB371" s="357"/>
      <c r="AC371" s="2068" t="str">
        <f t="shared" si="143"/>
        <v xml:space="preserve"> </v>
      </c>
      <c r="AD371" s="357"/>
      <c r="AF371" s="443"/>
      <c r="AG371" s="445" t="str">
        <f t="shared" si="144"/>
        <v xml:space="preserve"> </v>
      </c>
      <c r="AH371" s="357"/>
      <c r="AI371" s="2068" t="str">
        <f t="shared" si="145"/>
        <v xml:space="preserve"> </v>
      </c>
      <c r="AJ371" s="357"/>
      <c r="AL371" s="441"/>
      <c r="AM371" s="444" t="str">
        <f t="shared" si="146"/>
        <v xml:space="preserve"> </v>
      </c>
      <c r="AN371" s="357"/>
      <c r="AO371" s="2068" t="str">
        <f t="shared" si="147"/>
        <v xml:space="preserve"> </v>
      </c>
      <c r="AP371" s="357"/>
      <c r="AR371" s="443"/>
      <c r="AS371" s="1189" t="str">
        <f t="shared" si="148"/>
        <v xml:space="preserve"> </v>
      </c>
      <c r="AT371" s="357"/>
      <c r="AU371" s="2068" t="str">
        <f t="shared" si="149"/>
        <v xml:space="preserve"> </v>
      </c>
      <c r="AV371" s="357"/>
      <c r="AX371" s="441"/>
      <c r="AY371" s="444" t="str">
        <f t="shared" si="150"/>
        <v xml:space="preserve"> </v>
      </c>
      <c r="AZ371" s="357"/>
      <c r="BA371" s="2068" t="str">
        <f t="shared" si="151"/>
        <v xml:space="preserve"> </v>
      </c>
      <c r="BB371" s="2091"/>
      <c r="BE371" s="358"/>
      <c r="BF371" s="440"/>
      <c r="BG371" s="358"/>
      <c r="BJ371" s="357"/>
      <c r="BK371" s="357"/>
      <c r="BL371" s="357"/>
      <c r="BM371" s="357"/>
    </row>
    <row r="372" spans="1:65" s="381" customFormat="1" ht="24" customHeight="1" x14ac:dyDescent="0.35">
      <c r="A372" s="440"/>
      <c r="B372" s="358"/>
      <c r="C372" s="440"/>
      <c r="D372" s="440"/>
      <c r="E372" s="440"/>
      <c r="F372" s="440"/>
      <c r="G372" s="440"/>
      <c r="H372" s="440"/>
      <c r="I372" s="440"/>
      <c r="J372" s="440"/>
      <c r="K372" s="440"/>
      <c r="L372" s="357"/>
      <c r="M372" s="357"/>
      <c r="N372" s="357"/>
      <c r="O372" s="441"/>
      <c r="P372" s="357"/>
      <c r="Q372" s="441"/>
      <c r="R372" s="357"/>
      <c r="S372" s="441"/>
      <c r="T372" s="357"/>
      <c r="U372" s="441"/>
      <c r="V372" s="440"/>
      <c r="W372" s="441"/>
      <c r="X372" s="440"/>
      <c r="Y372" s="442">
        <f t="shared" si="141"/>
        <v>0</v>
      </c>
      <c r="Z372" s="443"/>
      <c r="AA372" s="444" t="str">
        <f t="shared" si="142"/>
        <v xml:space="preserve"> </v>
      </c>
      <c r="AB372" s="357"/>
      <c r="AC372" s="2068" t="str">
        <f t="shared" si="143"/>
        <v xml:space="preserve"> </v>
      </c>
      <c r="AD372" s="357"/>
      <c r="AF372" s="443"/>
      <c r="AG372" s="445" t="str">
        <f t="shared" si="144"/>
        <v xml:space="preserve"> </v>
      </c>
      <c r="AH372" s="357"/>
      <c r="AI372" s="2068" t="str">
        <f t="shared" si="145"/>
        <v xml:space="preserve"> </v>
      </c>
      <c r="AJ372" s="357"/>
      <c r="AL372" s="441"/>
      <c r="AM372" s="444" t="str">
        <f t="shared" si="146"/>
        <v xml:space="preserve"> </v>
      </c>
      <c r="AN372" s="357"/>
      <c r="AO372" s="2068" t="str">
        <f t="shared" si="147"/>
        <v xml:space="preserve"> </v>
      </c>
      <c r="AP372" s="357"/>
      <c r="AR372" s="443"/>
      <c r="AS372" s="1189" t="str">
        <f t="shared" si="148"/>
        <v xml:space="preserve"> </v>
      </c>
      <c r="AT372" s="357"/>
      <c r="AU372" s="2068" t="str">
        <f t="shared" si="149"/>
        <v xml:space="preserve"> </v>
      </c>
      <c r="AV372" s="357"/>
      <c r="AX372" s="441"/>
      <c r="AY372" s="444" t="str">
        <f t="shared" si="150"/>
        <v xml:space="preserve"> </v>
      </c>
      <c r="AZ372" s="357"/>
      <c r="BA372" s="2068" t="str">
        <f t="shared" si="151"/>
        <v xml:space="preserve"> </v>
      </c>
      <c r="BB372" s="2091"/>
      <c r="BE372" s="358"/>
      <c r="BF372" s="440"/>
      <c r="BG372" s="358"/>
      <c r="BJ372" s="357"/>
      <c r="BK372" s="357"/>
      <c r="BL372" s="357"/>
      <c r="BM372" s="357"/>
    </row>
    <row r="373" spans="1:65" s="381" customFormat="1" ht="24" customHeight="1" x14ac:dyDescent="0.35">
      <c r="A373" s="440"/>
      <c r="B373" s="358"/>
      <c r="C373" s="440"/>
      <c r="D373" s="440"/>
      <c r="E373" s="440"/>
      <c r="F373" s="440"/>
      <c r="G373" s="440"/>
      <c r="H373" s="440"/>
      <c r="I373" s="440"/>
      <c r="J373" s="440"/>
      <c r="K373" s="440"/>
      <c r="L373" s="357"/>
      <c r="M373" s="357"/>
      <c r="N373" s="357"/>
      <c r="O373" s="441"/>
      <c r="P373" s="357"/>
      <c r="Q373" s="441"/>
      <c r="R373" s="357"/>
      <c r="S373" s="441"/>
      <c r="T373" s="357"/>
      <c r="U373" s="441"/>
      <c r="V373" s="440"/>
      <c r="W373" s="441"/>
      <c r="X373" s="440"/>
      <c r="Y373" s="442">
        <f t="shared" si="141"/>
        <v>0</v>
      </c>
      <c r="Z373" s="443"/>
      <c r="AA373" s="444" t="str">
        <f t="shared" si="142"/>
        <v xml:space="preserve"> </v>
      </c>
      <c r="AB373" s="357"/>
      <c r="AC373" s="2068" t="str">
        <f t="shared" si="143"/>
        <v xml:space="preserve"> </v>
      </c>
      <c r="AD373" s="357"/>
      <c r="AF373" s="443"/>
      <c r="AG373" s="445" t="str">
        <f t="shared" si="144"/>
        <v xml:space="preserve"> </v>
      </c>
      <c r="AH373" s="357"/>
      <c r="AI373" s="2068" t="str">
        <f t="shared" si="145"/>
        <v xml:space="preserve"> </v>
      </c>
      <c r="AJ373" s="357"/>
      <c r="AL373" s="441"/>
      <c r="AM373" s="444" t="str">
        <f t="shared" si="146"/>
        <v xml:space="preserve"> </v>
      </c>
      <c r="AN373" s="357"/>
      <c r="AO373" s="2068" t="str">
        <f t="shared" si="147"/>
        <v xml:space="preserve"> </v>
      </c>
      <c r="AP373" s="357"/>
      <c r="AR373" s="443"/>
      <c r="AS373" s="1189" t="str">
        <f t="shared" si="148"/>
        <v xml:space="preserve"> </v>
      </c>
      <c r="AT373" s="357"/>
      <c r="AU373" s="2068" t="str">
        <f t="shared" si="149"/>
        <v xml:space="preserve"> </v>
      </c>
      <c r="AV373" s="357"/>
      <c r="AX373" s="441"/>
      <c r="AY373" s="444" t="str">
        <f t="shared" si="150"/>
        <v xml:space="preserve"> </v>
      </c>
      <c r="AZ373" s="357"/>
      <c r="BA373" s="2068" t="str">
        <f t="shared" si="151"/>
        <v xml:space="preserve"> </v>
      </c>
      <c r="BB373" s="2091"/>
      <c r="BE373" s="358"/>
      <c r="BF373" s="440"/>
      <c r="BG373" s="358"/>
      <c r="BJ373" s="357"/>
      <c r="BK373" s="357"/>
      <c r="BL373" s="357"/>
      <c r="BM373" s="357"/>
    </row>
    <row r="374" spans="1:65" s="381" customFormat="1" ht="24" customHeight="1" x14ac:dyDescent="0.35">
      <c r="A374" s="440"/>
      <c r="B374" s="358"/>
      <c r="C374" s="440"/>
      <c r="D374" s="440"/>
      <c r="E374" s="440"/>
      <c r="F374" s="440"/>
      <c r="G374" s="440"/>
      <c r="H374" s="440"/>
      <c r="I374" s="440"/>
      <c r="J374" s="440"/>
      <c r="K374" s="440"/>
      <c r="L374" s="357"/>
      <c r="M374" s="357"/>
      <c r="N374" s="357"/>
      <c r="O374" s="441"/>
      <c r="P374" s="357"/>
      <c r="Q374" s="441"/>
      <c r="R374" s="357"/>
      <c r="S374" s="441"/>
      <c r="T374" s="357"/>
      <c r="U374" s="441"/>
      <c r="V374" s="440"/>
      <c r="W374" s="441"/>
      <c r="X374" s="440"/>
      <c r="Y374" s="442">
        <f t="shared" si="141"/>
        <v>0</v>
      </c>
      <c r="Z374" s="443"/>
      <c r="AA374" s="444" t="str">
        <f t="shared" si="142"/>
        <v xml:space="preserve"> </v>
      </c>
      <c r="AB374" s="357"/>
      <c r="AC374" s="2068" t="str">
        <f t="shared" si="143"/>
        <v xml:space="preserve"> </v>
      </c>
      <c r="AD374" s="357"/>
      <c r="AF374" s="443"/>
      <c r="AG374" s="445" t="str">
        <f t="shared" si="144"/>
        <v xml:space="preserve"> </v>
      </c>
      <c r="AH374" s="357"/>
      <c r="AI374" s="2068" t="str">
        <f t="shared" si="145"/>
        <v xml:space="preserve"> </v>
      </c>
      <c r="AJ374" s="357"/>
      <c r="AL374" s="441"/>
      <c r="AM374" s="444" t="str">
        <f t="shared" si="146"/>
        <v xml:space="preserve"> </v>
      </c>
      <c r="AN374" s="357"/>
      <c r="AO374" s="2068" t="str">
        <f t="shared" si="147"/>
        <v xml:space="preserve"> </v>
      </c>
      <c r="AP374" s="357"/>
      <c r="AR374" s="443"/>
      <c r="AS374" s="1189" t="str">
        <f t="shared" si="148"/>
        <v xml:space="preserve"> </v>
      </c>
      <c r="AT374" s="357"/>
      <c r="AU374" s="2068" t="str">
        <f t="shared" si="149"/>
        <v xml:space="preserve"> </v>
      </c>
      <c r="AV374" s="357"/>
      <c r="AX374" s="441"/>
      <c r="AY374" s="444" t="str">
        <f t="shared" si="150"/>
        <v xml:space="preserve"> </v>
      </c>
      <c r="AZ374" s="357"/>
      <c r="BA374" s="2068" t="str">
        <f t="shared" si="151"/>
        <v xml:space="preserve"> </v>
      </c>
      <c r="BB374" s="2091"/>
      <c r="BE374" s="358"/>
      <c r="BF374" s="440"/>
      <c r="BG374" s="358"/>
      <c r="BJ374" s="357"/>
      <c r="BK374" s="357"/>
      <c r="BL374" s="357"/>
      <c r="BM374" s="357"/>
    </row>
    <row r="375" spans="1:65" s="381" customFormat="1" ht="24" customHeight="1" x14ac:dyDescent="0.35">
      <c r="A375" s="440"/>
      <c r="B375" s="358"/>
      <c r="C375" s="440"/>
      <c r="D375" s="440"/>
      <c r="E375" s="440"/>
      <c r="F375" s="440"/>
      <c r="G375" s="440"/>
      <c r="H375" s="440"/>
      <c r="I375" s="440"/>
      <c r="J375" s="440"/>
      <c r="K375" s="440"/>
      <c r="L375" s="357"/>
      <c r="M375" s="357"/>
      <c r="N375" s="357"/>
      <c r="O375" s="441"/>
      <c r="P375" s="357"/>
      <c r="Q375" s="441"/>
      <c r="R375" s="357"/>
      <c r="S375" s="441"/>
      <c r="T375" s="357"/>
      <c r="U375" s="441"/>
      <c r="V375" s="440"/>
      <c r="W375" s="441"/>
      <c r="X375" s="440"/>
      <c r="Y375" s="442">
        <f t="shared" si="141"/>
        <v>0</v>
      </c>
      <c r="Z375" s="443"/>
      <c r="AA375" s="444" t="str">
        <f t="shared" si="142"/>
        <v xml:space="preserve"> </v>
      </c>
      <c r="AB375" s="357"/>
      <c r="AC375" s="2068" t="str">
        <f t="shared" si="143"/>
        <v xml:space="preserve"> </v>
      </c>
      <c r="AD375" s="357"/>
      <c r="AF375" s="443"/>
      <c r="AG375" s="445" t="str">
        <f t="shared" si="144"/>
        <v xml:space="preserve"> </v>
      </c>
      <c r="AH375" s="357"/>
      <c r="AI375" s="2068" t="str">
        <f t="shared" si="145"/>
        <v xml:space="preserve"> </v>
      </c>
      <c r="AJ375" s="357"/>
      <c r="AL375" s="441"/>
      <c r="AM375" s="444" t="str">
        <f t="shared" si="146"/>
        <v xml:space="preserve"> </v>
      </c>
      <c r="AN375" s="357"/>
      <c r="AO375" s="2068" t="str">
        <f t="shared" si="147"/>
        <v xml:space="preserve"> </v>
      </c>
      <c r="AP375" s="357"/>
      <c r="AR375" s="443"/>
      <c r="AS375" s="1189" t="str">
        <f t="shared" si="148"/>
        <v xml:space="preserve"> </v>
      </c>
      <c r="AT375" s="357"/>
      <c r="AU375" s="2068" t="str">
        <f t="shared" si="149"/>
        <v xml:space="preserve"> </v>
      </c>
      <c r="AV375" s="357"/>
      <c r="AX375" s="441"/>
      <c r="AY375" s="444" t="str">
        <f t="shared" si="150"/>
        <v xml:space="preserve"> </v>
      </c>
      <c r="AZ375" s="357"/>
      <c r="BA375" s="2068" t="str">
        <f t="shared" si="151"/>
        <v xml:space="preserve"> </v>
      </c>
      <c r="BB375" s="2091"/>
      <c r="BE375" s="358"/>
      <c r="BF375" s="440"/>
      <c r="BG375" s="358"/>
      <c r="BJ375" s="357"/>
      <c r="BK375" s="357"/>
      <c r="BL375" s="357"/>
      <c r="BM375" s="357"/>
    </row>
    <row r="376" spans="1:65" s="381" customFormat="1" ht="24" customHeight="1" x14ac:dyDescent="0.35">
      <c r="A376" s="440"/>
      <c r="B376" s="358"/>
      <c r="C376" s="440"/>
      <c r="D376" s="440"/>
      <c r="E376" s="440"/>
      <c r="F376" s="440"/>
      <c r="G376" s="440"/>
      <c r="H376" s="440"/>
      <c r="I376" s="440"/>
      <c r="J376" s="440"/>
      <c r="K376" s="440"/>
      <c r="L376" s="357"/>
      <c r="M376" s="357"/>
      <c r="N376" s="357"/>
      <c r="O376" s="441"/>
      <c r="P376" s="357"/>
      <c r="Q376" s="441"/>
      <c r="R376" s="357"/>
      <c r="S376" s="441"/>
      <c r="T376" s="357"/>
      <c r="U376" s="441"/>
      <c r="V376" s="440"/>
      <c r="W376" s="441"/>
      <c r="X376" s="440"/>
      <c r="Y376" s="442">
        <f t="shared" si="141"/>
        <v>0</v>
      </c>
      <c r="Z376" s="443"/>
      <c r="AA376" s="444" t="str">
        <f t="shared" si="142"/>
        <v xml:space="preserve"> </v>
      </c>
      <c r="AB376" s="357"/>
      <c r="AC376" s="2068" t="str">
        <f t="shared" si="143"/>
        <v xml:space="preserve"> </v>
      </c>
      <c r="AD376" s="357"/>
      <c r="AF376" s="443"/>
      <c r="AG376" s="445" t="str">
        <f t="shared" si="144"/>
        <v xml:space="preserve"> </v>
      </c>
      <c r="AH376" s="357"/>
      <c r="AI376" s="2068" t="str">
        <f t="shared" si="145"/>
        <v xml:space="preserve"> </v>
      </c>
      <c r="AJ376" s="357"/>
      <c r="AL376" s="441"/>
      <c r="AM376" s="444" t="str">
        <f t="shared" si="146"/>
        <v xml:space="preserve"> </v>
      </c>
      <c r="AN376" s="357"/>
      <c r="AO376" s="2068" t="str">
        <f t="shared" si="147"/>
        <v xml:space="preserve"> </v>
      </c>
      <c r="AP376" s="357"/>
      <c r="AR376" s="443"/>
      <c r="AS376" s="1189" t="str">
        <f t="shared" si="148"/>
        <v xml:space="preserve"> </v>
      </c>
      <c r="AT376" s="357"/>
      <c r="AU376" s="2068" t="str">
        <f t="shared" si="149"/>
        <v xml:space="preserve"> </v>
      </c>
      <c r="AV376" s="357"/>
      <c r="AX376" s="441"/>
      <c r="AY376" s="444" t="str">
        <f t="shared" si="150"/>
        <v xml:space="preserve"> </v>
      </c>
      <c r="AZ376" s="357"/>
      <c r="BA376" s="2068" t="str">
        <f t="shared" si="151"/>
        <v xml:space="preserve"> </v>
      </c>
      <c r="BB376" s="2091"/>
      <c r="BE376" s="358"/>
      <c r="BF376" s="440"/>
      <c r="BG376" s="358"/>
      <c r="BJ376" s="357"/>
      <c r="BK376" s="357"/>
      <c r="BL376" s="357"/>
      <c r="BM376" s="357"/>
    </row>
    <row r="377" spans="1:65" s="381" customFormat="1" ht="24" customHeight="1" x14ac:dyDescent="0.35">
      <c r="A377" s="440"/>
      <c r="B377" s="358"/>
      <c r="C377" s="440"/>
      <c r="D377" s="440"/>
      <c r="E377" s="440"/>
      <c r="F377" s="440"/>
      <c r="G377" s="440"/>
      <c r="H377" s="440"/>
      <c r="I377" s="440"/>
      <c r="J377" s="440"/>
      <c r="K377" s="440"/>
      <c r="L377" s="357"/>
      <c r="M377" s="357"/>
      <c r="N377" s="357"/>
      <c r="O377" s="441"/>
      <c r="P377" s="357"/>
      <c r="Q377" s="441"/>
      <c r="R377" s="357"/>
      <c r="S377" s="441"/>
      <c r="T377" s="357"/>
      <c r="U377" s="441"/>
      <c r="V377" s="440"/>
      <c r="W377" s="441"/>
      <c r="X377" s="440"/>
      <c r="Y377" s="442">
        <f t="shared" si="141"/>
        <v>0</v>
      </c>
      <c r="Z377" s="443"/>
      <c r="AA377" s="444" t="str">
        <f t="shared" si="142"/>
        <v xml:space="preserve"> </v>
      </c>
      <c r="AB377" s="357"/>
      <c r="AC377" s="2068" t="str">
        <f t="shared" si="143"/>
        <v xml:space="preserve"> </v>
      </c>
      <c r="AD377" s="357"/>
      <c r="AF377" s="443"/>
      <c r="AG377" s="445" t="str">
        <f t="shared" si="144"/>
        <v xml:space="preserve"> </v>
      </c>
      <c r="AH377" s="357"/>
      <c r="AI377" s="2068" t="str">
        <f t="shared" si="145"/>
        <v xml:space="preserve"> </v>
      </c>
      <c r="AJ377" s="357"/>
      <c r="AL377" s="441"/>
      <c r="AM377" s="444" t="str">
        <f t="shared" si="146"/>
        <v xml:space="preserve"> </v>
      </c>
      <c r="AN377" s="357"/>
      <c r="AO377" s="2068" t="str">
        <f t="shared" si="147"/>
        <v xml:space="preserve"> </v>
      </c>
      <c r="AP377" s="357"/>
      <c r="AR377" s="443"/>
      <c r="AS377" s="1189" t="str">
        <f t="shared" si="148"/>
        <v xml:space="preserve"> </v>
      </c>
      <c r="AT377" s="357"/>
      <c r="AU377" s="2068" t="str">
        <f t="shared" si="149"/>
        <v xml:space="preserve"> </v>
      </c>
      <c r="AV377" s="357"/>
      <c r="AX377" s="441"/>
      <c r="AY377" s="444" t="str">
        <f t="shared" si="150"/>
        <v xml:space="preserve"> </v>
      </c>
      <c r="AZ377" s="357"/>
      <c r="BA377" s="2068" t="str">
        <f t="shared" si="151"/>
        <v xml:space="preserve"> </v>
      </c>
      <c r="BB377" s="2091"/>
      <c r="BE377" s="358"/>
      <c r="BF377" s="440"/>
      <c r="BG377" s="358"/>
      <c r="BJ377" s="357"/>
      <c r="BK377" s="357"/>
      <c r="BL377" s="357"/>
      <c r="BM377" s="357"/>
    </row>
    <row r="378" spans="1:65" s="381" customFormat="1" ht="24" customHeight="1" x14ac:dyDescent="0.35">
      <c r="A378" s="440"/>
      <c r="B378" s="358"/>
      <c r="C378" s="440"/>
      <c r="D378" s="440"/>
      <c r="E378" s="440"/>
      <c r="F378" s="440"/>
      <c r="G378" s="440"/>
      <c r="H378" s="440"/>
      <c r="I378" s="440"/>
      <c r="J378" s="440"/>
      <c r="K378" s="440"/>
      <c r="L378" s="357"/>
      <c r="M378" s="357"/>
      <c r="N378" s="357"/>
      <c r="O378" s="441"/>
      <c r="P378" s="357"/>
      <c r="Q378" s="441"/>
      <c r="R378" s="357"/>
      <c r="S378" s="441"/>
      <c r="T378" s="357"/>
      <c r="U378" s="441"/>
      <c r="V378" s="440"/>
      <c r="W378" s="441"/>
      <c r="X378" s="440"/>
      <c r="Y378" s="442">
        <f t="shared" si="141"/>
        <v>0</v>
      </c>
      <c r="Z378" s="443"/>
      <c r="AA378" s="444" t="str">
        <f t="shared" si="142"/>
        <v xml:space="preserve"> </v>
      </c>
      <c r="AB378" s="357"/>
      <c r="AC378" s="2068" t="str">
        <f t="shared" si="143"/>
        <v xml:space="preserve"> </v>
      </c>
      <c r="AD378" s="357"/>
      <c r="AF378" s="443"/>
      <c r="AG378" s="445" t="str">
        <f t="shared" si="144"/>
        <v xml:space="preserve"> </v>
      </c>
      <c r="AH378" s="357"/>
      <c r="AI378" s="2068" t="str">
        <f t="shared" si="145"/>
        <v xml:space="preserve"> </v>
      </c>
      <c r="AJ378" s="357"/>
      <c r="AL378" s="441"/>
      <c r="AM378" s="444" t="str">
        <f t="shared" si="146"/>
        <v xml:space="preserve"> </v>
      </c>
      <c r="AN378" s="357"/>
      <c r="AO378" s="2068" t="str">
        <f t="shared" si="147"/>
        <v xml:space="preserve"> </v>
      </c>
      <c r="AP378" s="357"/>
      <c r="AR378" s="443"/>
      <c r="AS378" s="1189" t="str">
        <f t="shared" si="148"/>
        <v xml:space="preserve"> </v>
      </c>
      <c r="AT378" s="357"/>
      <c r="AU378" s="2068" t="str">
        <f t="shared" si="149"/>
        <v xml:space="preserve"> </v>
      </c>
      <c r="AV378" s="357"/>
      <c r="AX378" s="441"/>
      <c r="AY378" s="444" t="str">
        <f t="shared" si="150"/>
        <v xml:space="preserve"> </v>
      </c>
      <c r="AZ378" s="357"/>
      <c r="BA378" s="2068" t="str">
        <f t="shared" si="151"/>
        <v xml:space="preserve"> </v>
      </c>
      <c r="BB378" s="2091"/>
      <c r="BE378" s="358"/>
      <c r="BF378" s="440"/>
      <c r="BG378" s="358"/>
      <c r="BJ378" s="357"/>
      <c r="BK378" s="357"/>
      <c r="BL378" s="357"/>
      <c r="BM378" s="357"/>
    </row>
    <row r="379" spans="1:65" s="381" customFormat="1" ht="24" customHeight="1" x14ac:dyDescent="0.35">
      <c r="A379" s="440"/>
      <c r="B379" s="358"/>
      <c r="C379" s="440"/>
      <c r="D379" s="440"/>
      <c r="E379" s="440"/>
      <c r="F379" s="440"/>
      <c r="G379" s="440"/>
      <c r="H379" s="440"/>
      <c r="I379" s="440"/>
      <c r="J379" s="440"/>
      <c r="K379" s="440"/>
      <c r="L379" s="357"/>
      <c r="M379" s="357"/>
      <c r="N379" s="357"/>
      <c r="O379" s="441"/>
      <c r="P379" s="357"/>
      <c r="Q379" s="441"/>
      <c r="R379" s="357"/>
      <c r="S379" s="441"/>
      <c r="T379" s="357"/>
      <c r="U379" s="441"/>
      <c r="V379" s="440"/>
      <c r="W379" s="441"/>
      <c r="X379" s="440"/>
      <c r="Y379" s="442">
        <f t="shared" si="141"/>
        <v>0</v>
      </c>
      <c r="Z379" s="443"/>
      <c r="AA379" s="444" t="str">
        <f t="shared" si="142"/>
        <v xml:space="preserve"> </v>
      </c>
      <c r="AB379" s="357"/>
      <c r="AC379" s="2068" t="str">
        <f t="shared" si="143"/>
        <v xml:space="preserve"> </v>
      </c>
      <c r="AD379" s="357"/>
      <c r="AF379" s="443"/>
      <c r="AG379" s="445" t="str">
        <f t="shared" si="144"/>
        <v xml:space="preserve"> </v>
      </c>
      <c r="AH379" s="357"/>
      <c r="AI379" s="2068" t="str">
        <f t="shared" si="145"/>
        <v xml:space="preserve"> </v>
      </c>
      <c r="AJ379" s="357"/>
      <c r="AL379" s="441"/>
      <c r="AM379" s="444" t="str">
        <f t="shared" si="146"/>
        <v xml:space="preserve"> </v>
      </c>
      <c r="AN379" s="357"/>
      <c r="AO379" s="2068" t="str">
        <f t="shared" si="147"/>
        <v xml:space="preserve"> </v>
      </c>
      <c r="AP379" s="357"/>
      <c r="AR379" s="443"/>
      <c r="AS379" s="1189" t="str">
        <f t="shared" si="148"/>
        <v xml:space="preserve"> </v>
      </c>
      <c r="AT379" s="357"/>
      <c r="AU379" s="2068" t="str">
        <f t="shared" si="149"/>
        <v xml:space="preserve"> </v>
      </c>
      <c r="AV379" s="357"/>
      <c r="AX379" s="441"/>
      <c r="AY379" s="444" t="str">
        <f t="shared" si="150"/>
        <v xml:space="preserve"> </v>
      </c>
      <c r="AZ379" s="357"/>
      <c r="BA379" s="2068" t="str">
        <f t="shared" si="151"/>
        <v xml:space="preserve"> </v>
      </c>
      <c r="BB379" s="2091"/>
      <c r="BE379" s="358"/>
      <c r="BF379" s="440"/>
      <c r="BG379" s="358"/>
      <c r="BJ379" s="357"/>
      <c r="BK379" s="357"/>
      <c r="BL379" s="357"/>
      <c r="BM379" s="357"/>
    </row>
    <row r="380" spans="1:65" s="381" customFormat="1" ht="24" customHeight="1" x14ac:dyDescent="0.35">
      <c r="A380" s="440"/>
      <c r="B380" s="358"/>
      <c r="C380" s="440"/>
      <c r="D380" s="440"/>
      <c r="E380" s="440"/>
      <c r="F380" s="440"/>
      <c r="G380" s="440"/>
      <c r="H380" s="440"/>
      <c r="I380" s="440"/>
      <c r="J380" s="440"/>
      <c r="K380" s="440"/>
      <c r="L380" s="357"/>
      <c r="M380" s="357"/>
      <c r="N380" s="357"/>
      <c r="O380" s="441"/>
      <c r="P380" s="357"/>
      <c r="Q380" s="441"/>
      <c r="R380" s="357"/>
      <c r="S380" s="441"/>
      <c r="T380" s="357"/>
      <c r="U380" s="441"/>
      <c r="V380" s="440"/>
      <c r="W380" s="441"/>
      <c r="X380" s="440"/>
      <c r="Y380" s="442">
        <f t="shared" si="141"/>
        <v>0</v>
      </c>
      <c r="Z380" s="443"/>
      <c r="AA380" s="444" t="str">
        <f t="shared" si="142"/>
        <v xml:space="preserve"> </v>
      </c>
      <c r="AB380" s="357"/>
      <c r="AC380" s="2068" t="str">
        <f t="shared" si="143"/>
        <v xml:space="preserve"> </v>
      </c>
      <c r="AD380" s="357"/>
      <c r="AF380" s="443"/>
      <c r="AG380" s="445" t="str">
        <f t="shared" si="144"/>
        <v xml:space="preserve"> </v>
      </c>
      <c r="AH380" s="357"/>
      <c r="AI380" s="2068" t="str">
        <f t="shared" si="145"/>
        <v xml:space="preserve"> </v>
      </c>
      <c r="AJ380" s="357"/>
      <c r="AL380" s="441"/>
      <c r="AM380" s="444" t="str">
        <f t="shared" si="146"/>
        <v xml:space="preserve"> </v>
      </c>
      <c r="AN380" s="357"/>
      <c r="AO380" s="2068" t="str">
        <f t="shared" si="147"/>
        <v xml:space="preserve"> </v>
      </c>
      <c r="AP380" s="357"/>
      <c r="AR380" s="443"/>
      <c r="AS380" s="1189" t="str">
        <f t="shared" si="148"/>
        <v xml:space="preserve"> </v>
      </c>
      <c r="AT380" s="357"/>
      <c r="AU380" s="2068" t="str">
        <f t="shared" si="149"/>
        <v xml:space="preserve"> </v>
      </c>
      <c r="AV380" s="357"/>
      <c r="AX380" s="441"/>
      <c r="AY380" s="444" t="str">
        <f t="shared" si="150"/>
        <v xml:space="preserve"> </v>
      </c>
      <c r="AZ380" s="357"/>
      <c r="BA380" s="2068" t="str">
        <f t="shared" si="151"/>
        <v xml:space="preserve"> </v>
      </c>
      <c r="BB380" s="2091"/>
      <c r="BE380" s="358"/>
      <c r="BF380" s="440"/>
      <c r="BG380" s="358"/>
      <c r="BJ380" s="357"/>
      <c r="BK380" s="357"/>
      <c r="BL380" s="357"/>
      <c r="BM380" s="357"/>
    </row>
    <row r="381" spans="1:65" s="381" customFormat="1" ht="24" customHeight="1" x14ac:dyDescent="0.35">
      <c r="A381" s="440"/>
      <c r="B381" s="358"/>
      <c r="C381" s="440"/>
      <c r="D381" s="440"/>
      <c r="E381" s="440"/>
      <c r="F381" s="440"/>
      <c r="G381" s="440"/>
      <c r="H381" s="440"/>
      <c r="I381" s="440"/>
      <c r="J381" s="440"/>
      <c r="K381" s="440"/>
      <c r="L381" s="357"/>
      <c r="M381" s="357"/>
      <c r="N381" s="357"/>
      <c r="O381" s="441"/>
      <c r="P381" s="357"/>
      <c r="Q381" s="441"/>
      <c r="R381" s="357"/>
      <c r="S381" s="441"/>
      <c r="T381" s="357"/>
      <c r="U381" s="441"/>
      <c r="V381" s="440"/>
      <c r="W381" s="441"/>
      <c r="X381" s="440"/>
      <c r="Y381" s="442">
        <f t="shared" si="141"/>
        <v>0</v>
      </c>
      <c r="Z381" s="443"/>
      <c r="AA381" s="444" t="str">
        <f t="shared" si="142"/>
        <v xml:space="preserve"> </v>
      </c>
      <c r="AB381" s="357"/>
      <c r="AC381" s="2068" t="str">
        <f t="shared" si="143"/>
        <v xml:space="preserve"> </v>
      </c>
      <c r="AD381" s="357"/>
      <c r="AF381" s="443"/>
      <c r="AG381" s="445" t="str">
        <f t="shared" si="144"/>
        <v xml:space="preserve"> </v>
      </c>
      <c r="AH381" s="357"/>
      <c r="AI381" s="2068" t="str">
        <f t="shared" si="145"/>
        <v xml:space="preserve"> </v>
      </c>
      <c r="AJ381" s="357"/>
      <c r="AL381" s="441"/>
      <c r="AM381" s="444" t="str">
        <f t="shared" si="146"/>
        <v xml:space="preserve"> </v>
      </c>
      <c r="AN381" s="357"/>
      <c r="AO381" s="2068" t="str">
        <f t="shared" si="147"/>
        <v xml:space="preserve"> </v>
      </c>
      <c r="AP381" s="357"/>
      <c r="AR381" s="443"/>
      <c r="AS381" s="1189" t="str">
        <f t="shared" si="148"/>
        <v xml:space="preserve"> </v>
      </c>
      <c r="AT381" s="357"/>
      <c r="AU381" s="2068" t="str">
        <f t="shared" si="149"/>
        <v xml:space="preserve"> </v>
      </c>
      <c r="AV381" s="357"/>
      <c r="AX381" s="441"/>
      <c r="AY381" s="444" t="str">
        <f t="shared" si="150"/>
        <v xml:space="preserve"> </v>
      </c>
      <c r="AZ381" s="357"/>
      <c r="BA381" s="2068" t="str">
        <f t="shared" si="151"/>
        <v xml:space="preserve"> </v>
      </c>
      <c r="BB381" s="2091"/>
      <c r="BE381" s="358"/>
      <c r="BF381" s="440"/>
      <c r="BG381" s="358"/>
      <c r="BJ381" s="357"/>
      <c r="BK381" s="357"/>
      <c r="BL381" s="357"/>
      <c r="BM381" s="357"/>
    </row>
    <row r="382" spans="1:65" s="381" customFormat="1" ht="24" customHeight="1" x14ac:dyDescent="0.35">
      <c r="A382" s="440"/>
      <c r="B382" s="358"/>
      <c r="C382" s="440"/>
      <c r="D382" s="440"/>
      <c r="E382" s="440"/>
      <c r="F382" s="440"/>
      <c r="G382" s="440"/>
      <c r="H382" s="440"/>
      <c r="I382" s="440"/>
      <c r="J382" s="440"/>
      <c r="K382" s="440"/>
      <c r="L382" s="357"/>
      <c r="M382" s="357"/>
      <c r="N382" s="357"/>
      <c r="O382" s="441"/>
      <c r="P382" s="357"/>
      <c r="Q382" s="441"/>
      <c r="R382" s="357"/>
      <c r="S382" s="441"/>
      <c r="T382" s="357"/>
      <c r="U382" s="441"/>
      <c r="V382" s="440"/>
      <c r="W382" s="441"/>
      <c r="X382" s="440"/>
      <c r="Y382" s="442">
        <f t="shared" si="141"/>
        <v>0</v>
      </c>
      <c r="Z382" s="443"/>
      <c r="AA382" s="444" t="str">
        <f t="shared" si="142"/>
        <v xml:space="preserve"> </v>
      </c>
      <c r="AB382" s="357"/>
      <c r="AC382" s="2068" t="str">
        <f t="shared" si="143"/>
        <v xml:space="preserve"> </v>
      </c>
      <c r="AD382" s="357"/>
      <c r="AF382" s="443"/>
      <c r="AG382" s="445" t="str">
        <f t="shared" si="144"/>
        <v xml:space="preserve"> </v>
      </c>
      <c r="AH382" s="357"/>
      <c r="AI382" s="2068" t="str">
        <f t="shared" si="145"/>
        <v xml:space="preserve"> </v>
      </c>
      <c r="AJ382" s="357"/>
      <c r="AL382" s="441"/>
      <c r="AM382" s="444" t="str">
        <f t="shared" si="146"/>
        <v xml:space="preserve"> </v>
      </c>
      <c r="AN382" s="357"/>
      <c r="AO382" s="2068" t="str">
        <f t="shared" si="147"/>
        <v xml:space="preserve"> </v>
      </c>
      <c r="AP382" s="357"/>
      <c r="AR382" s="443"/>
      <c r="AS382" s="1189" t="str">
        <f t="shared" si="148"/>
        <v xml:space="preserve"> </v>
      </c>
      <c r="AT382" s="357"/>
      <c r="AU382" s="2068" t="str">
        <f t="shared" si="149"/>
        <v xml:space="preserve"> </v>
      </c>
      <c r="AV382" s="357"/>
      <c r="AX382" s="441"/>
      <c r="AY382" s="444" t="str">
        <f t="shared" si="150"/>
        <v xml:space="preserve"> </v>
      </c>
      <c r="AZ382" s="357"/>
      <c r="BA382" s="2068" t="str">
        <f t="shared" si="151"/>
        <v xml:space="preserve"> </v>
      </c>
      <c r="BB382" s="2091"/>
      <c r="BE382" s="358"/>
      <c r="BF382" s="440"/>
      <c r="BG382" s="358"/>
      <c r="BJ382" s="357"/>
      <c r="BK382" s="357"/>
      <c r="BL382" s="357"/>
      <c r="BM382" s="357"/>
    </row>
    <row r="383" spans="1:65" s="381" customFormat="1" ht="24" customHeight="1" x14ac:dyDescent="0.35">
      <c r="A383" s="440"/>
      <c r="B383" s="358"/>
      <c r="C383" s="440"/>
      <c r="D383" s="440"/>
      <c r="E383" s="440"/>
      <c r="F383" s="440"/>
      <c r="G383" s="440"/>
      <c r="H383" s="440"/>
      <c r="I383" s="440"/>
      <c r="J383" s="440"/>
      <c r="K383" s="440"/>
      <c r="L383" s="357"/>
      <c r="M383" s="357"/>
      <c r="N383" s="357"/>
      <c r="O383" s="441"/>
      <c r="P383" s="357"/>
      <c r="Q383" s="441"/>
      <c r="R383" s="357"/>
      <c r="S383" s="441"/>
      <c r="T383" s="357"/>
      <c r="U383" s="441"/>
      <c r="V383" s="440"/>
      <c r="W383" s="441"/>
      <c r="X383" s="440"/>
      <c r="Y383" s="442">
        <f t="shared" si="141"/>
        <v>0</v>
      </c>
      <c r="Z383" s="443"/>
      <c r="AA383" s="444" t="str">
        <f t="shared" si="142"/>
        <v xml:space="preserve"> </v>
      </c>
      <c r="AB383" s="357"/>
      <c r="AC383" s="2068" t="str">
        <f t="shared" si="143"/>
        <v xml:space="preserve"> </v>
      </c>
      <c r="AD383" s="357"/>
      <c r="AF383" s="443"/>
      <c r="AG383" s="445" t="str">
        <f t="shared" si="144"/>
        <v xml:space="preserve"> </v>
      </c>
      <c r="AH383" s="357"/>
      <c r="AI383" s="2068" t="str">
        <f t="shared" si="145"/>
        <v xml:space="preserve"> </v>
      </c>
      <c r="AJ383" s="357"/>
      <c r="AL383" s="441"/>
      <c r="AM383" s="444" t="str">
        <f t="shared" si="146"/>
        <v xml:space="preserve"> </v>
      </c>
      <c r="AN383" s="357"/>
      <c r="AO383" s="2068" t="str">
        <f t="shared" si="147"/>
        <v xml:space="preserve"> </v>
      </c>
      <c r="AP383" s="357"/>
      <c r="AR383" s="443"/>
      <c r="AS383" s="1189" t="str">
        <f t="shared" si="148"/>
        <v xml:space="preserve"> </v>
      </c>
      <c r="AT383" s="357"/>
      <c r="AU383" s="2068" t="str">
        <f t="shared" si="149"/>
        <v xml:space="preserve"> </v>
      </c>
      <c r="AV383" s="357"/>
      <c r="AX383" s="441"/>
      <c r="AY383" s="444" t="str">
        <f t="shared" si="150"/>
        <v xml:space="preserve"> </v>
      </c>
      <c r="AZ383" s="357"/>
      <c r="BA383" s="2068" t="str">
        <f t="shared" si="151"/>
        <v xml:space="preserve"> </v>
      </c>
      <c r="BB383" s="2091"/>
      <c r="BE383" s="358"/>
      <c r="BF383" s="440"/>
      <c r="BG383" s="358"/>
      <c r="BJ383" s="357"/>
      <c r="BK383" s="357"/>
      <c r="BL383" s="357"/>
      <c r="BM383" s="357"/>
    </row>
    <row r="384" spans="1:65" s="381" customFormat="1" ht="24" customHeight="1" x14ac:dyDescent="0.35">
      <c r="A384" s="440"/>
      <c r="B384" s="358"/>
      <c r="C384" s="440"/>
      <c r="D384" s="440"/>
      <c r="E384" s="440"/>
      <c r="F384" s="440"/>
      <c r="G384" s="440"/>
      <c r="H384" s="440"/>
      <c r="I384" s="440"/>
      <c r="J384" s="440"/>
      <c r="K384" s="440"/>
      <c r="L384" s="357"/>
      <c r="M384" s="357"/>
      <c r="N384" s="357"/>
      <c r="O384" s="441"/>
      <c r="P384" s="357"/>
      <c r="Q384" s="441"/>
      <c r="R384" s="357"/>
      <c r="S384" s="441"/>
      <c r="T384" s="357"/>
      <c r="U384" s="441"/>
      <c r="V384" s="440"/>
      <c r="W384" s="441"/>
      <c r="X384" s="440"/>
      <c r="Y384" s="442">
        <f t="shared" si="141"/>
        <v>0</v>
      </c>
      <c r="Z384" s="443"/>
      <c r="AA384" s="444" t="str">
        <f t="shared" si="142"/>
        <v xml:space="preserve"> </v>
      </c>
      <c r="AB384" s="357"/>
      <c r="AC384" s="2068" t="str">
        <f t="shared" si="143"/>
        <v xml:space="preserve"> </v>
      </c>
      <c r="AD384" s="357"/>
      <c r="AF384" s="443"/>
      <c r="AG384" s="445" t="str">
        <f t="shared" si="144"/>
        <v xml:space="preserve"> </v>
      </c>
      <c r="AH384" s="357"/>
      <c r="AI384" s="2068" t="str">
        <f t="shared" si="145"/>
        <v xml:space="preserve"> </v>
      </c>
      <c r="AJ384" s="357"/>
      <c r="AL384" s="441"/>
      <c r="AM384" s="444" t="str">
        <f t="shared" si="146"/>
        <v xml:space="preserve"> </v>
      </c>
      <c r="AN384" s="357"/>
      <c r="AO384" s="2068" t="str">
        <f t="shared" si="147"/>
        <v xml:space="preserve"> </v>
      </c>
      <c r="AP384" s="357"/>
      <c r="AR384" s="443"/>
      <c r="AS384" s="1189" t="str">
        <f t="shared" si="148"/>
        <v xml:space="preserve"> </v>
      </c>
      <c r="AT384" s="357"/>
      <c r="AU384" s="2068" t="str">
        <f t="shared" si="149"/>
        <v xml:space="preserve"> </v>
      </c>
      <c r="AV384" s="357"/>
      <c r="AX384" s="441"/>
      <c r="AY384" s="444" t="str">
        <f t="shared" si="150"/>
        <v xml:space="preserve"> </v>
      </c>
      <c r="AZ384" s="357"/>
      <c r="BA384" s="2068" t="str">
        <f t="shared" si="151"/>
        <v xml:space="preserve"> </v>
      </c>
      <c r="BB384" s="2091"/>
      <c r="BE384" s="358"/>
      <c r="BF384" s="440"/>
      <c r="BG384" s="358"/>
      <c r="BJ384" s="357"/>
      <c r="BK384" s="357"/>
      <c r="BL384" s="357"/>
      <c r="BM384" s="357"/>
    </row>
    <row r="385" spans="1:65" s="381" customFormat="1" ht="24" customHeight="1" x14ac:dyDescent="0.35">
      <c r="A385" s="440"/>
      <c r="B385" s="358"/>
      <c r="C385" s="440"/>
      <c r="D385" s="440"/>
      <c r="E385" s="440"/>
      <c r="F385" s="440"/>
      <c r="G385" s="440"/>
      <c r="H385" s="440"/>
      <c r="I385" s="440"/>
      <c r="J385" s="440"/>
      <c r="K385" s="440"/>
      <c r="L385" s="357"/>
      <c r="M385" s="357"/>
      <c r="N385" s="357"/>
      <c r="O385" s="441"/>
      <c r="P385" s="357"/>
      <c r="Q385" s="441"/>
      <c r="R385" s="357"/>
      <c r="S385" s="441"/>
      <c r="T385" s="357"/>
      <c r="U385" s="441"/>
      <c r="V385" s="440"/>
      <c r="W385" s="441"/>
      <c r="X385" s="440"/>
      <c r="Y385" s="442">
        <f t="shared" si="141"/>
        <v>0</v>
      </c>
      <c r="Z385" s="443"/>
      <c r="AA385" s="444" t="str">
        <f t="shared" si="142"/>
        <v xml:space="preserve"> </v>
      </c>
      <c r="AB385" s="357"/>
      <c r="AC385" s="2068" t="str">
        <f t="shared" si="143"/>
        <v xml:space="preserve"> </v>
      </c>
      <c r="AD385" s="357"/>
      <c r="AF385" s="443"/>
      <c r="AG385" s="445" t="str">
        <f t="shared" si="144"/>
        <v xml:space="preserve"> </v>
      </c>
      <c r="AH385" s="357"/>
      <c r="AI385" s="2068" t="str">
        <f t="shared" si="145"/>
        <v xml:space="preserve"> </v>
      </c>
      <c r="AJ385" s="357"/>
      <c r="AL385" s="441"/>
      <c r="AM385" s="444" t="str">
        <f t="shared" si="146"/>
        <v xml:space="preserve"> </v>
      </c>
      <c r="AN385" s="357"/>
      <c r="AO385" s="2068" t="str">
        <f t="shared" si="147"/>
        <v xml:space="preserve"> </v>
      </c>
      <c r="AP385" s="357"/>
      <c r="AR385" s="443"/>
      <c r="AS385" s="1189" t="str">
        <f t="shared" si="148"/>
        <v xml:space="preserve"> </v>
      </c>
      <c r="AT385" s="357"/>
      <c r="AU385" s="2068" t="str">
        <f t="shared" si="149"/>
        <v xml:space="preserve"> </v>
      </c>
      <c r="AV385" s="357"/>
      <c r="AX385" s="441"/>
      <c r="AY385" s="444" t="str">
        <f t="shared" si="150"/>
        <v xml:space="preserve"> </v>
      </c>
      <c r="AZ385" s="357"/>
      <c r="BA385" s="2068" t="str">
        <f t="shared" si="151"/>
        <v xml:space="preserve"> </v>
      </c>
      <c r="BB385" s="2091"/>
      <c r="BE385" s="358"/>
      <c r="BF385" s="440"/>
      <c r="BG385" s="358"/>
      <c r="BJ385" s="357"/>
      <c r="BK385" s="357"/>
      <c r="BL385" s="357"/>
      <c r="BM385" s="357"/>
    </row>
    <row r="386" spans="1:65" s="381" customFormat="1" ht="24" customHeight="1" x14ac:dyDescent="0.35">
      <c r="A386" s="440"/>
      <c r="B386" s="358"/>
      <c r="C386" s="440"/>
      <c r="D386" s="440"/>
      <c r="E386" s="440"/>
      <c r="F386" s="440"/>
      <c r="G386" s="440"/>
      <c r="H386" s="440"/>
      <c r="I386" s="440"/>
      <c r="J386" s="440"/>
      <c r="K386" s="440"/>
      <c r="L386" s="357"/>
      <c r="M386" s="357"/>
      <c r="N386" s="357"/>
      <c r="O386" s="441"/>
      <c r="P386" s="357"/>
      <c r="Q386" s="441"/>
      <c r="R386" s="357"/>
      <c r="S386" s="441"/>
      <c r="T386" s="357"/>
      <c r="U386" s="441"/>
      <c r="V386" s="440"/>
      <c r="W386" s="441"/>
      <c r="X386" s="440"/>
      <c r="Y386" s="442">
        <f t="shared" si="141"/>
        <v>0</v>
      </c>
      <c r="Z386" s="443"/>
      <c r="AA386" s="444" t="str">
        <f t="shared" si="142"/>
        <v xml:space="preserve"> </v>
      </c>
      <c r="AB386" s="357"/>
      <c r="AC386" s="2068" t="str">
        <f t="shared" si="143"/>
        <v xml:space="preserve"> </v>
      </c>
      <c r="AD386" s="357"/>
      <c r="AF386" s="443"/>
      <c r="AG386" s="445" t="str">
        <f t="shared" si="144"/>
        <v xml:space="preserve"> </v>
      </c>
      <c r="AH386" s="357"/>
      <c r="AI386" s="2068" t="str">
        <f t="shared" si="145"/>
        <v xml:space="preserve"> </v>
      </c>
      <c r="AJ386" s="357"/>
      <c r="AL386" s="441"/>
      <c r="AM386" s="444" t="str">
        <f t="shared" si="146"/>
        <v xml:space="preserve"> </v>
      </c>
      <c r="AN386" s="357"/>
      <c r="AO386" s="2068" t="str">
        <f t="shared" si="147"/>
        <v xml:space="preserve"> </v>
      </c>
      <c r="AP386" s="357"/>
      <c r="AR386" s="443"/>
      <c r="AS386" s="1189" t="str">
        <f t="shared" si="148"/>
        <v xml:space="preserve"> </v>
      </c>
      <c r="AT386" s="357"/>
      <c r="AU386" s="2068" t="str">
        <f t="shared" si="149"/>
        <v xml:space="preserve"> </v>
      </c>
      <c r="AV386" s="357"/>
      <c r="AX386" s="441"/>
      <c r="AY386" s="444" t="str">
        <f t="shared" si="150"/>
        <v xml:space="preserve"> </v>
      </c>
      <c r="AZ386" s="357"/>
      <c r="BA386" s="2068" t="str">
        <f t="shared" si="151"/>
        <v xml:space="preserve"> </v>
      </c>
      <c r="BB386" s="2091"/>
      <c r="BE386" s="358"/>
      <c r="BF386" s="440"/>
      <c r="BG386" s="358"/>
      <c r="BJ386" s="357"/>
      <c r="BK386" s="357"/>
      <c r="BL386" s="357"/>
      <c r="BM386" s="357"/>
    </row>
    <row r="387" spans="1:65" s="381" customFormat="1" ht="24" customHeight="1" x14ac:dyDescent="0.35">
      <c r="A387" s="440"/>
      <c r="B387" s="358"/>
      <c r="C387" s="440"/>
      <c r="D387" s="440"/>
      <c r="E387" s="440"/>
      <c r="F387" s="440"/>
      <c r="G387" s="440"/>
      <c r="H387" s="440"/>
      <c r="I387" s="440"/>
      <c r="J387" s="440"/>
      <c r="K387" s="440"/>
      <c r="L387" s="357"/>
      <c r="M387" s="357"/>
      <c r="N387" s="357"/>
      <c r="O387" s="441"/>
      <c r="P387" s="357"/>
      <c r="Q387" s="441"/>
      <c r="R387" s="357"/>
      <c r="S387" s="441"/>
      <c r="T387" s="357"/>
      <c r="U387" s="441"/>
      <c r="V387" s="440"/>
      <c r="W387" s="441"/>
      <c r="X387" s="440"/>
      <c r="Y387" s="442">
        <f t="shared" si="141"/>
        <v>0</v>
      </c>
      <c r="Z387" s="443"/>
      <c r="AA387" s="444" t="str">
        <f t="shared" si="142"/>
        <v xml:space="preserve"> </v>
      </c>
      <c r="AB387" s="357"/>
      <c r="AC387" s="2068" t="str">
        <f t="shared" si="143"/>
        <v xml:space="preserve"> </v>
      </c>
      <c r="AD387" s="357"/>
      <c r="AF387" s="443"/>
      <c r="AG387" s="445" t="str">
        <f t="shared" si="144"/>
        <v xml:space="preserve"> </v>
      </c>
      <c r="AH387" s="357"/>
      <c r="AI387" s="2068" t="str">
        <f t="shared" si="145"/>
        <v xml:space="preserve"> </v>
      </c>
      <c r="AJ387" s="357"/>
      <c r="AL387" s="441"/>
      <c r="AM387" s="444" t="str">
        <f t="shared" si="146"/>
        <v xml:space="preserve"> </v>
      </c>
      <c r="AN387" s="357"/>
      <c r="AO387" s="2068" t="str">
        <f t="shared" si="147"/>
        <v xml:space="preserve"> </v>
      </c>
      <c r="AP387" s="357"/>
      <c r="AR387" s="443"/>
      <c r="AS387" s="1189" t="str">
        <f t="shared" si="148"/>
        <v xml:space="preserve"> </v>
      </c>
      <c r="AT387" s="357"/>
      <c r="AU387" s="2068" t="str">
        <f t="shared" si="149"/>
        <v xml:space="preserve"> </v>
      </c>
      <c r="AV387" s="357"/>
      <c r="AX387" s="441"/>
      <c r="AY387" s="444" t="str">
        <f t="shared" si="150"/>
        <v xml:space="preserve"> </v>
      </c>
      <c r="AZ387" s="357"/>
      <c r="BA387" s="2068" t="str">
        <f t="shared" si="151"/>
        <v xml:space="preserve"> </v>
      </c>
      <c r="BB387" s="2091"/>
      <c r="BE387" s="358"/>
      <c r="BF387" s="440"/>
      <c r="BG387" s="358"/>
      <c r="BJ387" s="357"/>
      <c r="BK387" s="357"/>
      <c r="BL387" s="357"/>
      <c r="BM387" s="357"/>
    </row>
    <row r="388" spans="1:65" s="381" customFormat="1" ht="24" customHeight="1" x14ac:dyDescent="0.35">
      <c r="A388" s="440"/>
      <c r="B388" s="358"/>
      <c r="C388" s="440"/>
      <c r="D388" s="440"/>
      <c r="E388" s="440"/>
      <c r="F388" s="440"/>
      <c r="G388" s="440"/>
      <c r="H388" s="440"/>
      <c r="I388" s="440"/>
      <c r="J388" s="440"/>
      <c r="K388" s="440"/>
      <c r="L388" s="357"/>
      <c r="M388" s="357"/>
      <c r="N388" s="357"/>
      <c r="O388" s="441"/>
      <c r="P388" s="357"/>
      <c r="Q388" s="441"/>
      <c r="R388" s="357"/>
      <c r="S388" s="441"/>
      <c r="T388" s="357"/>
      <c r="U388" s="441"/>
      <c r="V388" s="440"/>
      <c r="W388" s="441"/>
      <c r="X388" s="440"/>
      <c r="Y388" s="442">
        <f t="shared" si="141"/>
        <v>0</v>
      </c>
      <c r="Z388" s="443"/>
      <c r="AA388" s="444" t="str">
        <f t="shared" si="142"/>
        <v xml:space="preserve"> </v>
      </c>
      <c r="AB388" s="357"/>
      <c r="AC388" s="2068" t="str">
        <f t="shared" si="143"/>
        <v xml:space="preserve"> </v>
      </c>
      <c r="AD388" s="357"/>
      <c r="AF388" s="443"/>
      <c r="AG388" s="445" t="str">
        <f t="shared" si="144"/>
        <v xml:space="preserve"> </v>
      </c>
      <c r="AH388" s="357"/>
      <c r="AI388" s="2068" t="str">
        <f t="shared" si="145"/>
        <v xml:space="preserve"> </v>
      </c>
      <c r="AJ388" s="357"/>
      <c r="AL388" s="441"/>
      <c r="AM388" s="444" t="str">
        <f t="shared" si="146"/>
        <v xml:space="preserve"> </v>
      </c>
      <c r="AN388" s="357"/>
      <c r="AO388" s="2068" t="str">
        <f t="shared" si="147"/>
        <v xml:space="preserve"> </v>
      </c>
      <c r="AP388" s="357"/>
      <c r="AR388" s="443"/>
      <c r="AS388" s="1189" t="str">
        <f t="shared" si="148"/>
        <v xml:space="preserve"> </v>
      </c>
      <c r="AT388" s="357"/>
      <c r="AU388" s="2068" t="str">
        <f t="shared" si="149"/>
        <v xml:space="preserve"> </v>
      </c>
      <c r="AV388" s="357"/>
      <c r="AX388" s="441"/>
      <c r="AY388" s="444" t="str">
        <f t="shared" si="150"/>
        <v xml:space="preserve"> </v>
      </c>
      <c r="AZ388" s="357"/>
      <c r="BA388" s="2068" t="str">
        <f t="shared" si="151"/>
        <v xml:space="preserve"> </v>
      </c>
      <c r="BB388" s="2091"/>
      <c r="BE388" s="358"/>
      <c r="BF388" s="440"/>
      <c r="BG388" s="358"/>
      <c r="BJ388" s="357"/>
      <c r="BK388" s="357"/>
      <c r="BL388" s="357"/>
      <c r="BM388" s="357"/>
    </row>
    <row r="389" spans="1:65" s="381" customFormat="1" ht="24" customHeight="1" x14ac:dyDescent="0.35">
      <c r="A389" s="440"/>
      <c r="B389" s="358"/>
      <c r="C389" s="440"/>
      <c r="D389" s="440"/>
      <c r="E389" s="440"/>
      <c r="F389" s="440"/>
      <c r="G389" s="440"/>
      <c r="H389" s="440"/>
      <c r="I389" s="440"/>
      <c r="J389" s="440"/>
      <c r="K389" s="440"/>
      <c r="L389" s="357"/>
      <c r="M389" s="357"/>
      <c r="N389" s="357"/>
      <c r="O389" s="441"/>
      <c r="P389" s="357"/>
      <c r="Q389" s="441"/>
      <c r="R389" s="357"/>
      <c r="S389" s="441"/>
      <c r="T389" s="357"/>
      <c r="U389" s="441"/>
      <c r="V389" s="440"/>
      <c r="W389" s="441"/>
      <c r="X389" s="440"/>
      <c r="Y389" s="442">
        <f t="shared" si="141"/>
        <v>0</v>
      </c>
      <c r="Z389" s="443"/>
      <c r="AA389" s="444" t="str">
        <f t="shared" si="142"/>
        <v xml:space="preserve"> </v>
      </c>
      <c r="AB389" s="357"/>
      <c r="AC389" s="2068" t="str">
        <f t="shared" si="143"/>
        <v xml:space="preserve"> </v>
      </c>
      <c r="AD389" s="357"/>
      <c r="AF389" s="443"/>
      <c r="AG389" s="445" t="str">
        <f t="shared" si="144"/>
        <v xml:space="preserve"> </v>
      </c>
      <c r="AH389" s="357"/>
      <c r="AI389" s="2068" t="str">
        <f t="shared" si="145"/>
        <v xml:space="preserve"> </v>
      </c>
      <c r="AJ389" s="357"/>
      <c r="AL389" s="441"/>
      <c r="AM389" s="444" t="str">
        <f t="shared" si="146"/>
        <v xml:space="preserve"> </v>
      </c>
      <c r="AN389" s="357"/>
      <c r="AO389" s="2068" t="str">
        <f t="shared" si="147"/>
        <v xml:space="preserve"> </v>
      </c>
      <c r="AP389" s="357"/>
      <c r="AR389" s="443"/>
      <c r="AS389" s="1189" t="str">
        <f t="shared" si="148"/>
        <v xml:space="preserve"> </v>
      </c>
      <c r="AT389" s="357"/>
      <c r="AU389" s="2068" t="str">
        <f t="shared" si="149"/>
        <v xml:space="preserve"> </v>
      </c>
      <c r="AV389" s="357"/>
      <c r="AX389" s="441"/>
      <c r="AY389" s="444" t="str">
        <f t="shared" si="150"/>
        <v xml:space="preserve"> </v>
      </c>
      <c r="AZ389" s="357"/>
      <c r="BA389" s="2068" t="str">
        <f t="shared" si="151"/>
        <v xml:space="preserve"> </v>
      </c>
      <c r="BB389" s="2091"/>
      <c r="BE389" s="358"/>
      <c r="BF389" s="440"/>
      <c r="BG389" s="358"/>
      <c r="BJ389" s="357"/>
      <c r="BK389" s="357"/>
      <c r="BL389" s="357"/>
      <c r="BM389" s="357"/>
    </row>
    <row r="390" spans="1:65" s="381" customFormat="1" ht="24" customHeight="1" x14ac:dyDescent="0.35">
      <c r="A390" s="440"/>
      <c r="B390" s="358"/>
      <c r="C390" s="440"/>
      <c r="D390" s="440"/>
      <c r="E390" s="440"/>
      <c r="F390" s="440"/>
      <c r="G390" s="440"/>
      <c r="H390" s="440"/>
      <c r="I390" s="440"/>
      <c r="J390" s="440"/>
      <c r="K390" s="440"/>
      <c r="L390" s="357"/>
      <c r="M390" s="357"/>
      <c r="N390" s="357"/>
      <c r="O390" s="441"/>
      <c r="P390" s="357"/>
      <c r="Q390" s="441"/>
      <c r="R390" s="357"/>
      <c r="S390" s="441"/>
      <c r="T390" s="357"/>
      <c r="U390" s="441"/>
      <c r="V390" s="440"/>
      <c r="W390" s="441"/>
      <c r="X390" s="440"/>
      <c r="Y390" s="442">
        <f t="shared" si="141"/>
        <v>0</v>
      </c>
      <c r="Z390" s="443"/>
      <c r="AA390" s="444" t="str">
        <f t="shared" si="142"/>
        <v xml:space="preserve"> </v>
      </c>
      <c r="AB390" s="357"/>
      <c r="AC390" s="2068" t="str">
        <f t="shared" si="143"/>
        <v xml:space="preserve"> </v>
      </c>
      <c r="AD390" s="357"/>
      <c r="AF390" s="443"/>
      <c r="AG390" s="445" t="str">
        <f t="shared" si="144"/>
        <v xml:space="preserve"> </v>
      </c>
      <c r="AH390" s="357"/>
      <c r="AI390" s="2068" t="str">
        <f t="shared" si="145"/>
        <v xml:space="preserve"> </v>
      </c>
      <c r="AJ390" s="357"/>
      <c r="AL390" s="441"/>
      <c r="AM390" s="444" t="str">
        <f t="shared" si="146"/>
        <v xml:space="preserve"> </v>
      </c>
      <c r="AN390" s="357"/>
      <c r="AO390" s="2068" t="str">
        <f t="shared" si="147"/>
        <v xml:space="preserve"> </v>
      </c>
      <c r="AP390" s="357"/>
      <c r="AR390" s="443"/>
      <c r="AS390" s="1189" t="str">
        <f t="shared" si="148"/>
        <v xml:space="preserve"> </v>
      </c>
      <c r="AT390" s="357"/>
      <c r="AU390" s="2068" t="str">
        <f t="shared" si="149"/>
        <v xml:space="preserve"> </v>
      </c>
      <c r="AV390" s="357"/>
      <c r="AX390" s="441"/>
      <c r="AY390" s="444" t="str">
        <f t="shared" si="150"/>
        <v xml:space="preserve"> </v>
      </c>
      <c r="AZ390" s="357"/>
      <c r="BA390" s="2068" t="str">
        <f t="shared" si="151"/>
        <v xml:space="preserve"> </v>
      </c>
      <c r="BB390" s="2091"/>
      <c r="BE390" s="358"/>
      <c r="BF390" s="440"/>
      <c r="BG390" s="358"/>
      <c r="BJ390" s="357"/>
      <c r="BK390" s="357"/>
      <c r="BL390" s="357"/>
      <c r="BM390" s="357"/>
    </row>
    <row r="391" spans="1:65" s="381" customFormat="1" ht="24" customHeight="1" x14ac:dyDescent="0.35">
      <c r="A391" s="440"/>
      <c r="B391" s="358"/>
      <c r="C391" s="440"/>
      <c r="D391" s="440"/>
      <c r="E391" s="440"/>
      <c r="F391" s="440"/>
      <c r="G391" s="440"/>
      <c r="H391" s="440"/>
      <c r="I391" s="440"/>
      <c r="J391" s="440"/>
      <c r="K391" s="440"/>
      <c r="L391" s="357"/>
      <c r="M391" s="357"/>
      <c r="N391" s="357"/>
      <c r="O391" s="441"/>
      <c r="P391" s="357"/>
      <c r="Q391" s="441"/>
      <c r="R391" s="357"/>
      <c r="S391" s="441"/>
      <c r="T391" s="357"/>
      <c r="U391" s="441"/>
      <c r="V391" s="440"/>
      <c r="W391" s="441"/>
      <c r="X391" s="440"/>
      <c r="Y391" s="442">
        <f t="shared" si="141"/>
        <v>0</v>
      </c>
      <c r="Z391" s="443"/>
      <c r="AA391" s="444" t="str">
        <f t="shared" si="142"/>
        <v xml:space="preserve"> </v>
      </c>
      <c r="AB391" s="357"/>
      <c r="AC391" s="2068" t="str">
        <f t="shared" si="143"/>
        <v xml:space="preserve"> </v>
      </c>
      <c r="AD391" s="357"/>
      <c r="AF391" s="443"/>
      <c r="AG391" s="445" t="str">
        <f t="shared" si="144"/>
        <v xml:space="preserve"> </v>
      </c>
      <c r="AH391" s="357"/>
      <c r="AI391" s="2068" t="str">
        <f t="shared" si="145"/>
        <v xml:space="preserve"> </v>
      </c>
      <c r="AJ391" s="357"/>
      <c r="AL391" s="441"/>
      <c r="AM391" s="444" t="str">
        <f t="shared" si="146"/>
        <v xml:space="preserve"> </v>
      </c>
      <c r="AN391" s="357"/>
      <c r="AO391" s="2068" t="str">
        <f t="shared" si="147"/>
        <v xml:space="preserve"> </v>
      </c>
      <c r="AP391" s="357"/>
      <c r="AR391" s="443"/>
      <c r="AS391" s="1189" t="str">
        <f t="shared" si="148"/>
        <v xml:space="preserve"> </v>
      </c>
      <c r="AT391" s="357"/>
      <c r="AU391" s="2068" t="str">
        <f t="shared" si="149"/>
        <v xml:space="preserve"> </v>
      </c>
      <c r="AV391" s="357"/>
      <c r="AX391" s="441"/>
      <c r="AY391" s="444" t="str">
        <f t="shared" si="150"/>
        <v xml:space="preserve"> </v>
      </c>
      <c r="AZ391" s="357"/>
      <c r="BA391" s="2068" t="str">
        <f t="shared" si="151"/>
        <v xml:space="preserve"> </v>
      </c>
      <c r="BB391" s="2091"/>
      <c r="BE391" s="358"/>
      <c r="BF391" s="440"/>
      <c r="BG391" s="358"/>
      <c r="BJ391" s="357"/>
      <c r="BK391" s="357"/>
      <c r="BL391" s="357"/>
      <c r="BM391" s="357"/>
    </row>
    <row r="392" spans="1:65" s="381" customFormat="1" ht="24" customHeight="1" x14ac:dyDescent="0.35">
      <c r="A392" s="440"/>
      <c r="B392" s="358"/>
      <c r="C392" s="440"/>
      <c r="D392" s="440"/>
      <c r="E392" s="440"/>
      <c r="F392" s="440"/>
      <c r="G392" s="440"/>
      <c r="H392" s="440"/>
      <c r="I392" s="440"/>
      <c r="J392" s="440"/>
      <c r="K392" s="440"/>
      <c r="L392" s="357"/>
      <c r="M392" s="357"/>
      <c r="N392" s="357"/>
      <c r="O392" s="441"/>
      <c r="P392" s="357"/>
      <c r="Q392" s="441"/>
      <c r="R392" s="357"/>
      <c r="S392" s="441"/>
      <c r="T392" s="357"/>
      <c r="U392" s="441"/>
      <c r="V392" s="440"/>
      <c r="W392" s="441"/>
      <c r="X392" s="440"/>
      <c r="Y392" s="442">
        <f t="shared" si="141"/>
        <v>0</v>
      </c>
      <c r="Z392" s="443"/>
      <c r="AA392" s="444" t="str">
        <f t="shared" si="142"/>
        <v xml:space="preserve"> </v>
      </c>
      <c r="AB392" s="357"/>
      <c r="AC392" s="2068" t="str">
        <f t="shared" si="143"/>
        <v xml:space="preserve"> </v>
      </c>
      <c r="AD392" s="357"/>
      <c r="AF392" s="443"/>
      <c r="AG392" s="445" t="str">
        <f t="shared" si="144"/>
        <v xml:space="preserve"> </v>
      </c>
      <c r="AH392" s="357"/>
      <c r="AI392" s="2068" t="str">
        <f t="shared" si="145"/>
        <v xml:space="preserve"> </v>
      </c>
      <c r="AJ392" s="357"/>
      <c r="AL392" s="441"/>
      <c r="AM392" s="444" t="str">
        <f t="shared" si="146"/>
        <v xml:space="preserve"> </v>
      </c>
      <c r="AN392" s="357"/>
      <c r="AO392" s="2068" t="str">
        <f t="shared" si="147"/>
        <v xml:space="preserve"> </v>
      </c>
      <c r="AP392" s="357"/>
      <c r="AR392" s="443"/>
      <c r="AS392" s="1189" t="str">
        <f t="shared" si="148"/>
        <v xml:space="preserve"> </v>
      </c>
      <c r="AT392" s="357"/>
      <c r="AU392" s="2068" t="str">
        <f t="shared" si="149"/>
        <v xml:space="preserve"> </v>
      </c>
      <c r="AV392" s="357"/>
      <c r="AX392" s="441"/>
      <c r="AY392" s="444" t="str">
        <f t="shared" si="150"/>
        <v xml:space="preserve"> </v>
      </c>
      <c r="AZ392" s="357"/>
      <c r="BA392" s="2068" t="str">
        <f t="shared" si="151"/>
        <v xml:space="preserve"> </v>
      </c>
      <c r="BB392" s="2091"/>
      <c r="BE392" s="358"/>
      <c r="BF392" s="440"/>
      <c r="BG392" s="358"/>
      <c r="BJ392" s="357"/>
      <c r="BK392" s="357"/>
      <c r="BL392" s="357"/>
      <c r="BM392" s="357"/>
    </row>
    <row r="393" spans="1:65" s="381" customFormat="1" ht="24" customHeight="1" x14ac:dyDescent="0.35">
      <c r="A393" s="440"/>
      <c r="B393" s="358"/>
      <c r="C393" s="440"/>
      <c r="D393" s="440"/>
      <c r="E393" s="440"/>
      <c r="F393" s="440"/>
      <c r="G393" s="440"/>
      <c r="H393" s="440"/>
      <c r="I393" s="440"/>
      <c r="J393" s="440"/>
      <c r="K393" s="440"/>
      <c r="L393" s="357"/>
      <c r="M393" s="357"/>
      <c r="N393" s="357"/>
      <c r="O393" s="441"/>
      <c r="P393" s="357"/>
      <c r="Q393" s="441"/>
      <c r="R393" s="357"/>
      <c r="S393" s="441"/>
      <c r="T393" s="357"/>
      <c r="U393" s="441"/>
      <c r="V393" s="440"/>
      <c r="W393" s="441"/>
      <c r="X393" s="440"/>
      <c r="Y393" s="442">
        <f t="shared" ref="Y393:Y456" si="152">O393+Q393+S393+U393+W393</f>
        <v>0</v>
      </c>
      <c r="Z393" s="443"/>
      <c r="AA393" s="444" t="str">
        <f t="shared" ref="AA393:AA456" si="153">IF(O393=0," ",Z393/O393)</f>
        <v xml:space="preserve"> </v>
      </c>
      <c r="AB393" s="357"/>
      <c r="AC393" s="2068" t="str">
        <f t="shared" ref="AC393:AC456" si="154">IF(N393=0," ",AB393/N393)</f>
        <v xml:space="preserve"> </v>
      </c>
      <c r="AD393" s="357"/>
      <c r="AF393" s="443"/>
      <c r="AG393" s="445" t="str">
        <f t="shared" ref="AG393:AG456" si="155">IF(Q393=0," ",AF393/Q393)</f>
        <v xml:space="preserve"> </v>
      </c>
      <c r="AH393" s="357"/>
      <c r="AI393" s="2068" t="str">
        <f t="shared" ref="AI393:AI456" si="156">IF(P393=0," ",AH393/P393)</f>
        <v xml:space="preserve"> </v>
      </c>
      <c r="AJ393" s="357"/>
      <c r="AL393" s="441"/>
      <c r="AM393" s="444" t="str">
        <f t="shared" ref="AM393:AM456" si="157">IF(Q393=0," ",AL393/Q393)</f>
        <v xml:space="preserve"> </v>
      </c>
      <c r="AN393" s="357"/>
      <c r="AO393" s="2068" t="str">
        <f t="shared" ref="AO393:AO456" si="158">IF(P393=0," ",AN393/P393)</f>
        <v xml:space="preserve"> </v>
      </c>
      <c r="AP393" s="357"/>
      <c r="AR393" s="443"/>
      <c r="AS393" s="1189" t="str">
        <f t="shared" ref="AS393:AS456" si="159">IF(Q393=0," ",AR393/Q393)</f>
        <v xml:space="preserve"> </v>
      </c>
      <c r="AT393" s="357"/>
      <c r="AU393" s="2068" t="str">
        <f t="shared" ref="AU393:AU456" si="160">IF(P393=0," ",AT393/P393)</f>
        <v xml:space="preserve"> </v>
      </c>
      <c r="AV393" s="357"/>
      <c r="AX393" s="441"/>
      <c r="AY393" s="444" t="str">
        <f t="shared" ref="AY393:AY456" si="161">IF(Q393=0," ",AX393/Q393)</f>
        <v xml:space="preserve"> </v>
      </c>
      <c r="AZ393" s="357"/>
      <c r="BA393" s="2068" t="str">
        <f t="shared" ref="BA393:BA456" si="162">IF(P393=0," ",AZ393/P393)</f>
        <v xml:space="preserve"> </v>
      </c>
      <c r="BB393" s="2091"/>
      <c r="BE393" s="358"/>
      <c r="BF393" s="440"/>
      <c r="BG393" s="358"/>
      <c r="BJ393" s="357"/>
      <c r="BK393" s="357"/>
      <c r="BL393" s="357"/>
      <c r="BM393" s="357"/>
    </row>
    <row r="394" spans="1:65" s="381" customFormat="1" ht="24" customHeight="1" x14ac:dyDescent="0.35">
      <c r="A394" s="440"/>
      <c r="B394" s="358"/>
      <c r="C394" s="440"/>
      <c r="D394" s="440"/>
      <c r="E394" s="440"/>
      <c r="F394" s="440"/>
      <c r="G394" s="440"/>
      <c r="H394" s="440"/>
      <c r="I394" s="440"/>
      <c r="J394" s="440"/>
      <c r="K394" s="440"/>
      <c r="L394" s="357"/>
      <c r="M394" s="357"/>
      <c r="N394" s="357"/>
      <c r="O394" s="441"/>
      <c r="P394" s="357"/>
      <c r="Q394" s="441"/>
      <c r="R394" s="357"/>
      <c r="S394" s="441"/>
      <c r="T394" s="357"/>
      <c r="U394" s="441"/>
      <c r="V394" s="440"/>
      <c r="W394" s="441"/>
      <c r="X394" s="440"/>
      <c r="Y394" s="442">
        <f t="shared" si="152"/>
        <v>0</v>
      </c>
      <c r="Z394" s="443"/>
      <c r="AA394" s="444" t="str">
        <f t="shared" si="153"/>
        <v xml:space="preserve"> </v>
      </c>
      <c r="AB394" s="357"/>
      <c r="AC394" s="2068" t="str">
        <f t="shared" si="154"/>
        <v xml:space="preserve"> </v>
      </c>
      <c r="AD394" s="357"/>
      <c r="AF394" s="443"/>
      <c r="AG394" s="445" t="str">
        <f t="shared" si="155"/>
        <v xml:space="preserve"> </v>
      </c>
      <c r="AH394" s="357"/>
      <c r="AI394" s="2068" t="str">
        <f t="shared" si="156"/>
        <v xml:space="preserve"> </v>
      </c>
      <c r="AJ394" s="357"/>
      <c r="AL394" s="441"/>
      <c r="AM394" s="444" t="str">
        <f t="shared" si="157"/>
        <v xml:space="preserve"> </v>
      </c>
      <c r="AN394" s="357"/>
      <c r="AO394" s="2068" t="str">
        <f t="shared" si="158"/>
        <v xml:space="preserve"> </v>
      </c>
      <c r="AP394" s="357"/>
      <c r="AR394" s="443"/>
      <c r="AS394" s="1189" t="str">
        <f t="shared" si="159"/>
        <v xml:space="preserve"> </v>
      </c>
      <c r="AT394" s="357"/>
      <c r="AU394" s="2068" t="str">
        <f t="shared" si="160"/>
        <v xml:space="preserve"> </v>
      </c>
      <c r="AV394" s="357"/>
      <c r="AX394" s="441"/>
      <c r="AY394" s="444" t="str">
        <f t="shared" si="161"/>
        <v xml:space="preserve"> </v>
      </c>
      <c r="AZ394" s="357"/>
      <c r="BA394" s="2068" t="str">
        <f t="shared" si="162"/>
        <v xml:space="preserve"> </v>
      </c>
      <c r="BB394" s="2091"/>
      <c r="BE394" s="358"/>
      <c r="BF394" s="440"/>
      <c r="BG394" s="358"/>
      <c r="BJ394" s="357"/>
      <c r="BK394" s="357"/>
      <c r="BL394" s="357"/>
      <c r="BM394" s="357"/>
    </row>
    <row r="395" spans="1:65" s="381" customFormat="1" ht="24" customHeight="1" x14ac:dyDescent="0.35">
      <c r="A395" s="440"/>
      <c r="B395" s="358"/>
      <c r="C395" s="440"/>
      <c r="D395" s="440"/>
      <c r="E395" s="440"/>
      <c r="F395" s="440"/>
      <c r="G395" s="440"/>
      <c r="H395" s="440"/>
      <c r="I395" s="440"/>
      <c r="J395" s="440"/>
      <c r="K395" s="440"/>
      <c r="L395" s="357"/>
      <c r="M395" s="357"/>
      <c r="N395" s="357"/>
      <c r="O395" s="441"/>
      <c r="P395" s="357"/>
      <c r="Q395" s="441"/>
      <c r="R395" s="357"/>
      <c r="S395" s="441"/>
      <c r="T395" s="357"/>
      <c r="U395" s="441"/>
      <c r="V395" s="440"/>
      <c r="W395" s="441"/>
      <c r="X395" s="440"/>
      <c r="Y395" s="442">
        <f t="shared" si="152"/>
        <v>0</v>
      </c>
      <c r="Z395" s="443"/>
      <c r="AA395" s="444" t="str">
        <f t="shared" si="153"/>
        <v xml:space="preserve"> </v>
      </c>
      <c r="AB395" s="357"/>
      <c r="AC395" s="2068" t="str">
        <f t="shared" si="154"/>
        <v xml:space="preserve"> </v>
      </c>
      <c r="AD395" s="357"/>
      <c r="AF395" s="443"/>
      <c r="AG395" s="445" t="str">
        <f t="shared" si="155"/>
        <v xml:space="preserve"> </v>
      </c>
      <c r="AH395" s="357"/>
      <c r="AI395" s="2068" t="str">
        <f t="shared" si="156"/>
        <v xml:space="preserve"> </v>
      </c>
      <c r="AJ395" s="357"/>
      <c r="AL395" s="441"/>
      <c r="AM395" s="444" t="str">
        <f t="shared" si="157"/>
        <v xml:space="preserve"> </v>
      </c>
      <c r="AN395" s="357"/>
      <c r="AO395" s="2068" t="str">
        <f t="shared" si="158"/>
        <v xml:space="preserve"> </v>
      </c>
      <c r="AP395" s="357"/>
      <c r="AR395" s="443"/>
      <c r="AS395" s="1189" t="str">
        <f t="shared" si="159"/>
        <v xml:space="preserve"> </v>
      </c>
      <c r="AT395" s="357"/>
      <c r="AU395" s="2068" t="str">
        <f t="shared" si="160"/>
        <v xml:space="preserve"> </v>
      </c>
      <c r="AV395" s="357"/>
      <c r="AX395" s="441"/>
      <c r="AY395" s="444" t="str">
        <f t="shared" si="161"/>
        <v xml:space="preserve"> </v>
      </c>
      <c r="AZ395" s="357"/>
      <c r="BA395" s="2068" t="str">
        <f t="shared" si="162"/>
        <v xml:space="preserve"> </v>
      </c>
      <c r="BB395" s="2091"/>
      <c r="BE395" s="358"/>
      <c r="BF395" s="440"/>
      <c r="BG395" s="358"/>
      <c r="BJ395" s="357"/>
      <c r="BK395" s="357"/>
      <c r="BL395" s="357"/>
      <c r="BM395" s="357"/>
    </row>
    <row r="396" spans="1:65" s="381" customFormat="1" ht="24" customHeight="1" x14ac:dyDescent="0.35">
      <c r="A396" s="440"/>
      <c r="B396" s="358"/>
      <c r="C396" s="440"/>
      <c r="D396" s="440"/>
      <c r="E396" s="440"/>
      <c r="F396" s="440"/>
      <c r="G396" s="440"/>
      <c r="H396" s="440"/>
      <c r="I396" s="440"/>
      <c r="J396" s="440"/>
      <c r="K396" s="440"/>
      <c r="L396" s="357"/>
      <c r="M396" s="357"/>
      <c r="N396" s="357"/>
      <c r="O396" s="441"/>
      <c r="P396" s="357"/>
      <c r="Q396" s="441"/>
      <c r="R396" s="357"/>
      <c r="S396" s="441"/>
      <c r="T396" s="357"/>
      <c r="U396" s="441"/>
      <c r="V396" s="440"/>
      <c r="W396" s="441"/>
      <c r="X396" s="440"/>
      <c r="Y396" s="442">
        <f t="shared" si="152"/>
        <v>0</v>
      </c>
      <c r="Z396" s="443"/>
      <c r="AA396" s="444" t="str">
        <f t="shared" si="153"/>
        <v xml:space="preserve"> </v>
      </c>
      <c r="AB396" s="357"/>
      <c r="AC396" s="2068" t="str">
        <f t="shared" si="154"/>
        <v xml:space="preserve"> </v>
      </c>
      <c r="AD396" s="357"/>
      <c r="AF396" s="443"/>
      <c r="AG396" s="445" t="str">
        <f t="shared" si="155"/>
        <v xml:space="preserve"> </v>
      </c>
      <c r="AH396" s="357"/>
      <c r="AI396" s="2068" t="str">
        <f t="shared" si="156"/>
        <v xml:space="preserve"> </v>
      </c>
      <c r="AJ396" s="357"/>
      <c r="AL396" s="441"/>
      <c r="AM396" s="444" t="str">
        <f t="shared" si="157"/>
        <v xml:space="preserve"> </v>
      </c>
      <c r="AN396" s="357"/>
      <c r="AO396" s="2068" t="str">
        <f t="shared" si="158"/>
        <v xml:space="preserve"> </v>
      </c>
      <c r="AP396" s="357"/>
      <c r="AR396" s="443"/>
      <c r="AS396" s="1189" t="str">
        <f t="shared" si="159"/>
        <v xml:space="preserve"> </v>
      </c>
      <c r="AT396" s="357"/>
      <c r="AU396" s="2068" t="str">
        <f t="shared" si="160"/>
        <v xml:space="preserve"> </v>
      </c>
      <c r="AV396" s="357"/>
      <c r="AX396" s="441"/>
      <c r="AY396" s="444" t="str">
        <f t="shared" si="161"/>
        <v xml:space="preserve"> </v>
      </c>
      <c r="AZ396" s="357"/>
      <c r="BA396" s="2068" t="str">
        <f t="shared" si="162"/>
        <v xml:space="preserve"> </v>
      </c>
      <c r="BB396" s="2091"/>
      <c r="BE396" s="358"/>
      <c r="BF396" s="440"/>
      <c r="BG396" s="358"/>
      <c r="BJ396" s="357"/>
      <c r="BK396" s="357"/>
      <c r="BL396" s="357"/>
      <c r="BM396" s="357"/>
    </row>
    <row r="397" spans="1:65" s="381" customFormat="1" ht="24" customHeight="1" x14ac:dyDescent="0.35">
      <c r="A397" s="440"/>
      <c r="B397" s="358"/>
      <c r="C397" s="440"/>
      <c r="D397" s="440"/>
      <c r="E397" s="440"/>
      <c r="F397" s="440"/>
      <c r="G397" s="440"/>
      <c r="H397" s="440"/>
      <c r="I397" s="440"/>
      <c r="J397" s="440"/>
      <c r="K397" s="440"/>
      <c r="L397" s="357"/>
      <c r="M397" s="357"/>
      <c r="N397" s="357"/>
      <c r="O397" s="441"/>
      <c r="P397" s="357"/>
      <c r="Q397" s="441"/>
      <c r="R397" s="357"/>
      <c r="S397" s="441"/>
      <c r="T397" s="357"/>
      <c r="U397" s="441"/>
      <c r="V397" s="440"/>
      <c r="W397" s="441"/>
      <c r="X397" s="440"/>
      <c r="Y397" s="442">
        <f t="shared" si="152"/>
        <v>0</v>
      </c>
      <c r="Z397" s="443"/>
      <c r="AA397" s="444" t="str">
        <f t="shared" si="153"/>
        <v xml:space="preserve"> </v>
      </c>
      <c r="AB397" s="357"/>
      <c r="AC397" s="2068" t="str">
        <f t="shared" si="154"/>
        <v xml:space="preserve"> </v>
      </c>
      <c r="AD397" s="357"/>
      <c r="AF397" s="443"/>
      <c r="AG397" s="445" t="str">
        <f t="shared" si="155"/>
        <v xml:space="preserve"> </v>
      </c>
      <c r="AH397" s="357"/>
      <c r="AI397" s="2068" t="str">
        <f t="shared" si="156"/>
        <v xml:space="preserve"> </v>
      </c>
      <c r="AJ397" s="357"/>
      <c r="AL397" s="441"/>
      <c r="AM397" s="444" t="str">
        <f t="shared" si="157"/>
        <v xml:space="preserve"> </v>
      </c>
      <c r="AN397" s="357"/>
      <c r="AO397" s="2068" t="str">
        <f t="shared" si="158"/>
        <v xml:space="preserve"> </v>
      </c>
      <c r="AP397" s="357"/>
      <c r="AR397" s="443"/>
      <c r="AS397" s="1189" t="str">
        <f t="shared" si="159"/>
        <v xml:space="preserve"> </v>
      </c>
      <c r="AT397" s="357"/>
      <c r="AU397" s="2068" t="str">
        <f t="shared" si="160"/>
        <v xml:space="preserve"> </v>
      </c>
      <c r="AV397" s="357"/>
      <c r="AX397" s="441"/>
      <c r="AY397" s="444" t="str">
        <f t="shared" si="161"/>
        <v xml:space="preserve"> </v>
      </c>
      <c r="AZ397" s="357"/>
      <c r="BA397" s="2068" t="str">
        <f t="shared" si="162"/>
        <v xml:space="preserve"> </v>
      </c>
      <c r="BB397" s="2091"/>
      <c r="BE397" s="358"/>
      <c r="BF397" s="440"/>
      <c r="BG397" s="358"/>
      <c r="BJ397" s="357"/>
      <c r="BK397" s="357"/>
      <c r="BL397" s="357"/>
      <c r="BM397" s="357"/>
    </row>
    <row r="398" spans="1:65" s="381" customFormat="1" ht="24" customHeight="1" x14ac:dyDescent="0.35">
      <c r="A398" s="440"/>
      <c r="B398" s="358"/>
      <c r="C398" s="440"/>
      <c r="D398" s="440"/>
      <c r="E398" s="440"/>
      <c r="F398" s="440"/>
      <c r="G398" s="440"/>
      <c r="H398" s="440"/>
      <c r="I398" s="440"/>
      <c r="J398" s="440"/>
      <c r="K398" s="440"/>
      <c r="L398" s="357"/>
      <c r="M398" s="357"/>
      <c r="N398" s="357"/>
      <c r="O398" s="441"/>
      <c r="P398" s="357"/>
      <c r="Q398" s="441"/>
      <c r="R398" s="357"/>
      <c r="S398" s="441"/>
      <c r="T398" s="357"/>
      <c r="U398" s="441"/>
      <c r="V398" s="440"/>
      <c r="W398" s="441"/>
      <c r="X398" s="440"/>
      <c r="Y398" s="442">
        <f t="shared" si="152"/>
        <v>0</v>
      </c>
      <c r="Z398" s="443"/>
      <c r="AA398" s="444" t="str">
        <f t="shared" si="153"/>
        <v xml:space="preserve"> </v>
      </c>
      <c r="AB398" s="357"/>
      <c r="AC398" s="2068" t="str">
        <f t="shared" si="154"/>
        <v xml:space="preserve"> </v>
      </c>
      <c r="AD398" s="357"/>
      <c r="AF398" s="443"/>
      <c r="AG398" s="445" t="str">
        <f t="shared" si="155"/>
        <v xml:space="preserve"> </v>
      </c>
      <c r="AH398" s="357"/>
      <c r="AI398" s="2068" t="str">
        <f t="shared" si="156"/>
        <v xml:space="preserve"> </v>
      </c>
      <c r="AJ398" s="357"/>
      <c r="AL398" s="441"/>
      <c r="AM398" s="444" t="str">
        <f t="shared" si="157"/>
        <v xml:space="preserve"> </v>
      </c>
      <c r="AN398" s="357"/>
      <c r="AO398" s="2068" t="str">
        <f t="shared" si="158"/>
        <v xml:space="preserve"> </v>
      </c>
      <c r="AP398" s="357"/>
      <c r="AR398" s="443"/>
      <c r="AS398" s="1189" t="str">
        <f t="shared" si="159"/>
        <v xml:space="preserve"> </v>
      </c>
      <c r="AT398" s="357"/>
      <c r="AU398" s="2068" t="str">
        <f t="shared" si="160"/>
        <v xml:space="preserve"> </v>
      </c>
      <c r="AV398" s="357"/>
      <c r="AX398" s="441"/>
      <c r="AY398" s="444" t="str">
        <f t="shared" si="161"/>
        <v xml:space="preserve"> </v>
      </c>
      <c r="AZ398" s="357"/>
      <c r="BA398" s="2068" t="str">
        <f t="shared" si="162"/>
        <v xml:space="preserve"> </v>
      </c>
      <c r="BB398" s="2091"/>
      <c r="BE398" s="358"/>
      <c r="BF398" s="440"/>
      <c r="BG398" s="358"/>
      <c r="BJ398" s="357"/>
      <c r="BK398" s="357"/>
      <c r="BL398" s="357"/>
      <c r="BM398" s="357"/>
    </row>
    <row r="399" spans="1:65" s="381" customFormat="1" ht="24" customHeight="1" x14ac:dyDescent="0.35">
      <c r="A399" s="440"/>
      <c r="B399" s="358"/>
      <c r="C399" s="440"/>
      <c r="D399" s="440"/>
      <c r="E399" s="440"/>
      <c r="F399" s="440"/>
      <c r="G399" s="440"/>
      <c r="H399" s="440"/>
      <c r="I399" s="440"/>
      <c r="J399" s="440"/>
      <c r="K399" s="440"/>
      <c r="L399" s="357"/>
      <c r="M399" s="357"/>
      <c r="N399" s="357"/>
      <c r="O399" s="441"/>
      <c r="P399" s="357"/>
      <c r="Q399" s="441"/>
      <c r="R399" s="357"/>
      <c r="S399" s="441"/>
      <c r="T399" s="357"/>
      <c r="U399" s="441"/>
      <c r="V399" s="440"/>
      <c r="W399" s="441"/>
      <c r="X399" s="440"/>
      <c r="Y399" s="442">
        <f t="shared" si="152"/>
        <v>0</v>
      </c>
      <c r="Z399" s="443"/>
      <c r="AA399" s="444" t="str">
        <f t="shared" si="153"/>
        <v xml:space="preserve"> </v>
      </c>
      <c r="AB399" s="357"/>
      <c r="AC399" s="2068" t="str">
        <f t="shared" si="154"/>
        <v xml:space="preserve"> </v>
      </c>
      <c r="AD399" s="357"/>
      <c r="AF399" s="443"/>
      <c r="AG399" s="445" t="str">
        <f t="shared" si="155"/>
        <v xml:space="preserve"> </v>
      </c>
      <c r="AH399" s="357"/>
      <c r="AI399" s="2068" t="str">
        <f t="shared" si="156"/>
        <v xml:space="preserve"> </v>
      </c>
      <c r="AJ399" s="357"/>
      <c r="AL399" s="441"/>
      <c r="AM399" s="444" t="str">
        <f t="shared" si="157"/>
        <v xml:space="preserve"> </v>
      </c>
      <c r="AN399" s="357"/>
      <c r="AO399" s="2068" t="str">
        <f t="shared" si="158"/>
        <v xml:space="preserve"> </v>
      </c>
      <c r="AP399" s="357"/>
      <c r="AR399" s="443"/>
      <c r="AS399" s="1189" t="str">
        <f t="shared" si="159"/>
        <v xml:space="preserve"> </v>
      </c>
      <c r="AT399" s="357"/>
      <c r="AU399" s="2068" t="str">
        <f t="shared" si="160"/>
        <v xml:space="preserve"> </v>
      </c>
      <c r="AV399" s="357"/>
      <c r="AX399" s="441"/>
      <c r="AY399" s="444" t="str">
        <f t="shared" si="161"/>
        <v xml:space="preserve"> </v>
      </c>
      <c r="AZ399" s="357"/>
      <c r="BA399" s="2068" t="str">
        <f t="shared" si="162"/>
        <v xml:space="preserve"> </v>
      </c>
      <c r="BB399" s="2091"/>
      <c r="BE399" s="358"/>
      <c r="BF399" s="440"/>
      <c r="BG399" s="358"/>
      <c r="BJ399" s="357"/>
      <c r="BK399" s="357"/>
      <c r="BL399" s="357"/>
      <c r="BM399" s="357"/>
    </row>
    <row r="400" spans="1:65" s="381" customFormat="1" ht="24" customHeight="1" x14ac:dyDescent="0.35">
      <c r="A400" s="440"/>
      <c r="B400" s="358"/>
      <c r="C400" s="440"/>
      <c r="D400" s="440"/>
      <c r="E400" s="440"/>
      <c r="F400" s="440"/>
      <c r="G400" s="440"/>
      <c r="H400" s="440"/>
      <c r="I400" s="440"/>
      <c r="J400" s="440"/>
      <c r="K400" s="440"/>
      <c r="L400" s="357"/>
      <c r="M400" s="357"/>
      <c r="N400" s="357"/>
      <c r="O400" s="441"/>
      <c r="P400" s="357"/>
      <c r="Q400" s="441"/>
      <c r="R400" s="357"/>
      <c r="S400" s="441"/>
      <c r="T400" s="357"/>
      <c r="U400" s="441"/>
      <c r="V400" s="440"/>
      <c r="W400" s="441"/>
      <c r="X400" s="440"/>
      <c r="Y400" s="442">
        <f t="shared" si="152"/>
        <v>0</v>
      </c>
      <c r="Z400" s="443"/>
      <c r="AA400" s="444" t="str">
        <f t="shared" si="153"/>
        <v xml:space="preserve"> </v>
      </c>
      <c r="AB400" s="357"/>
      <c r="AC400" s="2068" t="str">
        <f t="shared" si="154"/>
        <v xml:space="preserve"> </v>
      </c>
      <c r="AD400" s="357"/>
      <c r="AF400" s="443"/>
      <c r="AG400" s="445" t="str">
        <f t="shared" si="155"/>
        <v xml:space="preserve"> </v>
      </c>
      <c r="AH400" s="357"/>
      <c r="AI400" s="2068" t="str">
        <f t="shared" si="156"/>
        <v xml:space="preserve"> </v>
      </c>
      <c r="AJ400" s="357"/>
      <c r="AL400" s="441"/>
      <c r="AM400" s="444" t="str">
        <f t="shared" si="157"/>
        <v xml:space="preserve"> </v>
      </c>
      <c r="AN400" s="357"/>
      <c r="AO400" s="2068" t="str">
        <f t="shared" si="158"/>
        <v xml:space="preserve"> </v>
      </c>
      <c r="AP400" s="357"/>
      <c r="AR400" s="443"/>
      <c r="AS400" s="1189" t="str">
        <f t="shared" si="159"/>
        <v xml:space="preserve"> </v>
      </c>
      <c r="AT400" s="357"/>
      <c r="AU400" s="2068" t="str">
        <f t="shared" si="160"/>
        <v xml:space="preserve"> </v>
      </c>
      <c r="AV400" s="357"/>
      <c r="AX400" s="441"/>
      <c r="AY400" s="444" t="str">
        <f t="shared" si="161"/>
        <v xml:space="preserve"> </v>
      </c>
      <c r="AZ400" s="357"/>
      <c r="BA400" s="2068" t="str">
        <f t="shared" si="162"/>
        <v xml:space="preserve"> </v>
      </c>
      <c r="BB400" s="2091"/>
      <c r="BE400" s="358"/>
      <c r="BF400" s="440"/>
      <c r="BG400" s="358"/>
      <c r="BJ400" s="357"/>
      <c r="BK400" s="357"/>
      <c r="BL400" s="357"/>
      <c r="BM400" s="357"/>
    </row>
    <row r="401" spans="1:65" s="381" customFormat="1" ht="24" customHeight="1" x14ac:dyDescent="0.35">
      <c r="A401" s="440"/>
      <c r="B401" s="358"/>
      <c r="C401" s="440"/>
      <c r="D401" s="440"/>
      <c r="E401" s="440"/>
      <c r="F401" s="440"/>
      <c r="G401" s="440"/>
      <c r="H401" s="440"/>
      <c r="I401" s="440"/>
      <c r="J401" s="440"/>
      <c r="K401" s="440"/>
      <c r="L401" s="357"/>
      <c r="M401" s="357"/>
      <c r="N401" s="357"/>
      <c r="O401" s="441"/>
      <c r="P401" s="357"/>
      <c r="Q401" s="441"/>
      <c r="R401" s="357"/>
      <c r="S401" s="441"/>
      <c r="T401" s="357"/>
      <c r="U401" s="441"/>
      <c r="V401" s="440"/>
      <c r="W401" s="441"/>
      <c r="X401" s="440"/>
      <c r="Y401" s="442">
        <f t="shared" si="152"/>
        <v>0</v>
      </c>
      <c r="Z401" s="443"/>
      <c r="AA401" s="444" t="str">
        <f t="shared" si="153"/>
        <v xml:space="preserve"> </v>
      </c>
      <c r="AB401" s="357"/>
      <c r="AC401" s="2068" t="str">
        <f t="shared" si="154"/>
        <v xml:space="preserve"> </v>
      </c>
      <c r="AD401" s="357"/>
      <c r="AF401" s="443"/>
      <c r="AG401" s="445" t="str">
        <f t="shared" si="155"/>
        <v xml:space="preserve"> </v>
      </c>
      <c r="AH401" s="357"/>
      <c r="AI401" s="2068" t="str">
        <f t="shared" si="156"/>
        <v xml:space="preserve"> </v>
      </c>
      <c r="AJ401" s="357"/>
      <c r="AL401" s="441"/>
      <c r="AM401" s="444" t="str">
        <f t="shared" si="157"/>
        <v xml:space="preserve"> </v>
      </c>
      <c r="AN401" s="357"/>
      <c r="AO401" s="2068" t="str">
        <f t="shared" si="158"/>
        <v xml:space="preserve"> </v>
      </c>
      <c r="AP401" s="357"/>
      <c r="AR401" s="443"/>
      <c r="AS401" s="1189" t="str">
        <f t="shared" si="159"/>
        <v xml:space="preserve"> </v>
      </c>
      <c r="AT401" s="357"/>
      <c r="AU401" s="2068" t="str">
        <f t="shared" si="160"/>
        <v xml:space="preserve"> </v>
      </c>
      <c r="AV401" s="357"/>
      <c r="AX401" s="441"/>
      <c r="AY401" s="444" t="str">
        <f t="shared" si="161"/>
        <v xml:space="preserve"> </v>
      </c>
      <c r="AZ401" s="357"/>
      <c r="BA401" s="2068" t="str">
        <f t="shared" si="162"/>
        <v xml:space="preserve"> </v>
      </c>
      <c r="BB401" s="2091"/>
      <c r="BE401" s="358"/>
      <c r="BF401" s="440"/>
      <c r="BG401" s="358"/>
      <c r="BJ401" s="357"/>
      <c r="BK401" s="357"/>
      <c r="BL401" s="357"/>
      <c r="BM401" s="357"/>
    </row>
    <row r="402" spans="1:65" s="381" customFormat="1" ht="24" customHeight="1" x14ac:dyDescent="0.35">
      <c r="A402" s="440"/>
      <c r="B402" s="358"/>
      <c r="C402" s="440"/>
      <c r="D402" s="440"/>
      <c r="E402" s="440"/>
      <c r="F402" s="440"/>
      <c r="G402" s="440"/>
      <c r="H402" s="440"/>
      <c r="I402" s="440"/>
      <c r="J402" s="440"/>
      <c r="K402" s="440"/>
      <c r="L402" s="357"/>
      <c r="M402" s="357"/>
      <c r="N402" s="357"/>
      <c r="O402" s="441"/>
      <c r="P402" s="357"/>
      <c r="Q402" s="441"/>
      <c r="R402" s="357"/>
      <c r="S402" s="441"/>
      <c r="T402" s="357"/>
      <c r="U402" s="441"/>
      <c r="V402" s="440"/>
      <c r="W402" s="441"/>
      <c r="X402" s="440"/>
      <c r="Y402" s="442">
        <f t="shared" si="152"/>
        <v>0</v>
      </c>
      <c r="Z402" s="443"/>
      <c r="AA402" s="444" t="str">
        <f t="shared" si="153"/>
        <v xml:space="preserve"> </v>
      </c>
      <c r="AB402" s="357"/>
      <c r="AC402" s="2068" t="str">
        <f t="shared" si="154"/>
        <v xml:space="preserve"> </v>
      </c>
      <c r="AD402" s="357"/>
      <c r="AF402" s="443"/>
      <c r="AG402" s="445" t="str">
        <f t="shared" si="155"/>
        <v xml:space="preserve"> </v>
      </c>
      <c r="AH402" s="357"/>
      <c r="AI402" s="2068" t="str">
        <f t="shared" si="156"/>
        <v xml:space="preserve"> </v>
      </c>
      <c r="AJ402" s="357"/>
      <c r="AL402" s="441"/>
      <c r="AM402" s="444" t="str">
        <f t="shared" si="157"/>
        <v xml:space="preserve"> </v>
      </c>
      <c r="AN402" s="357"/>
      <c r="AO402" s="2068" t="str">
        <f t="shared" si="158"/>
        <v xml:space="preserve"> </v>
      </c>
      <c r="AP402" s="357"/>
      <c r="AR402" s="443"/>
      <c r="AS402" s="1189" t="str">
        <f t="shared" si="159"/>
        <v xml:space="preserve"> </v>
      </c>
      <c r="AT402" s="357"/>
      <c r="AU402" s="2068" t="str">
        <f t="shared" si="160"/>
        <v xml:space="preserve"> </v>
      </c>
      <c r="AV402" s="357"/>
      <c r="AX402" s="441"/>
      <c r="AY402" s="444" t="str">
        <f t="shared" si="161"/>
        <v xml:space="preserve"> </v>
      </c>
      <c r="AZ402" s="357"/>
      <c r="BA402" s="2068" t="str">
        <f t="shared" si="162"/>
        <v xml:space="preserve"> </v>
      </c>
      <c r="BB402" s="2091"/>
      <c r="BE402" s="358"/>
      <c r="BF402" s="440"/>
      <c r="BG402" s="358"/>
      <c r="BJ402" s="357"/>
      <c r="BK402" s="357"/>
      <c r="BL402" s="357"/>
      <c r="BM402" s="357"/>
    </row>
    <row r="403" spans="1:65" s="381" customFormat="1" ht="24" customHeight="1" x14ac:dyDescent="0.35">
      <c r="A403" s="440"/>
      <c r="B403" s="358"/>
      <c r="C403" s="440"/>
      <c r="D403" s="440"/>
      <c r="E403" s="440"/>
      <c r="F403" s="440"/>
      <c r="G403" s="440"/>
      <c r="H403" s="440"/>
      <c r="I403" s="440"/>
      <c r="J403" s="440"/>
      <c r="K403" s="440"/>
      <c r="L403" s="357"/>
      <c r="M403" s="357"/>
      <c r="N403" s="357"/>
      <c r="O403" s="441"/>
      <c r="P403" s="357"/>
      <c r="Q403" s="441"/>
      <c r="R403" s="357"/>
      <c r="S403" s="441"/>
      <c r="T403" s="357"/>
      <c r="U403" s="441"/>
      <c r="V403" s="440"/>
      <c r="W403" s="441"/>
      <c r="X403" s="440"/>
      <c r="Y403" s="442">
        <f t="shared" si="152"/>
        <v>0</v>
      </c>
      <c r="Z403" s="443"/>
      <c r="AA403" s="444" t="str">
        <f t="shared" si="153"/>
        <v xml:space="preserve"> </v>
      </c>
      <c r="AB403" s="357"/>
      <c r="AC403" s="2068" t="str">
        <f t="shared" si="154"/>
        <v xml:space="preserve"> </v>
      </c>
      <c r="AD403" s="357"/>
      <c r="AF403" s="443"/>
      <c r="AG403" s="445" t="str">
        <f t="shared" si="155"/>
        <v xml:space="preserve"> </v>
      </c>
      <c r="AH403" s="357"/>
      <c r="AI403" s="2068" t="str">
        <f t="shared" si="156"/>
        <v xml:space="preserve"> </v>
      </c>
      <c r="AJ403" s="357"/>
      <c r="AL403" s="441"/>
      <c r="AM403" s="444" t="str">
        <f t="shared" si="157"/>
        <v xml:space="preserve"> </v>
      </c>
      <c r="AN403" s="357"/>
      <c r="AO403" s="2068" t="str">
        <f t="shared" si="158"/>
        <v xml:space="preserve"> </v>
      </c>
      <c r="AP403" s="357"/>
      <c r="AR403" s="443"/>
      <c r="AS403" s="1189" t="str">
        <f t="shared" si="159"/>
        <v xml:space="preserve"> </v>
      </c>
      <c r="AT403" s="357"/>
      <c r="AU403" s="2068" t="str">
        <f t="shared" si="160"/>
        <v xml:space="preserve"> </v>
      </c>
      <c r="AV403" s="357"/>
      <c r="AX403" s="441"/>
      <c r="AY403" s="444" t="str">
        <f t="shared" si="161"/>
        <v xml:space="preserve"> </v>
      </c>
      <c r="AZ403" s="357"/>
      <c r="BA403" s="2068" t="str">
        <f t="shared" si="162"/>
        <v xml:space="preserve"> </v>
      </c>
      <c r="BB403" s="2091"/>
      <c r="BE403" s="358"/>
      <c r="BF403" s="440"/>
      <c r="BG403" s="358"/>
      <c r="BJ403" s="357"/>
      <c r="BK403" s="357"/>
      <c r="BL403" s="357"/>
      <c r="BM403" s="357"/>
    </row>
    <row r="404" spans="1:65" s="381" customFormat="1" ht="24" customHeight="1" x14ac:dyDescent="0.35">
      <c r="A404" s="440"/>
      <c r="B404" s="358"/>
      <c r="C404" s="440"/>
      <c r="D404" s="440"/>
      <c r="E404" s="440"/>
      <c r="F404" s="440"/>
      <c r="G404" s="440"/>
      <c r="H404" s="440"/>
      <c r="I404" s="440"/>
      <c r="J404" s="440"/>
      <c r="K404" s="440"/>
      <c r="L404" s="357"/>
      <c r="M404" s="357"/>
      <c r="N404" s="357"/>
      <c r="O404" s="441"/>
      <c r="P404" s="357"/>
      <c r="Q404" s="441"/>
      <c r="R404" s="357"/>
      <c r="S404" s="441"/>
      <c r="T404" s="357"/>
      <c r="U404" s="441"/>
      <c r="V404" s="440"/>
      <c r="W404" s="441"/>
      <c r="X404" s="440"/>
      <c r="Y404" s="442">
        <f t="shared" si="152"/>
        <v>0</v>
      </c>
      <c r="Z404" s="443"/>
      <c r="AA404" s="444" t="str">
        <f t="shared" si="153"/>
        <v xml:space="preserve"> </v>
      </c>
      <c r="AB404" s="357"/>
      <c r="AC404" s="2068" t="str">
        <f t="shared" si="154"/>
        <v xml:space="preserve"> </v>
      </c>
      <c r="AD404" s="357"/>
      <c r="AF404" s="443"/>
      <c r="AG404" s="445" t="str">
        <f t="shared" si="155"/>
        <v xml:space="preserve"> </v>
      </c>
      <c r="AH404" s="357"/>
      <c r="AI404" s="2068" t="str">
        <f t="shared" si="156"/>
        <v xml:space="preserve"> </v>
      </c>
      <c r="AJ404" s="357"/>
      <c r="AL404" s="441"/>
      <c r="AM404" s="444" t="str">
        <f t="shared" si="157"/>
        <v xml:space="preserve"> </v>
      </c>
      <c r="AN404" s="357"/>
      <c r="AO404" s="2068" t="str">
        <f t="shared" si="158"/>
        <v xml:space="preserve"> </v>
      </c>
      <c r="AP404" s="357"/>
      <c r="AR404" s="443"/>
      <c r="AS404" s="1189" t="str">
        <f t="shared" si="159"/>
        <v xml:space="preserve"> </v>
      </c>
      <c r="AT404" s="357"/>
      <c r="AU404" s="2068" t="str">
        <f t="shared" si="160"/>
        <v xml:space="preserve"> </v>
      </c>
      <c r="AV404" s="357"/>
      <c r="AX404" s="441"/>
      <c r="AY404" s="444" t="str">
        <f t="shared" si="161"/>
        <v xml:space="preserve"> </v>
      </c>
      <c r="AZ404" s="357"/>
      <c r="BA404" s="2068" t="str">
        <f t="shared" si="162"/>
        <v xml:space="preserve"> </v>
      </c>
      <c r="BB404" s="2091"/>
      <c r="BE404" s="358"/>
      <c r="BF404" s="440"/>
      <c r="BG404" s="358"/>
      <c r="BJ404" s="357"/>
      <c r="BK404" s="357"/>
      <c r="BL404" s="357"/>
      <c r="BM404" s="357"/>
    </row>
    <row r="405" spans="1:65" s="381" customFormat="1" ht="24" customHeight="1" x14ac:dyDescent="0.35">
      <c r="A405" s="440"/>
      <c r="B405" s="358"/>
      <c r="C405" s="440"/>
      <c r="D405" s="440"/>
      <c r="E405" s="440"/>
      <c r="F405" s="440"/>
      <c r="G405" s="440"/>
      <c r="H405" s="440"/>
      <c r="I405" s="440"/>
      <c r="J405" s="440"/>
      <c r="K405" s="440"/>
      <c r="L405" s="357"/>
      <c r="M405" s="357"/>
      <c r="N405" s="357"/>
      <c r="O405" s="441"/>
      <c r="P405" s="357"/>
      <c r="Q405" s="441"/>
      <c r="R405" s="357"/>
      <c r="S405" s="441"/>
      <c r="T405" s="357"/>
      <c r="U405" s="441"/>
      <c r="V405" s="440"/>
      <c r="W405" s="441"/>
      <c r="X405" s="440"/>
      <c r="Y405" s="442">
        <f t="shared" si="152"/>
        <v>0</v>
      </c>
      <c r="Z405" s="443"/>
      <c r="AA405" s="444" t="str">
        <f t="shared" si="153"/>
        <v xml:space="preserve"> </v>
      </c>
      <c r="AB405" s="357"/>
      <c r="AC405" s="2068" t="str">
        <f t="shared" si="154"/>
        <v xml:space="preserve"> </v>
      </c>
      <c r="AD405" s="357"/>
      <c r="AF405" s="443"/>
      <c r="AG405" s="445" t="str">
        <f t="shared" si="155"/>
        <v xml:space="preserve"> </v>
      </c>
      <c r="AH405" s="357"/>
      <c r="AI405" s="2068" t="str">
        <f t="shared" si="156"/>
        <v xml:space="preserve"> </v>
      </c>
      <c r="AJ405" s="357"/>
      <c r="AL405" s="441"/>
      <c r="AM405" s="444" t="str">
        <f t="shared" si="157"/>
        <v xml:space="preserve"> </v>
      </c>
      <c r="AN405" s="357"/>
      <c r="AO405" s="2068" t="str">
        <f t="shared" si="158"/>
        <v xml:space="preserve"> </v>
      </c>
      <c r="AP405" s="357"/>
      <c r="AR405" s="443"/>
      <c r="AS405" s="1189" t="str">
        <f t="shared" si="159"/>
        <v xml:space="preserve"> </v>
      </c>
      <c r="AT405" s="357"/>
      <c r="AU405" s="2068" t="str">
        <f t="shared" si="160"/>
        <v xml:space="preserve"> </v>
      </c>
      <c r="AV405" s="357"/>
      <c r="AX405" s="441"/>
      <c r="AY405" s="444" t="str">
        <f t="shared" si="161"/>
        <v xml:space="preserve"> </v>
      </c>
      <c r="AZ405" s="357"/>
      <c r="BA405" s="2068" t="str">
        <f t="shared" si="162"/>
        <v xml:space="preserve"> </v>
      </c>
      <c r="BB405" s="2091"/>
      <c r="BE405" s="358"/>
      <c r="BF405" s="440"/>
      <c r="BG405" s="358"/>
      <c r="BJ405" s="357"/>
      <c r="BK405" s="357"/>
      <c r="BL405" s="357"/>
      <c r="BM405" s="357"/>
    </row>
    <row r="406" spans="1:65" s="381" customFormat="1" ht="24" customHeight="1" x14ac:dyDescent="0.35">
      <c r="A406" s="440"/>
      <c r="B406" s="358"/>
      <c r="C406" s="440"/>
      <c r="D406" s="440"/>
      <c r="E406" s="440"/>
      <c r="F406" s="440"/>
      <c r="G406" s="440"/>
      <c r="H406" s="440"/>
      <c r="I406" s="440"/>
      <c r="J406" s="440"/>
      <c r="K406" s="440"/>
      <c r="L406" s="357"/>
      <c r="M406" s="357"/>
      <c r="N406" s="357"/>
      <c r="O406" s="441"/>
      <c r="P406" s="357"/>
      <c r="Q406" s="441"/>
      <c r="R406" s="357"/>
      <c r="S406" s="441"/>
      <c r="T406" s="357"/>
      <c r="U406" s="441"/>
      <c r="V406" s="440"/>
      <c r="W406" s="441"/>
      <c r="X406" s="440"/>
      <c r="Y406" s="442">
        <f t="shared" si="152"/>
        <v>0</v>
      </c>
      <c r="Z406" s="443"/>
      <c r="AA406" s="444" t="str">
        <f t="shared" si="153"/>
        <v xml:space="preserve"> </v>
      </c>
      <c r="AB406" s="357"/>
      <c r="AC406" s="2068" t="str">
        <f t="shared" si="154"/>
        <v xml:space="preserve"> </v>
      </c>
      <c r="AD406" s="357"/>
      <c r="AF406" s="443"/>
      <c r="AG406" s="445" t="str">
        <f t="shared" si="155"/>
        <v xml:space="preserve"> </v>
      </c>
      <c r="AH406" s="357"/>
      <c r="AI406" s="2068" t="str">
        <f t="shared" si="156"/>
        <v xml:space="preserve"> </v>
      </c>
      <c r="AJ406" s="357"/>
      <c r="AL406" s="441"/>
      <c r="AM406" s="444" t="str">
        <f t="shared" si="157"/>
        <v xml:space="preserve"> </v>
      </c>
      <c r="AN406" s="357"/>
      <c r="AO406" s="2068" t="str">
        <f t="shared" si="158"/>
        <v xml:space="preserve"> </v>
      </c>
      <c r="AP406" s="357"/>
      <c r="AR406" s="443"/>
      <c r="AS406" s="1189" t="str">
        <f t="shared" si="159"/>
        <v xml:space="preserve"> </v>
      </c>
      <c r="AT406" s="357"/>
      <c r="AU406" s="2068" t="str">
        <f t="shared" si="160"/>
        <v xml:space="preserve"> </v>
      </c>
      <c r="AV406" s="357"/>
      <c r="AX406" s="441"/>
      <c r="AY406" s="444" t="str">
        <f t="shared" si="161"/>
        <v xml:space="preserve"> </v>
      </c>
      <c r="AZ406" s="357"/>
      <c r="BA406" s="2068" t="str">
        <f t="shared" si="162"/>
        <v xml:space="preserve"> </v>
      </c>
      <c r="BB406" s="2091"/>
      <c r="BE406" s="358"/>
      <c r="BF406" s="440"/>
      <c r="BG406" s="358"/>
      <c r="BJ406" s="357"/>
      <c r="BK406" s="357"/>
      <c r="BL406" s="357"/>
      <c r="BM406" s="357"/>
    </row>
    <row r="407" spans="1:65" s="381" customFormat="1" ht="24" customHeight="1" x14ac:dyDescent="0.35">
      <c r="A407" s="440"/>
      <c r="B407" s="358"/>
      <c r="C407" s="440"/>
      <c r="D407" s="440"/>
      <c r="E407" s="440"/>
      <c r="F407" s="440"/>
      <c r="G407" s="440"/>
      <c r="H407" s="440"/>
      <c r="I407" s="440"/>
      <c r="J407" s="440"/>
      <c r="K407" s="440"/>
      <c r="L407" s="357"/>
      <c r="M407" s="357"/>
      <c r="N407" s="357"/>
      <c r="O407" s="441"/>
      <c r="P407" s="357"/>
      <c r="Q407" s="441"/>
      <c r="R407" s="357"/>
      <c r="S407" s="441"/>
      <c r="T407" s="357"/>
      <c r="U407" s="441"/>
      <c r="V407" s="440"/>
      <c r="W407" s="441"/>
      <c r="X407" s="440"/>
      <c r="Y407" s="442">
        <f t="shared" si="152"/>
        <v>0</v>
      </c>
      <c r="Z407" s="443"/>
      <c r="AA407" s="444" t="str">
        <f t="shared" si="153"/>
        <v xml:space="preserve"> </v>
      </c>
      <c r="AB407" s="357"/>
      <c r="AC407" s="2068" t="str">
        <f t="shared" si="154"/>
        <v xml:space="preserve"> </v>
      </c>
      <c r="AD407" s="357"/>
      <c r="AF407" s="443"/>
      <c r="AG407" s="445" t="str">
        <f t="shared" si="155"/>
        <v xml:space="preserve"> </v>
      </c>
      <c r="AH407" s="357"/>
      <c r="AI407" s="2068" t="str">
        <f t="shared" si="156"/>
        <v xml:space="preserve"> </v>
      </c>
      <c r="AJ407" s="357"/>
      <c r="AL407" s="441"/>
      <c r="AM407" s="444" t="str">
        <f t="shared" si="157"/>
        <v xml:space="preserve"> </v>
      </c>
      <c r="AN407" s="357"/>
      <c r="AO407" s="2068" t="str">
        <f t="shared" si="158"/>
        <v xml:space="preserve"> </v>
      </c>
      <c r="AP407" s="357"/>
      <c r="AR407" s="443"/>
      <c r="AS407" s="1189" t="str">
        <f t="shared" si="159"/>
        <v xml:space="preserve"> </v>
      </c>
      <c r="AT407" s="357"/>
      <c r="AU407" s="2068" t="str">
        <f t="shared" si="160"/>
        <v xml:space="preserve"> </v>
      </c>
      <c r="AV407" s="357"/>
      <c r="AX407" s="441"/>
      <c r="AY407" s="444" t="str">
        <f t="shared" si="161"/>
        <v xml:space="preserve"> </v>
      </c>
      <c r="AZ407" s="357"/>
      <c r="BA407" s="2068" t="str">
        <f t="shared" si="162"/>
        <v xml:space="preserve"> </v>
      </c>
      <c r="BB407" s="2091"/>
      <c r="BE407" s="358"/>
      <c r="BF407" s="440"/>
      <c r="BG407" s="358"/>
      <c r="BJ407" s="357"/>
      <c r="BK407" s="357"/>
      <c r="BL407" s="357"/>
      <c r="BM407" s="357"/>
    </row>
    <row r="408" spans="1:65" s="381" customFormat="1" ht="24" customHeight="1" x14ac:dyDescent="0.35">
      <c r="A408" s="440"/>
      <c r="B408" s="358"/>
      <c r="C408" s="440"/>
      <c r="D408" s="440"/>
      <c r="E408" s="440"/>
      <c r="F408" s="440"/>
      <c r="G408" s="440"/>
      <c r="H408" s="440"/>
      <c r="I408" s="440"/>
      <c r="J408" s="440"/>
      <c r="K408" s="440"/>
      <c r="L408" s="357"/>
      <c r="M408" s="357"/>
      <c r="N408" s="357"/>
      <c r="O408" s="441"/>
      <c r="P408" s="357"/>
      <c r="Q408" s="441"/>
      <c r="R408" s="357"/>
      <c r="S408" s="441"/>
      <c r="T408" s="357"/>
      <c r="U408" s="441"/>
      <c r="V408" s="440"/>
      <c r="W408" s="441"/>
      <c r="X408" s="440"/>
      <c r="Y408" s="442">
        <f t="shared" si="152"/>
        <v>0</v>
      </c>
      <c r="Z408" s="443"/>
      <c r="AA408" s="444" t="str">
        <f t="shared" si="153"/>
        <v xml:space="preserve"> </v>
      </c>
      <c r="AB408" s="357"/>
      <c r="AC408" s="2068" t="str">
        <f t="shared" si="154"/>
        <v xml:space="preserve"> </v>
      </c>
      <c r="AD408" s="357"/>
      <c r="AF408" s="443"/>
      <c r="AG408" s="445" t="str">
        <f t="shared" si="155"/>
        <v xml:space="preserve"> </v>
      </c>
      <c r="AH408" s="357"/>
      <c r="AI408" s="2068" t="str">
        <f t="shared" si="156"/>
        <v xml:space="preserve"> </v>
      </c>
      <c r="AJ408" s="357"/>
      <c r="AL408" s="441"/>
      <c r="AM408" s="444" t="str">
        <f t="shared" si="157"/>
        <v xml:space="preserve"> </v>
      </c>
      <c r="AN408" s="357"/>
      <c r="AO408" s="2068" t="str">
        <f t="shared" si="158"/>
        <v xml:space="preserve"> </v>
      </c>
      <c r="AP408" s="357"/>
      <c r="AR408" s="443"/>
      <c r="AS408" s="1189" t="str">
        <f t="shared" si="159"/>
        <v xml:space="preserve"> </v>
      </c>
      <c r="AT408" s="357"/>
      <c r="AU408" s="2068" t="str">
        <f t="shared" si="160"/>
        <v xml:space="preserve"> </v>
      </c>
      <c r="AV408" s="357"/>
      <c r="AX408" s="441"/>
      <c r="AY408" s="444" t="str">
        <f t="shared" si="161"/>
        <v xml:space="preserve"> </v>
      </c>
      <c r="AZ408" s="357"/>
      <c r="BA408" s="2068" t="str">
        <f t="shared" si="162"/>
        <v xml:space="preserve"> </v>
      </c>
      <c r="BB408" s="2091"/>
      <c r="BE408" s="358"/>
      <c r="BF408" s="440"/>
      <c r="BG408" s="358"/>
      <c r="BJ408" s="357"/>
      <c r="BK408" s="357"/>
      <c r="BL408" s="357"/>
      <c r="BM408" s="357"/>
    </row>
    <row r="409" spans="1:65" s="381" customFormat="1" ht="24" customHeight="1" x14ac:dyDescent="0.35">
      <c r="A409" s="440"/>
      <c r="B409" s="358"/>
      <c r="C409" s="440"/>
      <c r="D409" s="440"/>
      <c r="E409" s="440"/>
      <c r="F409" s="440"/>
      <c r="G409" s="440"/>
      <c r="H409" s="440"/>
      <c r="I409" s="440"/>
      <c r="J409" s="440"/>
      <c r="K409" s="440"/>
      <c r="L409" s="357"/>
      <c r="M409" s="357"/>
      <c r="N409" s="357"/>
      <c r="O409" s="441"/>
      <c r="P409" s="357"/>
      <c r="Q409" s="441"/>
      <c r="R409" s="357"/>
      <c r="S409" s="441"/>
      <c r="T409" s="357"/>
      <c r="U409" s="441"/>
      <c r="V409" s="440"/>
      <c r="W409" s="441"/>
      <c r="X409" s="440"/>
      <c r="Y409" s="442">
        <f t="shared" si="152"/>
        <v>0</v>
      </c>
      <c r="Z409" s="443"/>
      <c r="AA409" s="444" t="str">
        <f t="shared" si="153"/>
        <v xml:space="preserve"> </v>
      </c>
      <c r="AB409" s="357"/>
      <c r="AC409" s="2068" t="str">
        <f t="shared" si="154"/>
        <v xml:space="preserve"> </v>
      </c>
      <c r="AD409" s="357"/>
      <c r="AF409" s="443"/>
      <c r="AG409" s="445" t="str">
        <f t="shared" si="155"/>
        <v xml:space="preserve"> </v>
      </c>
      <c r="AH409" s="357"/>
      <c r="AI409" s="2068" t="str">
        <f t="shared" si="156"/>
        <v xml:space="preserve"> </v>
      </c>
      <c r="AJ409" s="357"/>
      <c r="AL409" s="441"/>
      <c r="AM409" s="444" t="str">
        <f t="shared" si="157"/>
        <v xml:space="preserve"> </v>
      </c>
      <c r="AN409" s="357"/>
      <c r="AO409" s="2068" t="str">
        <f t="shared" si="158"/>
        <v xml:space="preserve"> </v>
      </c>
      <c r="AP409" s="357"/>
      <c r="AR409" s="443"/>
      <c r="AS409" s="1189" t="str">
        <f t="shared" si="159"/>
        <v xml:space="preserve"> </v>
      </c>
      <c r="AT409" s="357"/>
      <c r="AU409" s="2068" t="str">
        <f t="shared" si="160"/>
        <v xml:space="preserve"> </v>
      </c>
      <c r="AV409" s="357"/>
      <c r="AX409" s="441"/>
      <c r="AY409" s="444" t="str">
        <f t="shared" si="161"/>
        <v xml:space="preserve"> </v>
      </c>
      <c r="AZ409" s="357"/>
      <c r="BA409" s="2068" t="str">
        <f t="shared" si="162"/>
        <v xml:space="preserve"> </v>
      </c>
      <c r="BB409" s="2091"/>
      <c r="BE409" s="358"/>
      <c r="BF409" s="440"/>
      <c r="BG409" s="358"/>
      <c r="BJ409" s="357"/>
      <c r="BK409" s="357"/>
      <c r="BL409" s="357"/>
      <c r="BM409" s="357"/>
    </row>
    <row r="410" spans="1:65" s="381" customFormat="1" ht="24" customHeight="1" x14ac:dyDescent="0.35">
      <c r="A410" s="440"/>
      <c r="B410" s="358"/>
      <c r="C410" s="440"/>
      <c r="D410" s="440"/>
      <c r="E410" s="440"/>
      <c r="F410" s="440"/>
      <c r="G410" s="440"/>
      <c r="H410" s="440"/>
      <c r="I410" s="440"/>
      <c r="J410" s="440"/>
      <c r="K410" s="440"/>
      <c r="L410" s="357"/>
      <c r="M410" s="357"/>
      <c r="N410" s="357"/>
      <c r="O410" s="441"/>
      <c r="P410" s="357"/>
      <c r="Q410" s="441"/>
      <c r="R410" s="357"/>
      <c r="S410" s="441"/>
      <c r="T410" s="357"/>
      <c r="U410" s="441"/>
      <c r="V410" s="440"/>
      <c r="W410" s="441"/>
      <c r="X410" s="440"/>
      <c r="Y410" s="442">
        <f t="shared" si="152"/>
        <v>0</v>
      </c>
      <c r="Z410" s="443"/>
      <c r="AA410" s="444" t="str">
        <f t="shared" si="153"/>
        <v xml:space="preserve"> </v>
      </c>
      <c r="AB410" s="357"/>
      <c r="AC410" s="2068" t="str">
        <f t="shared" si="154"/>
        <v xml:space="preserve"> </v>
      </c>
      <c r="AD410" s="357"/>
      <c r="AF410" s="443"/>
      <c r="AG410" s="445" t="str">
        <f t="shared" si="155"/>
        <v xml:space="preserve"> </v>
      </c>
      <c r="AH410" s="357"/>
      <c r="AI410" s="2068" t="str">
        <f t="shared" si="156"/>
        <v xml:space="preserve"> </v>
      </c>
      <c r="AJ410" s="357"/>
      <c r="AL410" s="441"/>
      <c r="AM410" s="444" t="str">
        <f t="shared" si="157"/>
        <v xml:space="preserve"> </v>
      </c>
      <c r="AN410" s="357"/>
      <c r="AO410" s="2068" t="str">
        <f t="shared" si="158"/>
        <v xml:space="preserve"> </v>
      </c>
      <c r="AP410" s="357"/>
      <c r="AR410" s="443"/>
      <c r="AS410" s="1189" t="str">
        <f t="shared" si="159"/>
        <v xml:space="preserve"> </v>
      </c>
      <c r="AT410" s="357"/>
      <c r="AU410" s="2068" t="str">
        <f t="shared" si="160"/>
        <v xml:space="preserve"> </v>
      </c>
      <c r="AV410" s="357"/>
      <c r="AX410" s="441"/>
      <c r="AY410" s="444" t="str">
        <f t="shared" si="161"/>
        <v xml:space="preserve"> </v>
      </c>
      <c r="AZ410" s="357"/>
      <c r="BA410" s="2068" t="str">
        <f t="shared" si="162"/>
        <v xml:space="preserve"> </v>
      </c>
      <c r="BB410" s="2091"/>
      <c r="BE410" s="358"/>
      <c r="BF410" s="440"/>
      <c r="BG410" s="358"/>
      <c r="BJ410" s="357"/>
      <c r="BK410" s="357"/>
      <c r="BL410" s="357"/>
      <c r="BM410" s="357"/>
    </row>
    <row r="411" spans="1:65" s="381" customFormat="1" ht="24" customHeight="1" x14ac:dyDescent="0.35">
      <c r="A411" s="440"/>
      <c r="B411" s="358"/>
      <c r="C411" s="440"/>
      <c r="D411" s="440"/>
      <c r="E411" s="440"/>
      <c r="F411" s="440"/>
      <c r="G411" s="440"/>
      <c r="H411" s="440"/>
      <c r="I411" s="440"/>
      <c r="J411" s="440"/>
      <c r="K411" s="440"/>
      <c r="L411" s="357"/>
      <c r="M411" s="357"/>
      <c r="N411" s="357"/>
      <c r="O411" s="441"/>
      <c r="P411" s="357"/>
      <c r="Q411" s="441"/>
      <c r="R411" s="357"/>
      <c r="S411" s="441"/>
      <c r="T411" s="357"/>
      <c r="U411" s="441"/>
      <c r="V411" s="440"/>
      <c r="W411" s="441"/>
      <c r="X411" s="440"/>
      <c r="Y411" s="442">
        <f t="shared" si="152"/>
        <v>0</v>
      </c>
      <c r="Z411" s="443"/>
      <c r="AA411" s="444" t="str">
        <f t="shared" si="153"/>
        <v xml:space="preserve"> </v>
      </c>
      <c r="AB411" s="357"/>
      <c r="AC411" s="2068" t="str">
        <f t="shared" si="154"/>
        <v xml:space="preserve"> </v>
      </c>
      <c r="AD411" s="357"/>
      <c r="AF411" s="443"/>
      <c r="AG411" s="445" t="str">
        <f t="shared" si="155"/>
        <v xml:space="preserve"> </v>
      </c>
      <c r="AH411" s="357"/>
      <c r="AI411" s="2068" t="str">
        <f t="shared" si="156"/>
        <v xml:space="preserve"> </v>
      </c>
      <c r="AJ411" s="357"/>
      <c r="AL411" s="441"/>
      <c r="AM411" s="444" t="str">
        <f t="shared" si="157"/>
        <v xml:space="preserve"> </v>
      </c>
      <c r="AN411" s="357"/>
      <c r="AO411" s="2068" t="str">
        <f t="shared" si="158"/>
        <v xml:space="preserve"> </v>
      </c>
      <c r="AP411" s="357"/>
      <c r="AR411" s="443"/>
      <c r="AS411" s="1189" t="str">
        <f t="shared" si="159"/>
        <v xml:space="preserve"> </v>
      </c>
      <c r="AT411" s="357"/>
      <c r="AU411" s="2068" t="str">
        <f t="shared" si="160"/>
        <v xml:space="preserve"> </v>
      </c>
      <c r="AV411" s="357"/>
      <c r="AX411" s="441"/>
      <c r="AY411" s="444" t="str">
        <f t="shared" si="161"/>
        <v xml:space="preserve"> </v>
      </c>
      <c r="AZ411" s="357"/>
      <c r="BA411" s="2068" t="str">
        <f t="shared" si="162"/>
        <v xml:space="preserve"> </v>
      </c>
      <c r="BB411" s="2091"/>
      <c r="BE411" s="358"/>
      <c r="BF411" s="440"/>
      <c r="BG411" s="358"/>
      <c r="BJ411" s="357"/>
      <c r="BK411" s="357"/>
      <c r="BL411" s="357"/>
      <c r="BM411" s="357"/>
    </row>
    <row r="412" spans="1:65" s="381" customFormat="1" ht="24" customHeight="1" x14ac:dyDescent="0.35">
      <c r="A412" s="440"/>
      <c r="B412" s="358"/>
      <c r="C412" s="440"/>
      <c r="D412" s="440"/>
      <c r="E412" s="440"/>
      <c r="F412" s="440"/>
      <c r="G412" s="440"/>
      <c r="H412" s="440"/>
      <c r="I412" s="440"/>
      <c r="J412" s="440"/>
      <c r="K412" s="440"/>
      <c r="L412" s="357"/>
      <c r="M412" s="357"/>
      <c r="N412" s="357"/>
      <c r="O412" s="441"/>
      <c r="P412" s="357"/>
      <c r="Q412" s="441"/>
      <c r="R412" s="357"/>
      <c r="S412" s="441"/>
      <c r="T412" s="357"/>
      <c r="U412" s="441"/>
      <c r="V412" s="440"/>
      <c r="W412" s="441"/>
      <c r="X412" s="440"/>
      <c r="Y412" s="442">
        <f t="shared" si="152"/>
        <v>0</v>
      </c>
      <c r="Z412" s="443"/>
      <c r="AA412" s="444" t="str">
        <f t="shared" si="153"/>
        <v xml:space="preserve"> </v>
      </c>
      <c r="AB412" s="357"/>
      <c r="AC412" s="2068" t="str">
        <f t="shared" si="154"/>
        <v xml:space="preserve"> </v>
      </c>
      <c r="AD412" s="357"/>
      <c r="AF412" s="443"/>
      <c r="AG412" s="445" t="str">
        <f t="shared" si="155"/>
        <v xml:space="preserve"> </v>
      </c>
      <c r="AH412" s="357"/>
      <c r="AI412" s="2068" t="str">
        <f t="shared" si="156"/>
        <v xml:space="preserve"> </v>
      </c>
      <c r="AJ412" s="357"/>
      <c r="AL412" s="441"/>
      <c r="AM412" s="444" t="str">
        <f t="shared" si="157"/>
        <v xml:space="preserve"> </v>
      </c>
      <c r="AN412" s="357"/>
      <c r="AO412" s="2068" t="str">
        <f t="shared" si="158"/>
        <v xml:space="preserve"> </v>
      </c>
      <c r="AP412" s="357"/>
      <c r="AR412" s="443"/>
      <c r="AS412" s="1189" t="str">
        <f t="shared" si="159"/>
        <v xml:space="preserve"> </v>
      </c>
      <c r="AT412" s="357"/>
      <c r="AU412" s="2068" t="str">
        <f t="shared" si="160"/>
        <v xml:space="preserve"> </v>
      </c>
      <c r="AV412" s="357"/>
      <c r="AX412" s="441"/>
      <c r="AY412" s="444" t="str">
        <f t="shared" si="161"/>
        <v xml:space="preserve"> </v>
      </c>
      <c r="AZ412" s="357"/>
      <c r="BA412" s="2068" t="str">
        <f t="shared" si="162"/>
        <v xml:space="preserve"> </v>
      </c>
      <c r="BB412" s="2091"/>
      <c r="BE412" s="358"/>
      <c r="BF412" s="440"/>
      <c r="BG412" s="358"/>
      <c r="BJ412" s="357"/>
      <c r="BK412" s="357"/>
      <c r="BL412" s="357"/>
      <c r="BM412" s="357"/>
    </row>
    <row r="413" spans="1:65" s="381" customFormat="1" ht="24" customHeight="1" x14ac:dyDescent="0.35">
      <c r="A413" s="440"/>
      <c r="B413" s="358"/>
      <c r="C413" s="440"/>
      <c r="D413" s="440"/>
      <c r="E413" s="440"/>
      <c r="F413" s="440"/>
      <c r="G413" s="440"/>
      <c r="H413" s="440"/>
      <c r="I413" s="440"/>
      <c r="J413" s="440"/>
      <c r="K413" s="440"/>
      <c r="L413" s="357"/>
      <c r="M413" s="357"/>
      <c r="N413" s="357"/>
      <c r="O413" s="441"/>
      <c r="P413" s="357"/>
      <c r="Q413" s="441"/>
      <c r="R413" s="357"/>
      <c r="S413" s="441"/>
      <c r="T413" s="357"/>
      <c r="U413" s="441"/>
      <c r="V413" s="440"/>
      <c r="W413" s="441"/>
      <c r="X413" s="440"/>
      <c r="Y413" s="442">
        <f t="shared" si="152"/>
        <v>0</v>
      </c>
      <c r="Z413" s="443"/>
      <c r="AA413" s="444" t="str">
        <f t="shared" si="153"/>
        <v xml:space="preserve"> </v>
      </c>
      <c r="AB413" s="357"/>
      <c r="AC413" s="2068" t="str">
        <f t="shared" si="154"/>
        <v xml:space="preserve"> </v>
      </c>
      <c r="AD413" s="357"/>
      <c r="AF413" s="443"/>
      <c r="AG413" s="445" t="str">
        <f t="shared" si="155"/>
        <v xml:space="preserve"> </v>
      </c>
      <c r="AH413" s="357"/>
      <c r="AI413" s="2068" t="str">
        <f t="shared" si="156"/>
        <v xml:space="preserve"> </v>
      </c>
      <c r="AJ413" s="357"/>
      <c r="AL413" s="441"/>
      <c r="AM413" s="444" t="str">
        <f t="shared" si="157"/>
        <v xml:space="preserve"> </v>
      </c>
      <c r="AN413" s="357"/>
      <c r="AO413" s="2068" t="str">
        <f t="shared" si="158"/>
        <v xml:space="preserve"> </v>
      </c>
      <c r="AP413" s="357"/>
      <c r="AR413" s="443"/>
      <c r="AS413" s="1189" t="str">
        <f t="shared" si="159"/>
        <v xml:space="preserve"> </v>
      </c>
      <c r="AT413" s="357"/>
      <c r="AU413" s="2068" t="str">
        <f t="shared" si="160"/>
        <v xml:space="preserve"> </v>
      </c>
      <c r="AV413" s="357"/>
      <c r="AX413" s="441"/>
      <c r="AY413" s="444" t="str">
        <f t="shared" si="161"/>
        <v xml:space="preserve"> </v>
      </c>
      <c r="AZ413" s="357"/>
      <c r="BA413" s="2068" t="str">
        <f t="shared" si="162"/>
        <v xml:space="preserve"> </v>
      </c>
      <c r="BB413" s="2091"/>
      <c r="BE413" s="358"/>
      <c r="BF413" s="440"/>
      <c r="BG413" s="358"/>
      <c r="BJ413" s="357"/>
      <c r="BK413" s="357"/>
      <c r="BL413" s="357"/>
      <c r="BM413" s="357"/>
    </row>
    <row r="414" spans="1:65" s="381" customFormat="1" ht="24" customHeight="1" x14ac:dyDescent="0.35">
      <c r="A414" s="440"/>
      <c r="B414" s="358"/>
      <c r="C414" s="440"/>
      <c r="D414" s="440"/>
      <c r="E414" s="440"/>
      <c r="F414" s="440"/>
      <c r="G414" s="440"/>
      <c r="H414" s="440"/>
      <c r="I414" s="440"/>
      <c r="J414" s="440"/>
      <c r="K414" s="440"/>
      <c r="L414" s="357"/>
      <c r="M414" s="357"/>
      <c r="N414" s="357"/>
      <c r="O414" s="441"/>
      <c r="P414" s="357"/>
      <c r="Q414" s="441"/>
      <c r="R414" s="357"/>
      <c r="S414" s="441"/>
      <c r="T414" s="357"/>
      <c r="U414" s="441"/>
      <c r="V414" s="440"/>
      <c r="W414" s="441"/>
      <c r="X414" s="440"/>
      <c r="Y414" s="442">
        <f t="shared" si="152"/>
        <v>0</v>
      </c>
      <c r="Z414" s="443"/>
      <c r="AA414" s="444" t="str">
        <f t="shared" si="153"/>
        <v xml:space="preserve"> </v>
      </c>
      <c r="AB414" s="357"/>
      <c r="AC414" s="2068" t="str">
        <f t="shared" si="154"/>
        <v xml:space="preserve"> </v>
      </c>
      <c r="AD414" s="357"/>
      <c r="AF414" s="443"/>
      <c r="AG414" s="445" t="str">
        <f t="shared" si="155"/>
        <v xml:space="preserve"> </v>
      </c>
      <c r="AH414" s="357"/>
      <c r="AI414" s="2068" t="str">
        <f t="shared" si="156"/>
        <v xml:space="preserve"> </v>
      </c>
      <c r="AJ414" s="357"/>
      <c r="AL414" s="441"/>
      <c r="AM414" s="444" t="str">
        <f t="shared" si="157"/>
        <v xml:space="preserve"> </v>
      </c>
      <c r="AN414" s="357"/>
      <c r="AO414" s="2068" t="str">
        <f t="shared" si="158"/>
        <v xml:space="preserve"> </v>
      </c>
      <c r="AP414" s="357"/>
      <c r="AR414" s="443"/>
      <c r="AS414" s="1189" t="str">
        <f t="shared" si="159"/>
        <v xml:space="preserve"> </v>
      </c>
      <c r="AT414" s="357"/>
      <c r="AU414" s="2068" t="str">
        <f t="shared" si="160"/>
        <v xml:space="preserve"> </v>
      </c>
      <c r="AV414" s="357"/>
      <c r="AX414" s="441"/>
      <c r="AY414" s="444" t="str">
        <f t="shared" si="161"/>
        <v xml:space="preserve"> </v>
      </c>
      <c r="AZ414" s="357"/>
      <c r="BA414" s="2068" t="str">
        <f t="shared" si="162"/>
        <v xml:space="preserve"> </v>
      </c>
      <c r="BB414" s="2091"/>
      <c r="BE414" s="358"/>
      <c r="BF414" s="440"/>
      <c r="BG414" s="358"/>
      <c r="BJ414" s="357"/>
      <c r="BK414" s="357"/>
      <c r="BL414" s="357"/>
      <c r="BM414" s="357"/>
    </row>
    <row r="415" spans="1:65" s="381" customFormat="1" ht="24" customHeight="1" x14ac:dyDescent="0.35">
      <c r="A415" s="440"/>
      <c r="B415" s="358"/>
      <c r="C415" s="440"/>
      <c r="D415" s="440"/>
      <c r="E415" s="440"/>
      <c r="F415" s="440"/>
      <c r="G415" s="440"/>
      <c r="H415" s="440"/>
      <c r="I415" s="440"/>
      <c r="J415" s="440"/>
      <c r="K415" s="440"/>
      <c r="L415" s="357"/>
      <c r="M415" s="357"/>
      <c r="N415" s="357"/>
      <c r="O415" s="441"/>
      <c r="P415" s="357"/>
      <c r="Q415" s="441"/>
      <c r="R415" s="357"/>
      <c r="S415" s="441"/>
      <c r="T415" s="357"/>
      <c r="U415" s="441"/>
      <c r="V415" s="440"/>
      <c r="W415" s="441"/>
      <c r="X415" s="440"/>
      <c r="Y415" s="442">
        <f t="shared" si="152"/>
        <v>0</v>
      </c>
      <c r="Z415" s="443"/>
      <c r="AA415" s="444" t="str">
        <f t="shared" si="153"/>
        <v xml:space="preserve"> </v>
      </c>
      <c r="AB415" s="357"/>
      <c r="AC415" s="2068" t="str">
        <f t="shared" si="154"/>
        <v xml:space="preserve"> </v>
      </c>
      <c r="AD415" s="357"/>
      <c r="AF415" s="443"/>
      <c r="AG415" s="445" t="str">
        <f t="shared" si="155"/>
        <v xml:space="preserve"> </v>
      </c>
      <c r="AH415" s="357"/>
      <c r="AI415" s="2068" t="str">
        <f t="shared" si="156"/>
        <v xml:space="preserve"> </v>
      </c>
      <c r="AJ415" s="357"/>
      <c r="AL415" s="441"/>
      <c r="AM415" s="444" t="str">
        <f t="shared" si="157"/>
        <v xml:space="preserve"> </v>
      </c>
      <c r="AN415" s="357"/>
      <c r="AO415" s="2068" t="str">
        <f t="shared" si="158"/>
        <v xml:space="preserve"> </v>
      </c>
      <c r="AP415" s="357"/>
      <c r="AR415" s="443"/>
      <c r="AS415" s="1189" t="str">
        <f t="shared" si="159"/>
        <v xml:space="preserve"> </v>
      </c>
      <c r="AT415" s="357"/>
      <c r="AU415" s="2068" t="str">
        <f t="shared" si="160"/>
        <v xml:space="preserve"> </v>
      </c>
      <c r="AV415" s="357"/>
      <c r="AX415" s="441"/>
      <c r="AY415" s="444" t="str">
        <f t="shared" si="161"/>
        <v xml:space="preserve"> </v>
      </c>
      <c r="AZ415" s="357"/>
      <c r="BA415" s="2068" t="str">
        <f t="shared" si="162"/>
        <v xml:space="preserve"> </v>
      </c>
      <c r="BB415" s="2091"/>
      <c r="BE415" s="358"/>
      <c r="BF415" s="440"/>
      <c r="BG415" s="358"/>
      <c r="BJ415" s="357"/>
      <c r="BK415" s="357"/>
      <c r="BL415" s="357"/>
      <c r="BM415" s="357"/>
    </row>
    <row r="416" spans="1:65" s="381" customFormat="1" ht="24" customHeight="1" x14ac:dyDescent="0.35">
      <c r="A416" s="440"/>
      <c r="B416" s="358"/>
      <c r="C416" s="440"/>
      <c r="D416" s="440"/>
      <c r="E416" s="440"/>
      <c r="F416" s="440"/>
      <c r="G416" s="440"/>
      <c r="H416" s="440"/>
      <c r="I416" s="440"/>
      <c r="J416" s="440"/>
      <c r="K416" s="440"/>
      <c r="L416" s="357"/>
      <c r="M416" s="357"/>
      <c r="N416" s="357"/>
      <c r="O416" s="441"/>
      <c r="P416" s="357"/>
      <c r="Q416" s="441"/>
      <c r="R416" s="357"/>
      <c r="S416" s="441"/>
      <c r="T416" s="357"/>
      <c r="U416" s="441"/>
      <c r="V416" s="440"/>
      <c r="W416" s="441"/>
      <c r="X416" s="440"/>
      <c r="Y416" s="442">
        <f t="shared" si="152"/>
        <v>0</v>
      </c>
      <c r="Z416" s="443"/>
      <c r="AA416" s="444" t="str">
        <f t="shared" si="153"/>
        <v xml:space="preserve"> </v>
      </c>
      <c r="AB416" s="357"/>
      <c r="AC416" s="2068" t="str">
        <f t="shared" si="154"/>
        <v xml:space="preserve"> </v>
      </c>
      <c r="AD416" s="357"/>
      <c r="AF416" s="443"/>
      <c r="AG416" s="445" t="str">
        <f t="shared" si="155"/>
        <v xml:space="preserve"> </v>
      </c>
      <c r="AH416" s="357"/>
      <c r="AI416" s="2068" t="str">
        <f t="shared" si="156"/>
        <v xml:space="preserve"> </v>
      </c>
      <c r="AJ416" s="357"/>
      <c r="AL416" s="441"/>
      <c r="AM416" s="444" t="str">
        <f t="shared" si="157"/>
        <v xml:space="preserve"> </v>
      </c>
      <c r="AN416" s="357"/>
      <c r="AO416" s="2068" t="str">
        <f t="shared" si="158"/>
        <v xml:space="preserve"> </v>
      </c>
      <c r="AP416" s="357"/>
      <c r="AR416" s="443"/>
      <c r="AS416" s="1189" t="str">
        <f t="shared" si="159"/>
        <v xml:space="preserve"> </v>
      </c>
      <c r="AT416" s="357"/>
      <c r="AU416" s="2068" t="str">
        <f t="shared" si="160"/>
        <v xml:space="preserve"> </v>
      </c>
      <c r="AV416" s="357"/>
      <c r="AX416" s="441"/>
      <c r="AY416" s="444" t="str">
        <f t="shared" si="161"/>
        <v xml:space="preserve"> </v>
      </c>
      <c r="AZ416" s="357"/>
      <c r="BA416" s="2068" t="str">
        <f t="shared" si="162"/>
        <v xml:space="preserve"> </v>
      </c>
      <c r="BB416" s="2091"/>
      <c r="BE416" s="358"/>
      <c r="BF416" s="440"/>
      <c r="BG416" s="358"/>
      <c r="BJ416" s="357"/>
      <c r="BK416" s="357"/>
      <c r="BL416" s="357"/>
      <c r="BM416" s="357"/>
    </row>
    <row r="417" spans="1:65" s="381" customFormat="1" ht="24" customHeight="1" x14ac:dyDescent="0.35">
      <c r="A417" s="440"/>
      <c r="B417" s="358"/>
      <c r="C417" s="440"/>
      <c r="D417" s="440"/>
      <c r="E417" s="440"/>
      <c r="F417" s="440"/>
      <c r="G417" s="440"/>
      <c r="H417" s="440"/>
      <c r="I417" s="440"/>
      <c r="J417" s="440"/>
      <c r="K417" s="440"/>
      <c r="L417" s="357"/>
      <c r="M417" s="357"/>
      <c r="N417" s="357"/>
      <c r="O417" s="441"/>
      <c r="P417" s="357"/>
      <c r="Q417" s="441"/>
      <c r="R417" s="357"/>
      <c r="S417" s="441"/>
      <c r="T417" s="357"/>
      <c r="U417" s="441"/>
      <c r="V417" s="440"/>
      <c r="W417" s="441"/>
      <c r="X417" s="440"/>
      <c r="Y417" s="442">
        <f t="shared" si="152"/>
        <v>0</v>
      </c>
      <c r="Z417" s="443"/>
      <c r="AA417" s="444" t="str">
        <f t="shared" si="153"/>
        <v xml:space="preserve"> </v>
      </c>
      <c r="AB417" s="357"/>
      <c r="AC417" s="2068" t="str">
        <f t="shared" si="154"/>
        <v xml:space="preserve"> </v>
      </c>
      <c r="AD417" s="357"/>
      <c r="AF417" s="443"/>
      <c r="AG417" s="445" t="str">
        <f t="shared" si="155"/>
        <v xml:space="preserve"> </v>
      </c>
      <c r="AH417" s="357"/>
      <c r="AI417" s="2068" t="str">
        <f t="shared" si="156"/>
        <v xml:space="preserve"> </v>
      </c>
      <c r="AJ417" s="357"/>
      <c r="AL417" s="441"/>
      <c r="AM417" s="444" t="str">
        <f t="shared" si="157"/>
        <v xml:space="preserve"> </v>
      </c>
      <c r="AN417" s="357"/>
      <c r="AO417" s="2068" t="str">
        <f t="shared" si="158"/>
        <v xml:space="preserve"> </v>
      </c>
      <c r="AP417" s="357"/>
      <c r="AR417" s="443"/>
      <c r="AS417" s="1189" t="str">
        <f t="shared" si="159"/>
        <v xml:space="preserve"> </v>
      </c>
      <c r="AT417" s="357"/>
      <c r="AU417" s="2068" t="str">
        <f t="shared" si="160"/>
        <v xml:space="preserve"> </v>
      </c>
      <c r="AV417" s="357"/>
      <c r="AX417" s="441"/>
      <c r="AY417" s="444" t="str">
        <f t="shared" si="161"/>
        <v xml:space="preserve"> </v>
      </c>
      <c r="AZ417" s="357"/>
      <c r="BA417" s="2068" t="str">
        <f t="shared" si="162"/>
        <v xml:space="preserve"> </v>
      </c>
      <c r="BB417" s="2091"/>
      <c r="BE417" s="358"/>
      <c r="BF417" s="440"/>
      <c r="BG417" s="358"/>
      <c r="BJ417" s="357"/>
      <c r="BK417" s="357"/>
      <c r="BL417" s="357"/>
      <c r="BM417" s="357"/>
    </row>
    <row r="418" spans="1:65" s="381" customFormat="1" ht="24" customHeight="1" x14ac:dyDescent="0.35">
      <c r="A418" s="440"/>
      <c r="B418" s="358"/>
      <c r="C418" s="440"/>
      <c r="D418" s="440"/>
      <c r="E418" s="440"/>
      <c r="F418" s="440"/>
      <c r="G418" s="440"/>
      <c r="H418" s="440"/>
      <c r="I418" s="440"/>
      <c r="J418" s="440"/>
      <c r="K418" s="440"/>
      <c r="L418" s="357"/>
      <c r="M418" s="357"/>
      <c r="N418" s="357"/>
      <c r="O418" s="441"/>
      <c r="P418" s="357"/>
      <c r="Q418" s="441"/>
      <c r="R418" s="357"/>
      <c r="S418" s="441"/>
      <c r="T418" s="357"/>
      <c r="U418" s="441"/>
      <c r="V418" s="440"/>
      <c r="W418" s="441"/>
      <c r="X418" s="440"/>
      <c r="Y418" s="442">
        <f t="shared" si="152"/>
        <v>0</v>
      </c>
      <c r="Z418" s="443"/>
      <c r="AA418" s="444" t="str">
        <f t="shared" si="153"/>
        <v xml:space="preserve"> </v>
      </c>
      <c r="AB418" s="357"/>
      <c r="AC418" s="2068" t="str">
        <f t="shared" si="154"/>
        <v xml:space="preserve"> </v>
      </c>
      <c r="AD418" s="357"/>
      <c r="AF418" s="443"/>
      <c r="AG418" s="445" t="str">
        <f t="shared" si="155"/>
        <v xml:space="preserve"> </v>
      </c>
      <c r="AH418" s="357"/>
      <c r="AI418" s="2068" t="str">
        <f t="shared" si="156"/>
        <v xml:space="preserve"> </v>
      </c>
      <c r="AJ418" s="357"/>
      <c r="AL418" s="441"/>
      <c r="AM418" s="444" t="str">
        <f t="shared" si="157"/>
        <v xml:space="preserve"> </v>
      </c>
      <c r="AN418" s="357"/>
      <c r="AO418" s="2068" t="str">
        <f t="shared" si="158"/>
        <v xml:space="preserve"> </v>
      </c>
      <c r="AP418" s="357"/>
      <c r="AR418" s="443"/>
      <c r="AS418" s="1189" t="str">
        <f t="shared" si="159"/>
        <v xml:space="preserve"> </v>
      </c>
      <c r="AT418" s="357"/>
      <c r="AU418" s="2068" t="str">
        <f t="shared" si="160"/>
        <v xml:space="preserve"> </v>
      </c>
      <c r="AV418" s="357"/>
      <c r="AX418" s="441"/>
      <c r="AY418" s="444" t="str">
        <f t="shared" si="161"/>
        <v xml:space="preserve"> </v>
      </c>
      <c r="AZ418" s="357"/>
      <c r="BA418" s="2068" t="str">
        <f t="shared" si="162"/>
        <v xml:space="preserve"> </v>
      </c>
      <c r="BB418" s="2091"/>
      <c r="BE418" s="358"/>
      <c r="BF418" s="440"/>
      <c r="BG418" s="358"/>
      <c r="BJ418" s="357"/>
      <c r="BK418" s="357"/>
      <c r="BL418" s="357"/>
      <c r="BM418" s="357"/>
    </row>
    <row r="419" spans="1:65" s="381" customFormat="1" ht="24" customHeight="1" x14ac:dyDescent="0.35">
      <c r="A419" s="440"/>
      <c r="B419" s="358"/>
      <c r="C419" s="440"/>
      <c r="D419" s="440"/>
      <c r="E419" s="440"/>
      <c r="F419" s="440"/>
      <c r="G419" s="440"/>
      <c r="H419" s="440"/>
      <c r="I419" s="440"/>
      <c r="J419" s="440"/>
      <c r="K419" s="440"/>
      <c r="L419" s="357"/>
      <c r="M419" s="357"/>
      <c r="N419" s="357"/>
      <c r="O419" s="441"/>
      <c r="P419" s="357"/>
      <c r="Q419" s="441"/>
      <c r="R419" s="357"/>
      <c r="S419" s="441"/>
      <c r="T419" s="357"/>
      <c r="U419" s="441"/>
      <c r="V419" s="440"/>
      <c r="W419" s="441"/>
      <c r="X419" s="440"/>
      <c r="Y419" s="442">
        <f t="shared" si="152"/>
        <v>0</v>
      </c>
      <c r="Z419" s="443"/>
      <c r="AA419" s="444" t="str">
        <f t="shared" si="153"/>
        <v xml:space="preserve"> </v>
      </c>
      <c r="AB419" s="357"/>
      <c r="AC419" s="2068" t="str">
        <f t="shared" si="154"/>
        <v xml:space="preserve"> </v>
      </c>
      <c r="AD419" s="357"/>
      <c r="AF419" s="443"/>
      <c r="AG419" s="445" t="str">
        <f t="shared" si="155"/>
        <v xml:space="preserve"> </v>
      </c>
      <c r="AH419" s="357"/>
      <c r="AI419" s="2068" t="str">
        <f t="shared" si="156"/>
        <v xml:space="preserve"> </v>
      </c>
      <c r="AJ419" s="357"/>
      <c r="AL419" s="441"/>
      <c r="AM419" s="444" t="str">
        <f t="shared" si="157"/>
        <v xml:space="preserve"> </v>
      </c>
      <c r="AN419" s="357"/>
      <c r="AO419" s="2068" t="str">
        <f t="shared" si="158"/>
        <v xml:space="preserve"> </v>
      </c>
      <c r="AP419" s="357"/>
      <c r="AR419" s="443"/>
      <c r="AS419" s="1189" t="str">
        <f t="shared" si="159"/>
        <v xml:space="preserve"> </v>
      </c>
      <c r="AT419" s="357"/>
      <c r="AU419" s="2068" t="str">
        <f t="shared" si="160"/>
        <v xml:space="preserve"> </v>
      </c>
      <c r="AV419" s="357"/>
      <c r="AX419" s="441"/>
      <c r="AY419" s="444" t="str">
        <f t="shared" si="161"/>
        <v xml:space="preserve"> </v>
      </c>
      <c r="AZ419" s="357"/>
      <c r="BA419" s="2068" t="str">
        <f t="shared" si="162"/>
        <v xml:space="preserve"> </v>
      </c>
      <c r="BB419" s="2091"/>
      <c r="BE419" s="358"/>
      <c r="BF419" s="440"/>
      <c r="BG419" s="358"/>
      <c r="BJ419" s="357"/>
      <c r="BK419" s="357"/>
      <c r="BL419" s="357"/>
      <c r="BM419" s="357"/>
    </row>
    <row r="420" spans="1:65" s="381" customFormat="1" ht="24" customHeight="1" x14ac:dyDescent="0.35">
      <c r="A420" s="440"/>
      <c r="B420" s="358"/>
      <c r="C420" s="440"/>
      <c r="D420" s="440"/>
      <c r="E420" s="440"/>
      <c r="F420" s="440"/>
      <c r="G420" s="440"/>
      <c r="H420" s="440"/>
      <c r="I420" s="440"/>
      <c r="J420" s="440"/>
      <c r="K420" s="440"/>
      <c r="L420" s="357"/>
      <c r="M420" s="357"/>
      <c r="N420" s="357"/>
      <c r="O420" s="441"/>
      <c r="P420" s="357"/>
      <c r="Q420" s="441"/>
      <c r="R420" s="357"/>
      <c r="S420" s="441"/>
      <c r="T420" s="357"/>
      <c r="U420" s="441"/>
      <c r="V420" s="440"/>
      <c r="W420" s="441"/>
      <c r="X420" s="440"/>
      <c r="Y420" s="442">
        <f t="shared" si="152"/>
        <v>0</v>
      </c>
      <c r="Z420" s="443"/>
      <c r="AA420" s="444" t="str">
        <f t="shared" si="153"/>
        <v xml:space="preserve"> </v>
      </c>
      <c r="AB420" s="357"/>
      <c r="AC420" s="2068" t="str">
        <f t="shared" si="154"/>
        <v xml:space="preserve"> </v>
      </c>
      <c r="AD420" s="357"/>
      <c r="AF420" s="443"/>
      <c r="AG420" s="445" t="str">
        <f t="shared" si="155"/>
        <v xml:space="preserve"> </v>
      </c>
      <c r="AH420" s="357"/>
      <c r="AI420" s="2068" t="str">
        <f t="shared" si="156"/>
        <v xml:space="preserve"> </v>
      </c>
      <c r="AJ420" s="357"/>
      <c r="AL420" s="441"/>
      <c r="AM420" s="444" t="str">
        <f t="shared" si="157"/>
        <v xml:space="preserve"> </v>
      </c>
      <c r="AN420" s="357"/>
      <c r="AO420" s="2068" t="str">
        <f t="shared" si="158"/>
        <v xml:space="preserve"> </v>
      </c>
      <c r="AP420" s="357"/>
      <c r="AR420" s="443"/>
      <c r="AS420" s="1189" t="str">
        <f t="shared" si="159"/>
        <v xml:space="preserve"> </v>
      </c>
      <c r="AT420" s="357"/>
      <c r="AU420" s="2068" t="str">
        <f t="shared" si="160"/>
        <v xml:space="preserve"> </v>
      </c>
      <c r="AV420" s="357"/>
      <c r="AX420" s="441"/>
      <c r="AY420" s="444" t="str">
        <f t="shared" si="161"/>
        <v xml:space="preserve"> </v>
      </c>
      <c r="AZ420" s="357"/>
      <c r="BA420" s="2068" t="str">
        <f t="shared" si="162"/>
        <v xml:space="preserve"> </v>
      </c>
      <c r="BB420" s="2091"/>
      <c r="BE420" s="358"/>
      <c r="BF420" s="440"/>
      <c r="BG420" s="358"/>
      <c r="BJ420" s="357"/>
      <c r="BK420" s="357"/>
      <c r="BL420" s="357"/>
      <c r="BM420" s="357"/>
    </row>
    <row r="421" spans="1:65" s="381" customFormat="1" ht="24" customHeight="1" x14ac:dyDescent="0.35">
      <c r="A421" s="440"/>
      <c r="B421" s="358"/>
      <c r="C421" s="440"/>
      <c r="D421" s="440"/>
      <c r="E421" s="440"/>
      <c r="F421" s="440"/>
      <c r="G421" s="440"/>
      <c r="H421" s="440"/>
      <c r="I421" s="440"/>
      <c r="J421" s="440"/>
      <c r="K421" s="440"/>
      <c r="L421" s="357"/>
      <c r="M421" s="357"/>
      <c r="N421" s="357"/>
      <c r="O421" s="441"/>
      <c r="P421" s="357"/>
      <c r="Q421" s="441"/>
      <c r="R421" s="357"/>
      <c r="S421" s="441"/>
      <c r="T421" s="357"/>
      <c r="U421" s="441"/>
      <c r="V421" s="440"/>
      <c r="W421" s="441"/>
      <c r="X421" s="440"/>
      <c r="Y421" s="442">
        <f t="shared" si="152"/>
        <v>0</v>
      </c>
      <c r="Z421" s="443"/>
      <c r="AA421" s="444" t="str">
        <f t="shared" si="153"/>
        <v xml:space="preserve"> </v>
      </c>
      <c r="AB421" s="357"/>
      <c r="AC421" s="2068" t="str">
        <f t="shared" si="154"/>
        <v xml:space="preserve"> </v>
      </c>
      <c r="AD421" s="357"/>
      <c r="AF421" s="443"/>
      <c r="AG421" s="445" t="str">
        <f t="shared" si="155"/>
        <v xml:space="preserve"> </v>
      </c>
      <c r="AH421" s="357"/>
      <c r="AI421" s="2068" t="str">
        <f t="shared" si="156"/>
        <v xml:space="preserve"> </v>
      </c>
      <c r="AJ421" s="357"/>
      <c r="AL421" s="441"/>
      <c r="AM421" s="444" t="str">
        <f t="shared" si="157"/>
        <v xml:space="preserve"> </v>
      </c>
      <c r="AN421" s="357"/>
      <c r="AO421" s="2068" t="str">
        <f t="shared" si="158"/>
        <v xml:space="preserve"> </v>
      </c>
      <c r="AP421" s="357"/>
      <c r="AR421" s="443"/>
      <c r="AS421" s="1189" t="str">
        <f t="shared" si="159"/>
        <v xml:space="preserve"> </v>
      </c>
      <c r="AT421" s="357"/>
      <c r="AU421" s="2068" t="str">
        <f t="shared" si="160"/>
        <v xml:space="preserve"> </v>
      </c>
      <c r="AV421" s="357"/>
      <c r="AX421" s="441"/>
      <c r="AY421" s="444" t="str">
        <f t="shared" si="161"/>
        <v xml:space="preserve"> </v>
      </c>
      <c r="AZ421" s="357"/>
      <c r="BA421" s="2068" t="str">
        <f t="shared" si="162"/>
        <v xml:space="preserve"> </v>
      </c>
      <c r="BB421" s="2091"/>
      <c r="BE421" s="358"/>
      <c r="BF421" s="440"/>
      <c r="BG421" s="358"/>
      <c r="BJ421" s="357"/>
      <c r="BK421" s="357"/>
      <c r="BL421" s="357"/>
      <c r="BM421" s="357"/>
    </row>
    <row r="422" spans="1:65" s="381" customFormat="1" ht="24" customHeight="1" x14ac:dyDescent="0.35">
      <c r="A422" s="440"/>
      <c r="B422" s="358"/>
      <c r="C422" s="440"/>
      <c r="D422" s="440"/>
      <c r="E422" s="440"/>
      <c r="F422" s="440"/>
      <c r="G422" s="440"/>
      <c r="H422" s="440"/>
      <c r="I422" s="440"/>
      <c r="J422" s="440"/>
      <c r="K422" s="440"/>
      <c r="L422" s="357"/>
      <c r="M422" s="357"/>
      <c r="N422" s="357"/>
      <c r="O422" s="441"/>
      <c r="P422" s="357"/>
      <c r="Q422" s="441"/>
      <c r="R422" s="357"/>
      <c r="S422" s="441"/>
      <c r="T422" s="357"/>
      <c r="U422" s="441"/>
      <c r="V422" s="440"/>
      <c r="W422" s="441"/>
      <c r="X422" s="440"/>
      <c r="Y422" s="442">
        <f t="shared" si="152"/>
        <v>0</v>
      </c>
      <c r="Z422" s="443"/>
      <c r="AA422" s="444" t="str">
        <f t="shared" si="153"/>
        <v xml:space="preserve"> </v>
      </c>
      <c r="AB422" s="357"/>
      <c r="AC422" s="2068" t="str">
        <f t="shared" si="154"/>
        <v xml:space="preserve"> </v>
      </c>
      <c r="AD422" s="357"/>
      <c r="AF422" s="443"/>
      <c r="AG422" s="445" t="str">
        <f t="shared" si="155"/>
        <v xml:space="preserve"> </v>
      </c>
      <c r="AH422" s="357"/>
      <c r="AI422" s="2068" t="str">
        <f t="shared" si="156"/>
        <v xml:space="preserve"> </v>
      </c>
      <c r="AJ422" s="357"/>
      <c r="AL422" s="441"/>
      <c r="AM422" s="444" t="str">
        <f t="shared" si="157"/>
        <v xml:space="preserve"> </v>
      </c>
      <c r="AN422" s="357"/>
      <c r="AO422" s="2068" t="str">
        <f t="shared" si="158"/>
        <v xml:space="preserve"> </v>
      </c>
      <c r="AP422" s="357"/>
      <c r="AR422" s="443"/>
      <c r="AS422" s="1189" t="str">
        <f t="shared" si="159"/>
        <v xml:space="preserve"> </v>
      </c>
      <c r="AT422" s="357"/>
      <c r="AU422" s="2068" t="str">
        <f t="shared" si="160"/>
        <v xml:space="preserve"> </v>
      </c>
      <c r="AV422" s="357"/>
      <c r="AX422" s="441"/>
      <c r="AY422" s="444" t="str">
        <f t="shared" si="161"/>
        <v xml:space="preserve"> </v>
      </c>
      <c r="AZ422" s="357"/>
      <c r="BA422" s="2068" t="str">
        <f t="shared" si="162"/>
        <v xml:space="preserve"> </v>
      </c>
      <c r="BB422" s="2091"/>
      <c r="BE422" s="358"/>
      <c r="BF422" s="440"/>
      <c r="BG422" s="358"/>
      <c r="BJ422" s="357"/>
      <c r="BK422" s="357"/>
      <c r="BL422" s="357"/>
      <c r="BM422" s="357"/>
    </row>
    <row r="423" spans="1:65" s="381" customFormat="1" ht="24" customHeight="1" x14ac:dyDescent="0.35">
      <c r="A423" s="440"/>
      <c r="B423" s="358"/>
      <c r="C423" s="440"/>
      <c r="D423" s="440"/>
      <c r="E423" s="440"/>
      <c r="F423" s="440"/>
      <c r="G423" s="440"/>
      <c r="H423" s="440"/>
      <c r="I423" s="440"/>
      <c r="J423" s="440"/>
      <c r="K423" s="440"/>
      <c r="L423" s="357"/>
      <c r="M423" s="357"/>
      <c r="N423" s="357"/>
      <c r="O423" s="441"/>
      <c r="P423" s="357"/>
      <c r="Q423" s="441"/>
      <c r="R423" s="357"/>
      <c r="S423" s="441"/>
      <c r="T423" s="357"/>
      <c r="U423" s="441"/>
      <c r="V423" s="440"/>
      <c r="W423" s="441"/>
      <c r="X423" s="440"/>
      <c r="Y423" s="442">
        <f t="shared" si="152"/>
        <v>0</v>
      </c>
      <c r="Z423" s="443"/>
      <c r="AA423" s="444" t="str">
        <f t="shared" si="153"/>
        <v xml:space="preserve"> </v>
      </c>
      <c r="AB423" s="357"/>
      <c r="AC423" s="2068" t="str">
        <f t="shared" si="154"/>
        <v xml:space="preserve"> </v>
      </c>
      <c r="AD423" s="357"/>
      <c r="AF423" s="443"/>
      <c r="AG423" s="445" t="str">
        <f t="shared" si="155"/>
        <v xml:space="preserve"> </v>
      </c>
      <c r="AH423" s="357"/>
      <c r="AI423" s="2068" t="str">
        <f t="shared" si="156"/>
        <v xml:space="preserve"> </v>
      </c>
      <c r="AJ423" s="357"/>
      <c r="AL423" s="441"/>
      <c r="AM423" s="444" t="str">
        <f t="shared" si="157"/>
        <v xml:space="preserve"> </v>
      </c>
      <c r="AN423" s="357"/>
      <c r="AO423" s="2068" t="str">
        <f t="shared" si="158"/>
        <v xml:space="preserve"> </v>
      </c>
      <c r="AP423" s="357"/>
      <c r="AR423" s="443"/>
      <c r="AS423" s="1189" t="str">
        <f t="shared" si="159"/>
        <v xml:space="preserve"> </v>
      </c>
      <c r="AT423" s="357"/>
      <c r="AU423" s="2068" t="str">
        <f t="shared" si="160"/>
        <v xml:space="preserve"> </v>
      </c>
      <c r="AV423" s="357"/>
      <c r="AX423" s="441"/>
      <c r="AY423" s="444" t="str">
        <f t="shared" si="161"/>
        <v xml:space="preserve"> </v>
      </c>
      <c r="AZ423" s="357"/>
      <c r="BA423" s="2068" t="str">
        <f t="shared" si="162"/>
        <v xml:space="preserve"> </v>
      </c>
      <c r="BB423" s="2091"/>
      <c r="BE423" s="358"/>
      <c r="BF423" s="440"/>
      <c r="BG423" s="358"/>
      <c r="BJ423" s="357"/>
      <c r="BK423" s="357"/>
      <c r="BL423" s="357"/>
      <c r="BM423" s="357"/>
    </row>
    <row r="424" spans="1:65" s="381" customFormat="1" ht="24" customHeight="1" x14ac:dyDescent="0.35">
      <c r="A424" s="440"/>
      <c r="B424" s="358"/>
      <c r="C424" s="440"/>
      <c r="D424" s="440"/>
      <c r="E424" s="440"/>
      <c r="F424" s="440"/>
      <c r="G424" s="440"/>
      <c r="H424" s="440"/>
      <c r="I424" s="440"/>
      <c r="J424" s="440"/>
      <c r="K424" s="440"/>
      <c r="L424" s="357"/>
      <c r="M424" s="357"/>
      <c r="N424" s="357"/>
      <c r="O424" s="441"/>
      <c r="P424" s="357"/>
      <c r="Q424" s="441"/>
      <c r="R424" s="357"/>
      <c r="S424" s="441"/>
      <c r="T424" s="357"/>
      <c r="U424" s="441"/>
      <c r="V424" s="440"/>
      <c r="W424" s="441"/>
      <c r="X424" s="440"/>
      <c r="Y424" s="442">
        <f t="shared" si="152"/>
        <v>0</v>
      </c>
      <c r="Z424" s="443"/>
      <c r="AA424" s="444" t="str">
        <f t="shared" si="153"/>
        <v xml:space="preserve"> </v>
      </c>
      <c r="AB424" s="357"/>
      <c r="AC424" s="2068" t="str">
        <f t="shared" si="154"/>
        <v xml:space="preserve"> </v>
      </c>
      <c r="AD424" s="357"/>
      <c r="AF424" s="443"/>
      <c r="AG424" s="445" t="str">
        <f t="shared" si="155"/>
        <v xml:space="preserve"> </v>
      </c>
      <c r="AH424" s="357"/>
      <c r="AI424" s="2068" t="str">
        <f t="shared" si="156"/>
        <v xml:space="preserve"> </v>
      </c>
      <c r="AJ424" s="357"/>
      <c r="AL424" s="441"/>
      <c r="AM424" s="444" t="str">
        <f t="shared" si="157"/>
        <v xml:space="preserve"> </v>
      </c>
      <c r="AN424" s="357"/>
      <c r="AO424" s="2068" t="str">
        <f t="shared" si="158"/>
        <v xml:space="preserve"> </v>
      </c>
      <c r="AP424" s="357"/>
      <c r="AR424" s="443"/>
      <c r="AS424" s="1189" t="str">
        <f t="shared" si="159"/>
        <v xml:space="preserve"> </v>
      </c>
      <c r="AT424" s="357"/>
      <c r="AU424" s="2068" t="str">
        <f t="shared" si="160"/>
        <v xml:space="preserve"> </v>
      </c>
      <c r="AV424" s="357"/>
      <c r="AX424" s="441"/>
      <c r="AY424" s="444" t="str">
        <f t="shared" si="161"/>
        <v xml:space="preserve"> </v>
      </c>
      <c r="AZ424" s="357"/>
      <c r="BA424" s="2068" t="str">
        <f t="shared" si="162"/>
        <v xml:space="preserve"> </v>
      </c>
      <c r="BB424" s="2091"/>
      <c r="BE424" s="358"/>
      <c r="BF424" s="440"/>
      <c r="BG424" s="358"/>
      <c r="BJ424" s="357"/>
      <c r="BK424" s="357"/>
      <c r="BL424" s="357"/>
      <c r="BM424" s="357"/>
    </row>
    <row r="425" spans="1:65" s="381" customFormat="1" ht="24" customHeight="1" x14ac:dyDescent="0.35">
      <c r="A425" s="440"/>
      <c r="B425" s="358"/>
      <c r="C425" s="440"/>
      <c r="D425" s="440"/>
      <c r="E425" s="440"/>
      <c r="F425" s="440"/>
      <c r="G425" s="440"/>
      <c r="H425" s="440"/>
      <c r="I425" s="440"/>
      <c r="J425" s="440"/>
      <c r="K425" s="440"/>
      <c r="L425" s="357"/>
      <c r="M425" s="357"/>
      <c r="N425" s="357"/>
      <c r="O425" s="441"/>
      <c r="P425" s="357"/>
      <c r="Q425" s="441"/>
      <c r="R425" s="357"/>
      <c r="S425" s="441"/>
      <c r="T425" s="357"/>
      <c r="U425" s="441"/>
      <c r="V425" s="440"/>
      <c r="W425" s="441"/>
      <c r="X425" s="440"/>
      <c r="Y425" s="442">
        <f t="shared" si="152"/>
        <v>0</v>
      </c>
      <c r="Z425" s="443"/>
      <c r="AA425" s="444" t="str">
        <f t="shared" si="153"/>
        <v xml:space="preserve"> </v>
      </c>
      <c r="AB425" s="357"/>
      <c r="AC425" s="2068" t="str">
        <f t="shared" si="154"/>
        <v xml:space="preserve"> </v>
      </c>
      <c r="AD425" s="357"/>
      <c r="AF425" s="443"/>
      <c r="AG425" s="445" t="str">
        <f t="shared" si="155"/>
        <v xml:space="preserve"> </v>
      </c>
      <c r="AH425" s="357"/>
      <c r="AI425" s="2068" t="str">
        <f t="shared" si="156"/>
        <v xml:space="preserve"> </v>
      </c>
      <c r="AJ425" s="357"/>
      <c r="AL425" s="441"/>
      <c r="AM425" s="444" t="str">
        <f t="shared" si="157"/>
        <v xml:space="preserve"> </v>
      </c>
      <c r="AN425" s="357"/>
      <c r="AO425" s="2068" t="str">
        <f t="shared" si="158"/>
        <v xml:space="preserve"> </v>
      </c>
      <c r="AP425" s="357"/>
      <c r="AR425" s="443"/>
      <c r="AS425" s="1189" t="str">
        <f t="shared" si="159"/>
        <v xml:space="preserve"> </v>
      </c>
      <c r="AT425" s="357"/>
      <c r="AU425" s="2068" t="str">
        <f t="shared" si="160"/>
        <v xml:space="preserve"> </v>
      </c>
      <c r="AV425" s="357"/>
      <c r="AX425" s="441"/>
      <c r="AY425" s="444" t="str">
        <f t="shared" si="161"/>
        <v xml:space="preserve"> </v>
      </c>
      <c r="AZ425" s="357"/>
      <c r="BA425" s="2068" t="str">
        <f t="shared" si="162"/>
        <v xml:space="preserve"> </v>
      </c>
      <c r="BB425" s="2091"/>
      <c r="BE425" s="358"/>
      <c r="BF425" s="440"/>
      <c r="BG425" s="358"/>
      <c r="BJ425" s="357"/>
      <c r="BK425" s="357"/>
      <c r="BL425" s="357"/>
      <c r="BM425" s="357"/>
    </row>
    <row r="426" spans="1:65" s="381" customFormat="1" ht="24" customHeight="1" x14ac:dyDescent="0.35">
      <c r="A426" s="440"/>
      <c r="B426" s="358"/>
      <c r="C426" s="440"/>
      <c r="D426" s="440"/>
      <c r="E426" s="440"/>
      <c r="F426" s="440"/>
      <c r="G426" s="440"/>
      <c r="H426" s="440"/>
      <c r="I426" s="440"/>
      <c r="J426" s="440"/>
      <c r="K426" s="440"/>
      <c r="L426" s="357"/>
      <c r="M426" s="357"/>
      <c r="N426" s="357"/>
      <c r="O426" s="441"/>
      <c r="P426" s="357"/>
      <c r="Q426" s="441"/>
      <c r="R426" s="357"/>
      <c r="S426" s="441"/>
      <c r="T426" s="357"/>
      <c r="U426" s="441"/>
      <c r="V426" s="440"/>
      <c r="W426" s="441"/>
      <c r="X426" s="440"/>
      <c r="Y426" s="442">
        <f t="shared" si="152"/>
        <v>0</v>
      </c>
      <c r="Z426" s="443"/>
      <c r="AA426" s="444" t="str">
        <f t="shared" si="153"/>
        <v xml:space="preserve"> </v>
      </c>
      <c r="AB426" s="357"/>
      <c r="AC426" s="2068" t="str">
        <f t="shared" si="154"/>
        <v xml:space="preserve"> </v>
      </c>
      <c r="AD426" s="357"/>
      <c r="AF426" s="443"/>
      <c r="AG426" s="445" t="str">
        <f t="shared" si="155"/>
        <v xml:space="preserve"> </v>
      </c>
      <c r="AH426" s="357"/>
      <c r="AI426" s="2068" t="str">
        <f t="shared" si="156"/>
        <v xml:space="preserve"> </v>
      </c>
      <c r="AJ426" s="357"/>
      <c r="AL426" s="441"/>
      <c r="AM426" s="444" t="str">
        <f t="shared" si="157"/>
        <v xml:space="preserve"> </v>
      </c>
      <c r="AN426" s="357"/>
      <c r="AO426" s="2068" t="str">
        <f t="shared" si="158"/>
        <v xml:space="preserve"> </v>
      </c>
      <c r="AP426" s="357"/>
      <c r="AR426" s="443"/>
      <c r="AS426" s="1189" t="str">
        <f t="shared" si="159"/>
        <v xml:space="preserve"> </v>
      </c>
      <c r="AT426" s="357"/>
      <c r="AU426" s="2068" t="str">
        <f t="shared" si="160"/>
        <v xml:space="preserve"> </v>
      </c>
      <c r="AV426" s="357"/>
      <c r="AX426" s="441"/>
      <c r="AY426" s="444" t="str">
        <f t="shared" si="161"/>
        <v xml:space="preserve"> </v>
      </c>
      <c r="AZ426" s="357"/>
      <c r="BA426" s="2068" t="str">
        <f t="shared" si="162"/>
        <v xml:space="preserve"> </v>
      </c>
      <c r="BB426" s="2091"/>
      <c r="BE426" s="358"/>
      <c r="BF426" s="440"/>
      <c r="BG426" s="358"/>
      <c r="BJ426" s="357"/>
      <c r="BK426" s="357"/>
      <c r="BL426" s="357"/>
      <c r="BM426" s="357"/>
    </row>
    <row r="427" spans="1:65" s="381" customFormat="1" ht="24" customHeight="1" x14ac:dyDescent="0.35">
      <c r="A427" s="440"/>
      <c r="B427" s="358"/>
      <c r="C427" s="440"/>
      <c r="D427" s="440"/>
      <c r="E427" s="440"/>
      <c r="F427" s="440"/>
      <c r="G427" s="440"/>
      <c r="H427" s="440"/>
      <c r="I427" s="440"/>
      <c r="J427" s="440"/>
      <c r="K427" s="440"/>
      <c r="L427" s="357"/>
      <c r="M427" s="357"/>
      <c r="N427" s="357"/>
      <c r="O427" s="441"/>
      <c r="P427" s="357"/>
      <c r="Q427" s="441"/>
      <c r="R427" s="357"/>
      <c r="S427" s="441"/>
      <c r="T427" s="357"/>
      <c r="U427" s="441"/>
      <c r="V427" s="440"/>
      <c r="W427" s="441"/>
      <c r="X427" s="440"/>
      <c r="Y427" s="442">
        <f t="shared" si="152"/>
        <v>0</v>
      </c>
      <c r="Z427" s="443"/>
      <c r="AA427" s="444" t="str">
        <f t="shared" si="153"/>
        <v xml:space="preserve"> </v>
      </c>
      <c r="AB427" s="357"/>
      <c r="AC427" s="2068" t="str">
        <f t="shared" si="154"/>
        <v xml:space="preserve"> </v>
      </c>
      <c r="AD427" s="357"/>
      <c r="AF427" s="443"/>
      <c r="AG427" s="445" t="str">
        <f t="shared" si="155"/>
        <v xml:space="preserve"> </v>
      </c>
      <c r="AH427" s="357"/>
      <c r="AI427" s="2068" t="str">
        <f t="shared" si="156"/>
        <v xml:space="preserve"> </v>
      </c>
      <c r="AJ427" s="357"/>
      <c r="AL427" s="441"/>
      <c r="AM427" s="444" t="str">
        <f t="shared" si="157"/>
        <v xml:space="preserve"> </v>
      </c>
      <c r="AN427" s="357"/>
      <c r="AO427" s="2068" t="str">
        <f t="shared" si="158"/>
        <v xml:space="preserve"> </v>
      </c>
      <c r="AP427" s="357"/>
      <c r="AR427" s="443"/>
      <c r="AS427" s="1189" t="str">
        <f t="shared" si="159"/>
        <v xml:space="preserve"> </v>
      </c>
      <c r="AT427" s="357"/>
      <c r="AU427" s="2068" t="str">
        <f t="shared" si="160"/>
        <v xml:space="preserve"> </v>
      </c>
      <c r="AV427" s="357"/>
      <c r="AX427" s="441"/>
      <c r="AY427" s="444" t="str">
        <f t="shared" si="161"/>
        <v xml:space="preserve"> </v>
      </c>
      <c r="AZ427" s="357"/>
      <c r="BA427" s="2068" t="str">
        <f t="shared" si="162"/>
        <v xml:space="preserve"> </v>
      </c>
      <c r="BB427" s="2091"/>
      <c r="BE427" s="358"/>
      <c r="BF427" s="440"/>
      <c r="BG427" s="358"/>
      <c r="BJ427" s="357"/>
      <c r="BK427" s="357"/>
      <c r="BL427" s="357"/>
      <c r="BM427" s="357"/>
    </row>
    <row r="428" spans="1:65" s="381" customFormat="1" ht="24" customHeight="1" x14ac:dyDescent="0.35">
      <c r="A428" s="440"/>
      <c r="B428" s="358"/>
      <c r="C428" s="440"/>
      <c r="D428" s="440"/>
      <c r="E428" s="440"/>
      <c r="F428" s="440"/>
      <c r="G428" s="440"/>
      <c r="H428" s="440"/>
      <c r="I428" s="440"/>
      <c r="J428" s="440"/>
      <c r="K428" s="440"/>
      <c r="L428" s="357"/>
      <c r="M428" s="357"/>
      <c r="N428" s="357"/>
      <c r="O428" s="441"/>
      <c r="P428" s="357"/>
      <c r="Q428" s="441"/>
      <c r="R428" s="357"/>
      <c r="S428" s="441"/>
      <c r="T428" s="357"/>
      <c r="U428" s="441"/>
      <c r="V428" s="440"/>
      <c r="W428" s="441"/>
      <c r="X428" s="440"/>
      <c r="Y428" s="442">
        <f t="shared" si="152"/>
        <v>0</v>
      </c>
      <c r="Z428" s="443"/>
      <c r="AA428" s="444" t="str">
        <f t="shared" si="153"/>
        <v xml:space="preserve"> </v>
      </c>
      <c r="AB428" s="357"/>
      <c r="AC428" s="2068" t="str">
        <f t="shared" si="154"/>
        <v xml:space="preserve"> </v>
      </c>
      <c r="AD428" s="357"/>
      <c r="AF428" s="443"/>
      <c r="AG428" s="445" t="str">
        <f t="shared" si="155"/>
        <v xml:space="preserve"> </v>
      </c>
      <c r="AH428" s="357"/>
      <c r="AI428" s="2068" t="str">
        <f t="shared" si="156"/>
        <v xml:space="preserve"> </v>
      </c>
      <c r="AJ428" s="357"/>
      <c r="AL428" s="441"/>
      <c r="AM428" s="444" t="str">
        <f t="shared" si="157"/>
        <v xml:space="preserve"> </v>
      </c>
      <c r="AN428" s="357"/>
      <c r="AO428" s="2068" t="str">
        <f t="shared" si="158"/>
        <v xml:space="preserve"> </v>
      </c>
      <c r="AP428" s="357"/>
      <c r="AR428" s="443"/>
      <c r="AS428" s="1189" t="str">
        <f t="shared" si="159"/>
        <v xml:space="preserve"> </v>
      </c>
      <c r="AT428" s="357"/>
      <c r="AU428" s="2068" t="str">
        <f t="shared" si="160"/>
        <v xml:space="preserve"> </v>
      </c>
      <c r="AV428" s="357"/>
      <c r="AX428" s="441"/>
      <c r="AY428" s="444" t="str">
        <f t="shared" si="161"/>
        <v xml:space="preserve"> </v>
      </c>
      <c r="AZ428" s="357"/>
      <c r="BA428" s="2068" t="str">
        <f t="shared" si="162"/>
        <v xml:space="preserve"> </v>
      </c>
      <c r="BB428" s="2091"/>
      <c r="BE428" s="358"/>
      <c r="BF428" s="440"/>
      <c r="BG428" s="358"/>
      <c r="BJ428" s="357"/>
      <c r="BK428" s="357"/>
      <c r="BL428" s="357"/>
      <c r="BM428" s="357"/>
    </row>
    <row r="429" spans="1:65" s="381" customFormat="1" ht="24" customHeight="1" x14ac:dyDescent="0.35">
      <c r="A429" s="440"/>
      <c r="B429" s="440"/>
      <c r="C429" s="440"/>
      <c r="D429" s="440"/>
      <c r="E429" s="440"/>
      <c r="F429" s="440"/>
      <c r="G429" s="440"/>
      <c r="H429" s="440"/>
      <c r="I429" s="440"/>
      <c r="J429" s="440"/>
      <c r="K429" s="440"/>
      <c r="L429" s="357"/>
      <c r="M429" s="357"/>
      <c r="N429" s="357"/>
      <c r="O429" s="441"/>
      <c r="P429" s="357"/>
      <c r="Q429" s="441"/>
      <c r="R429" s="357"/>
      <c r="S429" s="441"/>
      <c r="T429" s="357"/>
      <c r="U429" s="441"/>
      <c r="V429" s="440"/>
      <c r="W429" s="441"/>
      <c r="X429" s="440"/>
      <c r="Y429" s="442">
        <f t="shared" si="152"/>
        <v>0</v>
      </c>
      <c r="Z429" s="443"/>
      <c r="AA429" s="444" t="str">
        <f t="shared" si="153"/>
        <v xml:space="preserve"> </v>
      </c>
      <c r="AB429" s="357"/>
      <c r="AC429" s="2068" t="str">
        <f t="shared" si="154"/>
        <v xml:space="preserve"> </v>
      </c>
      <c r="AD429" s="357"/>
      <c r="AF429" s="443"/>
      <c r="AG429" s="445" t="str">
        <f t="shared" si="155"/>
        <v xml:space="preserve"> </v>
      </c>
      <c r="AH429" s="357"/>
      <c r="AI429" s="2068" t="str">
        <f t="shared" si="156"/>
        <v xml:space="preserve"> </v>
      </c>
      <c r="AJ429" s="357"/>
      <c r="AL429" s="441"/>
      <c r="AM429" s="444" t="str">
        <f t="shared" si="157"/>
        <v xml:space="preserve"> </v>
      </c>
      <c r="AN429" s="357"/>
      <c r="AO429" s="2068" t="str">
        <f t="shared" si="158"/>
        <v xml:space="preserve"> </v>
      </c>
      <c r="AP429" s="357"/>
      <c r="AR429" s="443"/>
      <c r="AS429" s="1189" t="str">
        <f t="shared" si="159"/>
        <v xml:space="preserve"> </v>
      </c>
      <c r="AT429" s="357"/>
      <c r="AU429" s="2068" t="str">
        <f t="shared" si="160"/>
        <v xml:space="preserve"> </v>
      </c>
      <c r="AV429" s="357"/>
      <c r="AX429" s="441"/>
      <c r="AY429" s="444" t="str">
        <f t="shared" si="161"/>
        <v xml:space="preserve"> </v>
      </c>
      <c r="AZ429" s="357"/>
      <c r="BA429" s="2068" t="str">
        <f t="shared" si="162"/>
        <v xml:space="preserve"> </v>
      </c>
      <c r="BB429" s="2091"/>
      <c r="BE429" s="358"/>
      <c r="BF429" s="440"/>
      <c r="BG429" s="358"/>
      <c r="BJ429" s="357"/>
      <c r="BK429" s="357"/>
      <c r="BL429" s="357"/>
      <c r="BM429" s="357"/>
    </row>
    <row r="430" spans="1:65" s="381" customFormat="1" ht="24" customHeight="1" x14ac:dyDescent="0.35">
      <c r="A430" s="440"/>
      <c r="B430" s="440"/>
      <c r="C430" s="440"/>
      <c r="D430" s="440"/>
      <c r="E430" s="440"/>
      <c r="F430" s="440"/>
      <c r="G430" s="440"/>
      <c r="H430" s="440"/>
      <c r="I430" s="440"/>
      <c r="J430" s="440"/>
      <c r="K430" s="440"/>
      <c r="L430" s="357"/>
      <c r="M430" s="357"/>
      <c r="N430" s="357"/>
      <c r="O430" s="441"/>
      <c r="P430" s="357"/>
      <c r="Q430" s="441"/>
      <c r="R430" s="357"/>
      <c r="S430" s="441"/>
      <c r="T430" s="357"/>
      <c r="U430" s="441"/>
      <c r="V430" s="440"/>
      <c r="W430" s="441"/>
      <c r="X430" s="440"/>
      <c r="Y430" s="442">
        <f t="shared" si="152"/>
        <v>0</v>
      </c>
      <c r="Z430" s="443"/>
      <c r="AA430" s="444" t="str">
        <f t="shared" si="153"/>
        <v xml:space="preserve"> </v>
      </c>
      <c r="AB430" s="357"/>
      <c r="AC430" s="2068" t="str">
        <f t="shared" si="154"/>
        <v xml:space="preserve"> </v>
      </c>
      <c r="AD430" s="357"/>
      <c r="AF430" s="443"/>
      <c r="AG430" s="445" t="str">
        <f t="shared" si="155"/>
        <v xml:space="preserve"> </v>
      </c>
      <c r="AH430" s="357"/>
      <c r="AI430" s="2068" t="str">
        <f t="shared" si="156"/>
        <v xml:space="preserve"> </v>
      </c>
      <c r="AJ430" s="357"/>
      <c r="AL430" s="441"/>
      <c r="AM430" s="444" t="str">
        <f t="shared" si="157"/>
        <v xml:space="preserve"> </v>
      </c>
      <c r="AN430" s="357"/>
      <c r="AO430" s="2068" t="str">
        <f t="shared" si="158"/>
        <v xml:space="preserve"> </v>
      </c>
      <c r="AP430" s="357"/>
      <c r="AR430" s="443"/>
      <c r="AS430" s="1189" t="str">
        <f t="shared" si="159"/>
        <v xml:space="preserve"> </v>
      </c>
      <c r="AT430" s="357"/>
      <c r="AU430" s="2068" t="str">
        <f t="shared" si="160"/>
        <v xml:space="preserve"> </v>
      </c>
      <c r="AV430" s="357"/>
      <c r="AX430" s="441"/>
      <c r="AY430" s="444" t="str">
        <f t="shared" si="161"/>
        <v xml:space="preserve"> </v>
      </c>
      <c r="AZ430" s="357"/>
      <c r="BA430" s="2068" t="str">
        <f t="shared" si="162"/>
        <v xml:space="preserve"> </v>
      </c>
      <c r="BB430" s="2091"/>
      <c r="BE430" s="358"/>
      <c r="BF430" s="440"/>
      <c r="BG430" s="358"/>
      <c r="BJ430" s="357"/>
      <c r="BK430" s="357"/>
      <c r="BL430" s="357"/>
      <c r="BM430" s="357"/>
    </row>
    <row r="431" spans="1:65" s="381" customFormat="1" ht="24" customHeight="1" x14ac:dyDescent="0.35">
      <c r="A431" s="440"/>
      <c r="B431" s="440"/>
      <c r="C431" s="440"/>
      <c r="D431" s="440"/>
      <c r="E431" s="440"/>
      <c r="F431" s="440"/>
      <c r="G431" s="440"/>
      <c r="H431" s="440"/>
      <c r="I431" s="440"/>
      <c r="J431" s="440"/>
      <c r="K431" s="440"/>
      <c r="L431" s="357"/>
      <c r="M431" s="357"/>
      <c r="N431" s="357"/>
      <c r="O431" s="441"/>
      <c r="P431" s="357"/>
      <c r="Q431" s="441"/>
      <c r="R431" s="357"/>
      <c r="S431" s="441"/>
      <c r="T431" s="357"/>
      <c r="U431" s="441"/>
      <c r="V431" s="440"/>
      <c r="W431" s="441"/>
      <c r="X431" s="440"/>
      <c r="Y431" s="442">
        <f t="shared" si="152"/>
        <v>0</v>
      </c>
      <c r="Z431" s="443"/>
      <c r="AA431" s="444" t="str">
        <f t="shared" si="153"/>
        <v xml:space="preserve"> </v>
      </c>
      <c r="AB431" s="357"/>
      <c r="AC431" s="2068" t="str">
        <f t="shared" si="154"/>
        <v xml:space="preserve"> </v>
      </c>
      <c r="AD431" s="357"/>
      <c r="AF431" s="443"/>
      <c r="AG431" s="445" t="str">
        <f t="shared" si="155"/>
        <v xml:space="preserve"> </v>
      </c>
      <c r="AH431" s="357"/>
      <c r="AI431" s="2068" t="str">
        <f t="shared" si="156"/>
        <v xml:space="preserve"> </v>
      </c>
      <c r="AJ431" s="357"/>
      <c r="AL431" s="441"/>
      <c r="AM431" s="444" t="str">
        <f t="shared" si="157"/>
        <v xml:space="preserve"> </v>
      </c>
      <c r="AN431" s="357"/>
      <c r="AO431" s="2068" t="str">
        <f t="shared" si="158"/>
        <v xml:space="preserve"> </v>
      </c>
      <c r="AP431" s="357"/>
      <c r="AR431" s="443"/>
      <c r="AS431" s="1189" t="str">
        <f t="shared" si="159"/>
        <v xml:space="preserve"> </v>
      </c>
      <c r="AT431" s="357"/>
      <c r="AU431" s="2068" t="str">
        <f t="shared" si="160"/>
        <v xml:space="preserve"> </v>
      </c>
      <c r="AV431" s="357"/>
      <c r="AX431" s="441"/>
      <c r="AY431" s="444" t="str">
        <f t="shared" si="161"/>
        <v xml:space="preserve"> </v>
      </c>
      <c r="AZ431" s="357"/>
      <c r="BA431" s="2068" t="str">
        <f t="shared" si="162"/>
        <v xml:space="preserve"> </v>
      </c>
      <c r="BB431" s="2091"/>
      <c r="BE431" s="358"/>
      <c r="BF431" s="440"/>
      <c r="BG431" s="358"/>
      <c r="BJ431" s="357"/>
      <c r="BK431" s="357"/>
      <c r="BL431" s="357"/>
      <c r="BM431" s="357"/>
    </row>
    <row r="432" spans="1:65" s="381" customFormat="1" ht="24" customHeight="1" x14ac:dyDescent="0.35">
      <c r="A432" s="440"/>
      <c r="B432" s="440"/>
      <c r="C432" s="440"/>
      <c r="D432" s="440"/>
      <c r="E432" s="440"/>
      <c r="F432" s="440"/>
      <c r="G432" s="440"/>
      <c r="H432" s="440"/>
      <c r="I432" s="440"/>
      <c r="J432" s="440"/>
      <c r="K432" s="440"/>
      <c r="L432" s="357"/>
      <c r="M432" s="357"/>
      <c r="N432" s="357"/>
      <c r="O432" s="441"/>
      <c r="P432" s="357"/>
      <c r="Q432" s="441"/>
      <c r="R432" s="357"/>
      <c r="S432" s="441"/>
      <c r="T432" s="357"/>
      <c r="U432" s="441"/>
      <c r="V432" s="440"/>
      <c r="W432" s="441"/>
      <c r="X432" s="440"/>
      <c r="Y432" s="442">
        <f t="shared" si="152"/>
        <v>0</v>
      </c>
      <c r="Z432" s="443"/>
      <c r="AA432" s="444" t="str">
        <f t="shared" si="153"/>
        <v xml:space="preserve"> </v>
      </c>
      <c r="AB432" s="357"/>
      <c r="AC432" s="2068" t="str">
        <f t="shared" si="154"/>
        <v xml:space="preserve"> </v>
      </c>
      <c r="AD432" s="357"/>
      <c r="AF432" s="443"/>
      <c r="AG432" s="445" t="str">
        <f t="shared" si="155"/>
        <v xml:space="preserve"> </v>
      </c>
      <c r="AH432" s="357"/>
      <c r="AI432" s="2068" t="str">
        <f t="shared" si="156"/>
        <v xml:space="preserve"> </v>
      </c>
      <c r="AJ432" s="357"/>
      <c r="AL432" s="441"/>
      <c r="AM432" s="444" t="str">
        <f t="shared" si="157"/>
        <v xml:space="preserve"> </v>
      </c>
      <c r="AN432" s="357"/>
      <c r="AO432" s="2068" t="str">
        <f t="shared" si="158"/>
        <v xml:space="preserve"> </v>
      </c>
      <c r="AP432" s="357"/>
      <c r="AR432" s="443"/>
      <c r="AS432" s="1189" t="str">
        <f t="shared" si="159"/>
        <v xml:space="preserve"> </v>
      </c>
      <c r="AT432" s="357"/>
      <c r="AU432" s="2068" t="str">
        <f t="shared" si="160"/>
        <v xml:space="preserve"> </v>
      </c>
      <c r="AV432" s="357"/>
      <c r="AX432" s="441"/>
      <c r="AY432" s="444" t="str">
        <f t="shared" si="161"/>
        <v xml:space="preserve"> </v>
      </c>
      <c r="AZ432" s="357"/>
      <c r="BA432" s="2068" t="str">
        <f t="shared" si="162"/>
        <v xml:space="preserve"> </v>
      </c>
      <c r="BB432" s="2091"/>
      <c r="BE432" s="358"/>
      <c r="BF432" s="440"/>
      <c r="BG432" s="358"/>
      <c r="BJ432" s="357"/>
      <c r="BK432" s="357"/>
      <c r="BL432" s="357"/>
      <c r="BM432" s="357"/>
    </row>
    <row r="433" spans="1:65" s="381" customFormat="1" ht="24" customHeight="1" x14ac:dyDescent="0.35">
      <c r="A433" s="440"/>
      <c r="B433" s="440"/>
      <c r="C433" s="440"/>
      <c r="D433" s="440"/>
      <c r="E433" s="440"/>
      <c r="F433" s="440"/>
      <c r="G433" s="440"/>
      <c r="H433" s="440"/>
      <c r="I433" s="440"/>
      <c r="J433" s="440"/>
      <c r="K433" s="440"/>
      <c r="L433" s="357"/>
      <c r="M433" s="357"/>
      <c r="N433" s="357"/>
      <c r="O433" s="441"/>
      <c r="P433" s="357"/>
      <c r="Q433" s="441"/>
      <c r="R433" s="357"/>
      <c r="S433" s="441"/>
      <c r="T433" s="357"/>
      <c r="U433" s="441"/>
      <c r="V433" s="440"/>
      <c r="W433" s="441"/>
      <c r="X433" s="440"/>
      <c r="Y433" s="442">
        <f t="shared" si="152"/>
        <v>0</v>
      </c>
      <c r="Z433" s="443"/>
      <c r="AA433" s="444" t="str">
        <f t="shared" si="153"/>
        <v xml:space="preserve"> </v>
      </c>
      <c r="AB433" s="357"/>
      <c r="AC433" s="2068" t="str">
        <f t="shared" si="154"/>
        <v xml:space="preserve"> </v>
      </c>
      <c r="AD433" s="357"/>
      <c r="AF433" s="443"/>
      <c r="AG433" s="445" t="str">
        <f t="shared" si="155"/>
        <v xml:space="preserve"> </v>
      </c>
      <c r="AH433" s="357"/>
      <c r="AI433" s="2068" t="str">
        <f t="shared" si="156"/>
        <v xml:space="preserve"> </v>
      </c>
      <c r="AJ433" s="357"/>
      <c r="AL433" s="441"/>
      <c r="AM433" s="444" t="str">
        <f t="shared" si="157"/>
        <v xml:space="preserve"> </v>
      </c>
      <c r="AN433" s="357"/>
      <c r="AO433" s="2068" t="str">
        <f t="shared" si="158"/>
        <v xml:space="preserve"> </v>
      </c>
      <c r="AP433" s="357"/>
      <c r="AR433" s="443"/>
      <c r="AS433" s="1189" t="str">
        <f t="shared" si="159"/>
        <v xml:space="preserve"> </v>
      </c>
      <c r="AT433" s="357"/>
      <c r="AU433" s="2068" t="str">
        <f t="shared" si="160"/>
        <v xml:space="preserve"> </v>
      </c>
      <c r="AV433" s="357"/>
      <c r="AX433" s="441"/>
      <c r="AY433" s="444" t="str">
        <f t="shared" si="161"/>
        <v xml:space="preserve"> </v>
      </c>
      <c r="AZ433" s="357"/>
      <c r="BA433" s="2068" t="str">
        <f t="shared" si="162"/>
        <v xml:space="preserve"> </v>
      </c>
      <c r="BB433" s="2091"/>
      <c r="BE433" s="358"/>
      <c r="BF433" s="440"/>
      <c r="BG433" s="358"/>
      <c r="BJ433" s="357"/>
      <c r="BK433" s="357"/>
      <c r="BL433" s="357"/>
      <c r="BM433" s="357"/>
    </row>
    <row r="434" spans="1:65" s="381" customFormat="1" ht="24" customHeight="1" x14ac:dyDescent="0.35">
      <c r="A434" s="440"/>
      <c r="B434" s="440"/>
      <c r="C434" s="440"/>
      <c r="D434" s="440"/>
      <c r="E434" s="440"/>
      <c r="F434" s="440"/>
      <c r="G434" s="440"/>
      <c r="H434" s="440"/>
      <c r="I434" s="440"/>
      <c r="J434" s="440"/>
      <c r="K434" s="440"/>
      <c r="L434" s="357"/>
      <c r="M434" s="357"/>
      <c r="N434" s="357"/>
      <c r="O434" s="441"/>
      <c r="P434" s="357"/>
      <c r="Q434" s="441"/>
      <c r="R434" s="357"/>
      <c r="S434" s="441"/>
      <c r="T434" s="357"/>
      <c r="U434" s="441"/>
      <c r="V434" s="440"/>
      <c r="W434" s="441"/>
      <c r="X434" s="440"/>
      <c r="Y434" s="442">
        <f t="shared" si="152"/>
        <v>0</v>
      </c>
      <c r="Z434" s="443"/>
      <c r="AA434" s="444" t="str">
        <f t="shared" si="153"/>
        <v xml:space="preserve"> </v>
      </c>
      <c r="AB434" s="357"/>
      <c r="AC434" s="2068" t="str">
        <f t="shared" si="154"/>
        <v xml:space="preserve"> </v>
      </c>
      <c r="AD434" s="357"/>
      <c r="AF434" s="443"/>
      <c r="AG434" s="445" t="str">
        <f t="shared" si="155"/>
        <v xml:space="preserve"> </v>
      </c>
      <c r="AH434" s="357"/>
      <c r="AI434" s="2068" t="str">
        <f t="shared" si="156"/>
        <v xml:space="preserve"> </v>
      </c>
      <c r="AJ434" s="357"/>
      <c r="AL434" s="441"/>
      <c r="AM434" s="444" t="str">
        <f t="shared" si="157"/>
        <v xml:space="preserve"> </v>
      </c>
      <c r="AN434" s="357"/>
      <c r="AO434" s="2068" t="str">
        <f t="shared" si="158"/>
        <v xml:space="preserve"> </v>
      </c>
      <c r="AP434" s="357"/>
      <c r="AR434" s="443"/>
      <c r="AS434" s="1189" t="str">
        <f t="shared" si="159"/>
        <v xml:space="preserve"> </v>
      </c>
      <c r="AT434" s="357"/>
      <c r="AU434" s="2068" t="str">
        <f t="shared" si="160"/>
        <v xml:space="preserve"> </v>
      </c>
      <c r="AV434" s="357"/>
      <c r="AX434" s="441"/>
      <c r="AY434" s="444" t="str">
        <f t="shared" si="161"/>
        <v xml:space="preserve"> </v>
      </c>
      <c r="AZ434" s="357"/>
      <c r="BA434" s="2068" t="str">
        <f t="shared" si="162"/>
        <v xml:space="preserve"> </v>
      </c>
      <c r="BB434" s="2091"/>
      <c r="BE434" s="358"/>
      <c r="BF434" s="440"/>
      <c r="BG434" s="358"/>
      <c r="BJ434" s="357"/>
      <c r="BK434" s="357"/>
      <c r="BL434" s="357"/>
      <c r="BM434" s="357"/>
    </row>
    <row r="435" spans="1:65" s="381" customFormat="1" ht="24" customHeight="1" x14ac:dyDescent="0.35">
      <c r="A435" s="440"/>
      <c r="B435" s="440"/>
      <c r="C435" s="440"/>
      <c r="D435" s="440"/>
      <c r="E435" s="440"/>
      <c r="F435" s="440"/>
      <c r="G435" s="440"/>
      <c r="H435" s="440"/>
      <c r="I435" s="440"/>
      <c r="J435" s="440"/>
      <c r="K435" s="440"/>
      <c r="L435" s="357"/>
      <c r="M435" s="357"/>
      <c r="N435" s="357"/>
      <c r="O435" s="441"/>
      <c r="P435" s="357"/>
      <c r="Q435" s="441"/>
      <c r="R435" s="357"/>
      <c r="S435" s="441"/>
      <c r="T435" s="357"/>
      <c r="U435" s="441"/>
      <c r="V435" s="440"/>
      <c r="W435" s="441"/>
      <c r="X435" s="440"/>
      <c r="Y435" s="442">
        <f t="shared" si="152"/>
        <v>0</v>
      </c>
      <c r="Z435" s="443"/>
      <c r="AA435" s="444" t="str">
        <f t="shared" si="153"/>
        <v xml:space="preserve"> </v>
      </c>
      <c r="AB435" s="357"/>
      <c r="AC435" s="2068" t="str">
        <f t="shared" si="154"/>
        <v xml:space="preserve"> </v>
      </c>
      <c r="AD435" s="357"/>
      <c r="AF435" s="443"/>
      <c r="AG435" s="445" t="str">
        <f t="shared" si="155"/>
        <v xml:space="preserve"> </v>
      </c>
      <c r="AH435" s="357"/>
      <c r="AI435" s="2068" t="str">
        <f t="shared" si="156"/>
        <v xml:space="preserve"> </v>
      </c>
      <c r="AJ435" s="357"/>
      <c r="AL435" s="441"/>
      <c r="AM435" s="444" t="str">
        <f t="shared" si="157"/>
        <v xml:space="preserve"> </v>
      </c>
      <c r="AN435" s="357"/>
      <c r="AO435" s="2068" t="str">
        <f t="shared" si="158"/>
        <v xml:space="preserve"> </v>
      </c>
      <c r="AP435" s="357"/>
      <c r="AR435" s="443"/>
      <c r="AS435" s="1189" t="str">
        <f t="shared" si="159"/>
        <v xml:space="preserve"> </v>
      </c>
      <c r="AT435" s="357"/>
      <c r="AU435" s="2068" t="str">
        <f t="shared" si="160"/>
        <v xml:space="preserve"> </v>
      </c>
      <c r="AV435" s="357"/>
      <c r="AX435" s="441"/>
      <c r="AY435" s="444" t="str">
        <f t="shared" si="161"/>
        <v xml:space="preserve"> </v>
      </c>
      <c r="AZ435" s="357"/>
      <c r="BA435" s="2068" t="str">
        <f t="shared" si="162"/>
        <v xml:space="preserve"> </v>
      </c>
      <c r="BB435" s="2091"/>
      <c r="BE435" s="358"/>
      <c r="BF435" s="440"/>
      <c r="BG435" s="358"/>
      <c r="BJ435" s="357"/>
      <c r="BK435" s="357"/>
      <c r="BL435" s="357"/>
      <c r="BM435" s="357"/>
    </row>
    <row r="436" spans="1:65" s="381" customFormat="1" ht="24" customHeight="1" x14ac:dyDescent="0.35">
      <c r="A436" s="440"/>
      <c r="B436" s="440"/>
      <c r="C436" s="440"/>
      <c r="D436" s="440"/>
      <c r="E436" s="440"/>
      <c r="F436" s="440"/>
      <c r="G436" s="440"/>
      <c r="H436" s="440"/>
      <c r="I436" s="440"/>
      <c r="J436" s="440"/>
      <c r="K436" s="440"/>
      <c r="L436" s="357"/>
      <c r="M436" s="357"/>
      <c r="N436" s="357"/>
      <c r="O436" s="441"/>
      <c r="P436" s="357"/>
      <c r="Q436" s="441"/>
      <c r="R436" s="357"/>
      <c r="S436" s="441"/>
      <c r="T436" s="357"/>
      <c r="U436" s="441"/>
      <c r="V436" s="440"/>
      <c r="W436" s="441"/>
      <c r="X436" s="440"/>
      <c r="Y436" s="442">
        <f t="shared" si="152"/>
        <v>0</v>
      </c>
      <c r="Z436" s="443"/>
      <c r="AA436" s="444" t="str">
        <f t="shared" si="153"/>
        <v xml:space="preserve"> </v>
      </c>
      <c r="AB436" s="357"/>
      <c r="AC436" s="2068" t="str">
        <f t="shared" si="154"/>
        <v xml:space="preserve"> </v>
      </c>
      <c r="AD436" s="357"/>
      <c r="AF436" s="443"/>
      <c r="AG436" s="445" t="str">
        <f t="shared" si="155"/>
        <v xml:space="preserve"> </v>
      </c>
      <c r="AH436" s="357"/>
      <c r="AI436" s="2068" t="str">
        <f t="shared" si="156"/>
        <v xml:space="preserve"> </v>
      </c>
      <c r="AJ436" s="357"/>
      <c r="AL436" s="441"/>
      <c r="AM436" s="444" t="str">
        <f t="shared" si="157"/>
        <v xml:space="preserve"> </v>
      </c>
      <c r="AN436" s="357"/>
      <c r="AO436" s="2068" t="str">
        <f t="shared" si="158"/>
        <v xml:space="preserve"> </v>
      </c>
      <c r="AP436" s="357"/>
      <c r="AR436" s="443"/>
      <c r="AS436" s="1189" t="str">
        <f t="shared" si="159"/>
        <v xml:space="preserve"> </v>
      </c>
      <c r="AT436" s="357"/>
      <c r="AU436" s="2068" t="str">
        <f t="shared" si="160"/>
        <v xml:space="preserve"> </v>
      </c>
      <c r="AV436" s="357"/>
      <c r="AX436" s="441"/>
      <c r="AY436" s="444" t="str">
        <f t="shared" si="161"/>
        <v xml:space="preserve"> </v>
      </c>
      <c r="AZ436" s="357"/>
      <c r="BA436" s="2068" t="str">
        <f t="shared" si="162"/>
        <v xml:space="preserve"> </v>
      </c>
      <c r="BB436" s="2091"/>
      <c r="BE436" s="358"/>
      <c r="BF436" s="440"/>
      <c r="BG436" s="358"/>
      <c r="BJ436" s="357"/>
      <c r="BK436" s="357"/>
      <c r="BL436" s="357"/>
      <c r="BM436" s="357"/>
    </row>
    <row r="437" spans="1:65" s="381" customFormat="1" ht="24" customHeight="1" x14ac:dyDescent="0.35">
      <c r="A437" s="440"/>
      <c r="B437" s="440"/>
      <c r="C437" s="440"/>
      <c r="D437" s="440"/>
      <c r="E437" s="440"/>
      <c r="F437" s="440"/>
      <c r="G437" s="440"/>
      <c r="H437" s="440"/>
      <c r="I437" s="440"/>
      <c r="J437" s="440"/>
      <c r="K437" s="440"/>
      <c r="L437" s="357"/>
      <c r="M437" s="357"/>
      <c r="N437" s="357"/>
      <c r="O437" s="441"/>
      <c r="P437" s="357"/>
      <c r="Q437" s="441"/>
      <c r="R437" s="357"/>
      <c r="S437" s="441"/>
      <c r="T437" s="357"/>
      <c r="U437" s="441"/>
      <c r="V437" s="440"/>
      <c r="W437" s="441"/>
      <c r="X437" s="440"/>
      <c r="Y437" s="442">
        <f t="shared" si="152"/>
        <v>0</v>
      </c>
      <c r="Z437" s="443"/>
      <c r="AA437" s="444" t="str">
        <f t="shared" si="153"/>
        <v xml:space="preserve"> </v>
      </c>
      <c r="AB437" s="357"/>
      <c r="AC437" s="2068" t="str">
        <f t="shared" si="154"/>
        <v xml:space="preserve"> </v>
      </c>
      <c r="AD437" s="357"/>
      <c r="AF437" s="443"/>
      <c r="AG437" s="445" t="str">
        <f t="shared" si="155"/>
        <v xml:space="preserve"> </v>
      </c>
      <c r="AH437" s="357"/>
      <c r="AI437" s="2068" t="str">
        <f t="shared" si="156"/>
        <v xml:space="preserve"> </v>
      </c>
      <c r="AJ437" s="357"/>
      <c r="AL437" s="441"/>
      <c r="AM437" s="444" t="str">
        <f t="shared" si="157"/>
        <v xml:space="preserve"> </v>
      </c>
      <c r="AN437" s="357"/>
      <c r="AO437" s="2068" t="str">
        <f t="shared" si="158"/>
        <v xml:space="preserve"> </v>
      </c>
      <c r="AP437" s="357"/>
      <c r="AR437" s="443"/>
      <c r="AS437" s="1189" t="str">
        <f t="shared" si="159"/>
        <v xml:space="preserve"> </v>
      </c>
      <c r="AT437" s="357"/>
      <c r="AU437" s="2068" t="str">
        <f t="shared" si="160"/>
        <v xml:space="preserve"> </v>
      </c>
      <c r="AV437" s="357"/>
      <c r="AX437" s="441"/>
      <c r="AY437" s="444" t="str">
        <f t="shared" si="161"/>
        <v xml:space="preserve"> </v>
      </c>
      <c r="AZ437" s="357"/>
      <c r="BA437" s="2068" t="str">
        <f t="shared" si="162"/>
        <v xml:space="preserve"> </v>
      </c>
      <c r="BB437" s="2091"/>
      <c r="BE437" s="358"/>
      <c r="BF437" s="440"/>
      <c r="BG437" s="358"/>
      <c r="BJ437" s="357"/>
      <c r="BK437" s="357"/>
      <c r="BL437" s="357"/>
      <c r="BM437" s="357"/>
    </row>
    <row r="438" spans="1:65" s="381" customFormat="1" ht="24" customHeight="1" x14ac:dyDescent="0.35">
      <c r="A438" s="440"/>
      <c r="B438" s="440"/>
      <c r="C438" s="440"/>
      <c r="D438" s="440"/>
      <c r="E438" s="440"/>
      <c r="F438" s="440"/>
      <c r="G438" s="440"/>
      <c r="H438" s="440"/>
      <c r="I438" s="440"/>
      <c r="J438" s="440"/>
      <c r="K438" s="440"/>
      <c r="L438" s="357"/>
      <c r="M438" s="357"/>
      <c r="N438" s="357"/>
      <c r="O438" s="441"/>
      <c r="P438" s="357"/>
      <c r="Q438" s="441"/>
      <c r="R438" s="357"/>
      <c r="S438" s="441"/>
      <c r="T438" s="357"/>
      <c r="U438" s="441"/>
      <c r="V438" s="440"/>
      <c r="W438" s="441"/>
      <c r="X438" s="440"/>
      <c r="Y438" s="442">
        <f t="shared" si="152"/>
        <v>0</v>
      </c>
      <c r="Z438" s="443"/>
      <c r="AA438" s="444" t="str">
        <f t="shared" si="153"/>
        <v xml:space="preserve"> </v>
      </c>
      <c r="AB438" s="357"/>
      <c r="AC438" s="2068" t="str">
        <f t="shared" si="154"/>
        <v xml:space="preserve"> </v>
      </c>
      <c r="AD438" s="357"/>
      <c r="AF438" s="443"/>
      <c r="AG438" s="445" t="str">
        <f t="shared" si="155"/>
        <v xml:space="preserve"> </v>
      </c>
      <c r="AH438" s="357"/>
      <c r="AI438" s="2068" t="str">
        <f t="shared" si="156"/>
        <v xml:space="preserve"> </v>
      </c>
      <c r="AJ438" s="357"/>
      <c r="AL438" s="441"/>
      <c r="AM438" s="444" t="str">
        <f t="shared" si="157"/>
        <v xml:space="preserve"> </v>
      </c>
      <c r="AN438" s="357"/>
      <c r="AO438" s="2068" t="str">
        <f t="shared" si="158"/>
        <v xml:space="preserve"> </v>
      </c>
      <c r="AP438" s="357"/>
      <c r="AR438" s="443"/>
      <c r="AS438" s="1189" t="str">
        <f t="shared" si="159"/>
        <v xml:space="preserve"> </v>
      </c>
      <c r="AT438" s="357"/>
      <c r="AU438" s="2068" t="str">
        <f t="shared" si="160"/>
        <v xml:space="preserve"> </v>
      </c>
      <c r="AV438" s="357"/>
      <c r="AX438" s="441"/>
      <c r="AY438" s="444" t="str">
        <f t="shared" si="161"/>
        <v xml:space="preserve"> </v>
      </c>
      <c r="AZ438" s="357"/>
      <c r="BA438" s="2068" t="str">
        <f t="shared" si="162"/>
        <v xml:space="preserve"> </v>
      </c>
      <c r="BB438" s="2091"/>
      <c r="BE438" s="358"/>
      <c r="BF438" s="440"/>
      <c r="BG438" s="358"/>
      <c r="BJ438" s="357"/>
      <c r="BK438" s="357"/>
      <c r="BL438" s="357"/>
      <c r="BM438" s="357"/>
    </row>
    <row r="439" spans="1:65" s="381" customFormat="1" ht="24" customHeight="1" x14ac:dyDescent="0.35">
      <c r="A439" s="440"/>
      <c r="B439" s="440"/>
      <c r="C439" s="440"/>
      <c r="D439" s="440"/>
      <c r="E439" s="440"/>
      <c r="F439" s="440"/>
      <c r="G439" s="440"/>
      <c r="H439" s="440"/>
      <c r="I439" s="440"/>
      <c r="J439" s="440"/>
      <c r="K439" s="440"/>
      <c r="L439" s="357"/>
      <c r="M439" s="357"/>
      <c r="N439" s="357"/>
      <c r="O439" s="441"/>
      <c r="P439" s="357"/>
      <c r="Q439" s="441"/>
      <c r="R439" s="357"/>
      <c r="S439" s="441"/>
      <c r="T439" s="357"/>
      <c r="U439" s="441"/>
      <c r="V439" s="440"/>
      <c r="W439" s="441"/>
      <c r="X439" s="440"/>
      <c r="Y439" s="442">
        <f t="shared" si="152"/>
        <v>0</v>
      </c>
      <c r="Z439" s="443"/>
      <c r="AA439" s="444" t="str">
        <f t="shared" si="153"/>
        <v xml:space="preserve"> </v>
      </c>
      <c r="AB439" s="357"/>
      <c r="AC439" s="2068" t="str">
        <f t="shared" si="154"/>
        <v xml:space="preserve"> </v>
      </c>
      <c r="AD439" s="357"/>
      <c r="AF439" s="443"/>
      <c r="AG439" s="445" t="str">
        <f t="shared" si="155"/>
        <v xml:space="preserve"> </v>
      </c>
      <c r="AH439" s="357"/>
      <c r="AI439" s="2068" t="str">
        <f t="shared" si="156"/>
        <v xml:space="preserve"> </v>
      </c>
      <c r="AJ439" s="357"/>
      <c r="AL439" s="441"/>
      <c r="AM439" s="444" t="str">
        <f t="shared" si="157"/>
        <v xml:space="preserve"> </v>
      </c>
      <c r="AN439" s="357"/>
      <c r="AO439" s="2068" t="str">
        <f t="shared" si="158"/>
        <v xml:space="preserve"> </v>
      </c>
      <c r="AP439" s="357"/>
      <c r="AR439" s="443"/>
      <c r="AS439" s="1189" t="str">
        <f t="shared" si="159"/>
        <v xml:space="preserve"> </v>
      </c>
      <c r="AT439" s="357"/>
      <c r="AU439" s="2068" t="str">
        <f t="shared" si="160"/>
        <v xml:space="preserve"> </v>
      </c>
      <c r="AV439" s="357"/>
      <c r="AX439" s="441"/>
      <c r="AY439" s="444" t="str">
        <f t="shared" si="161"/>
        <v xml:space="preserve"> </v>
      </c>
      <c r="AZ439" s="357"/>
      <c r="BA439" s="2068" t="str">
        <f t="shared" si="162"/>
        <v xml:space="preserve"> </v>
      </c>
      <c r="BB439" s="2091"/>
      <c r="BE439" s="358"/>
      <c r="BF439" s="440"/>
      <c r="BG439" s="358"/>
      <c r="BJ439" s="357"/>
      <c r="BK439" s="357"/>
      <c r="BL439" s="357"/>
      <c r="BM439" s="357"/>
    </row>
    <row r="440" spans="1:65" s="381" customFormat="1" ht="24" customHeight="1" x14ac:dyDescent="0.35">
      <c r="A440" s="440"/>
      <c r="B440" s="440"/>
      <c r="C440" s="440"/>
      <c r="D440" s="440"/>
      <c r="E440" s="440"/>
      <c r="F440" s="440"/>
      <c r="G440" s="440"/>
      <c r="H440" s="440"/>
      <c r="I440" s="440"/>
      <c r="J440" s="440"/>
      <c r="K440" s="440"/>
      <c r="L440" s="357"/>
      <c r="M440" s="357"/>
      <c r="N440" s="357"/>
      <c r="O440" s="441"/>
      <c r="P440" s="357"/>
      <c r="Q440" s="441"/>
      <c r="R440" s="357"/>
      <c r="S440" s="441"/>
      <c r="T440" s="357"/>
      <c r="U440" s="441"/>
      <c r="V440" s="440"/>
      <c r="W440" s="441"/>
      <c r="X440" s="440"/>
      <c r="Y440" s="442">
        <f t="shared" si="152"/>
        <v>0</v>
      </c>
      <c r="Z440" s="443"/>
      <c r="AA440" s="444" t="str">
        <f t="shared" si="153"/>
        <v xml:space="preserve"> </v>
      </c>
      <c r="AB440" s="357"/>
      <c r="AC440" s="2068" t="str">
        <f t="shared" si="154"/>
        <v xml:space="preserve"> </v>
      </c>
      <c r="AD440" s="357"/>
      <c r="AF440" s="443"/>
      <c r="AG440" s="445" t="str">
        <f t="shared" si="155"/>
        <v xml:space="preserve"> </v>
      </c>
      <c r="AH440" s="357"/>
      <c r="AI440" s="2068" t="str">
        <f t="shared" si="156"/>
        <v xml:space="preserve"> </v>
      </c>
      <c r="AJ440" s="357"/>
      <c r="AL440" s="441"/>
      <c r="AM440" s="444" t="str">
        <f t="shared" si="157"/>
        <v xml:space="preserve"> </v>
      </c>
      <c r="AN440" s="357"/>
      <c r="AO440" s="2068" t="str">
        <f t="shared" si="158"/>
        <v xml:space="preserve"> </v>
      </c>
      <c r="AP440" s="357"/>
      <c r="AR440" s="443"/>
      <c r="AS440" s="1189" t="str">
        <f t="shared" si="159"/>
        <v xml:space="preserve"> </v>
      </c>
      <c r="AT440" s="357"/>
      <c r="AU440" s="2068" t="str">
        <f t="shared" si="160"/>
        <v xml:space="preserve"> </v>
      </c>
      <c r="AV440" s="357"/>
      <c r="AX440" s="441"/>
      <c r="AY440" s="444" t="str">
        <f t="shared" si="161"/>
        <v xml:space="preserve"> </v>
      </c>
      <c r="AZ440" s="357"/>
      <c r="BA440" s="2068" t="str">
        <f t="shared" si="162"/>
        <v xml:space="preserve"> </v>
      </c>
      <c r="BB440" s="2091"/>
      <c r="BE440" s="358"/>
      <c r="BF440" s="440"/>
      <c r="BG440" s="358"/>
      <c r="BJ440" s="357"/>
      <c r="BK440" s="357"/>
      <c r="BL440" s="357"/>
      <c r="BM440" s="357"/>
    </row>
    <row r="441" spans="1:65" s="381" customFormat="1" ht="24" customHeight="1" x14ac:dyDescent="0.35">
      <c r="A441" s="440"/>
      <c r="B441" s="440"/>
      <c r="C441" s="440"/>
      <c r="D441" s="440"/>
      <c r="E441" s="440"/>
      <c r="F441" s="440"/>
      <c r="G441" s="440"/>
      <c r="H441" s="440"/>
      <c r="I441" s="440"/>
      <c r="J441" s="440"/>
      <c r="K441" s="440"/>
      <c r="L441" s="357"/>
      <c r="M441" s="357"/>
      <c r="N441" s="357"/>
      <c r="O441" s="441"/>
      <c r="P441" s="357"/>
      <c r="Q441" s="441"/>
      <c r="R441" s="357"/>
      <c r="S441" s="441"/>
      <c r="T441" s="357"/>
      <c r="U441" s="441"/>
      <c r="V441" s="440"/>
      <c r="W441" s="441"/>
      <c r="X441" s="440"/>
      <c r="Y441" s="442">
        <f t="shared" si="152"/>
        <v>0</v>
      </c>
      <c r="Z441" s="443"/>
      <c r="AA441" s="444" t="str">
        <f t="shared" si="153"/>
        <v xml:space="preserve"> </v>
      </c>
      <c r="AB441" s="357"/>
      <c r="AC441" s="2068" t="str">
        <f t="shared" si="154"/>
        <v xml:space="preserve"> </v>
      </c>
      <c r="AD441" s="357"/>
      <c r="AF441" s="443"/>
      <c r="AG441" s="445" t="str">
        <f t="shared" si="155"/>
        <v xml:space="preserve"> </v>
      </c>
      <c r="AH441" s="357"/>
      <c r="AI441" s="2068" t="str">
        <f t="shared" si="156"/>
        <v xml:space="preserve"> </v>
      </c>
      <c r="AJ441" s="357"/>
      <c r="AL441" s="441"/>
      <c r="AM441" s="444" t="str">
        <f t="shared" si="157"/>
        <v xml:space="preserve"> </v>
      </c>
      <c r="AN441" s="357"/>
      <c r="AO441" s="2068" t="str">
        <f t="shared" si="158"/>
        <v xml:space="preserve"> </v>
      </c>
      <c r="AP441" s="357"/>
      <c r="AR441" s="443"/>
      <c r="AS441" s="1189" t="str">
        <f t="shared" si="159"/>
        <v xml:space="preserve"> </v>
      </c>
      <c r="AT441" s="357"/>
      <c r="AU441" s="2068" t="str">
        <f t="shared" si="160"/>
        <v xml:space="preserve"> </v>
      </c>
      <c r="AV441" s="357"/>
      <c r="AX441" s="441"/>
      <c r="AY441" s="444" t="str">
        <f t="shared" si="161"/>
        <v xml:space="preserve"> </v>
      </c>
      <c r="AZ441" s="357"/>
      <c r="BA441" s="2068" t="str">
        <f t="shared" si="162"/>
        <v xml:space="preserve"> </v>
      </c>
      <c r="BB441" s="2091"/>
      <c r="BE441" s="358"/>
      <c r="BF441" s="440"/>
      <c r="BG441" s="358"/>
      <c r="BJ441" s="357"/>
      <c r="BK441" s="357"/>
      <c r="BL441" s="357"/>
      <c r="BM441" s="357"/>
    </row>
    <row r="442" spans="1:65" s="381" customFormat="1" ht="24" customHeight="1" x14ac:dyDescent="0.35">
      <c r="A442" s="440"/>
      <c r="B442" s="440"/>
      <c r="C442" s="440"/>
      <c r="D442" s="440"/>
      <c r="E442" s="440"/>
      <c r="F442" s="440"/>
      <c r="G442" s="440"/>
      <c r="H442" s="440"/>
      <c r="I442" s="440"/>
      <c r="J442" s="440"/>
      <c r="K442" s="440"/>
      <c r="L442" s="357"/>
      <c r="M442" s="357"/>
      <c r="N442" s="357"/>
      <c r="O442" s="441"/>
      <c r="P442" s="357"/>
      <c r="Q442" s="441"/>
      <c r="R442" s="357"/>
      <c r="S442" s="441"/>
      <c r="T442" s="357"/>
      <c r="U442" s="441"/>
      <c r="V442" s="440"/>
      <c r="W442" s="441"/>
      <c r="X442" s="440"/>
      <c r="Y442" s="442">
        <f t="shared" si="152"/>
        <v>0</v>
      </c>
      <c r="Z442" s="443"/>
      <c r="AA442" s="444" t="str">
        <f t="shared" si="153"/>
        <v xml:space="preserve"> </v>
      </c>
      <c r="AB442" s="357"/>
      <c r="AC442" s="2068" t="str">
        <f t="shared" si="154"/>
        <v xml:space="preserve"> </v>
      </c>
      <c r="AD442" s="357"/>
      <c r="AF442" s="443"/>
      <c r="AG442" s="445" t="str">
        <f t="shared" si="155"/>
        <v xml:space="preserve"> </v>
      </c>
      <c r="AH442" s="357"/>
      <c r="AI442" s="2068" t="str">
        <f t="shared" si="156"/>
        <v xml:space="preserve"> </v>
      </c>
      <c r="AJ442" s="357"/>
      <c r="AL442" s="441"/>
      <c r="AM442" s="444" t="str">
        <f t="shared" si="157"/>
        <v xml:space="preserve"> </v>
      </c>
      <c r="AN442" s="357"/>
      <c r="AO442" s="2068" t="str">
        <f t="shared" si="158"/>
        <v xml:space="preserve"> </v>
      </c>
      <c r="AP442" s="357"/>
      <c r="AR442" s="443"/>
      <c r="AS442" s="1189" t="str">
        <f t="shared" si="159"/>
        <v xml:space="preserve"> </v>
      </c>
      <c r="AT442" s="357"/>
      <c r="AU442" s="2068" t="str">
        <f t="shared" si="160"/>
        <v xml:space="preserve"> </v>
      </c>
      <c r="AV442" s="357"/>
      <c r="AX442" s="441"/>
      <c r="AY442" s="444" t="str">
        <f t="shared" si="161"/>
        <v xml:space="preserve"> </v>
      </c>
      <c r="AZ442" s="357"/>
      <c r="BA442" s="2068" t="str">
        <f t="shared" si="162"/>
        <v xml:space="preserve"> </v>
      </c>
      <c r="BB442" s="2091"/>
      <c r="BE442" s="358"/>
      <c r="BF442" s="440"/>
      <c r="BG442" s="358"/>
      <c r="BJ442" s="357"/>
      <c r="BK442" s="357"/>
      <c r="BL442" s="357"/>
      <c r="BM442" s="357"/>
    </row>
    <row r="443" spans="1:65" s="381" customFormat="1" ht="24" customHeight="1" x14ac:dyDescent="0.35">
      <c r="A443" s="440"/>
      <c r="B443" s="440"/>
      <c r="C443" s="440"/>
      <c r="D443" s="440"/>
      <c r="E443" s="440"/>
      <c r="F443" s="440"/>
      <c r="G443" s="440"/>
      <c r="H443" s="440"/>
      <c r="I443" s="440"/>
      <c r="J443" s="440"/>
      <c r="K443" s="440"/>
      <c r="L443" s="357"/>
      <c r="M443" s="357"/>
      <c r="N443" s="357"/>
      <c r="O443" s="441"/>
      <c r="P443" s="357"/>
      <c r="Q443" s="441"/>
      <c r="R443" s="357"/>
      <c r="S443" s="441"/>
      <c r="T443" s="357"/>
      <c r="U443" s="441"/>
      <c r="V443" s="440"/>
      <c r="W443" s="441"/>
      <c r="X443" s="440"/>
      <c r="Y443" s="442">
        <f t="shared" si="152"/>
        <v>0</v>
      </c>
      <c r="Z443" s="443"/>
      <c r="AA443" s="444" t="str">
        <f t="shared" si="153"/>
        <v xml:space="preserve"> </v>
      </c>
      <c r="AB443" s="357"/>
      <c r="AC443" s="2068" t="str">
        <f t="shared" si="154"/>
        <v xml:space="preserve"> </v>
      </c>
      <c r="AD443" s="357"/>
      <c r="AF443" s="443"/>
      <c r="AG443" s="445" t="str">
        <f t="shared" si="155"/>
        <v xml:space="preserve"> </v>
      </c>
      <c r="AH443" s="357"/>
      <c r="AI443" s="2068" t="str">
        <f t="shared" si="156"/>
        <v xml:space="preserve"> </v>
      </c>
      <c r="AJ443" s="357"/>
      <c r="AL443" s="441"/>
      <c r="AM443" s="444" t="str">
        <f t="shared" si="157"/>
        <v xml:space="preserve"> </v>
      </c>
      <c r="AN443" s="357"/>
      <c r="AO443" s="2068" t="str">
        <f t="shared" si="158"/>
        <v xml:space="preserve"> </v>
      </c>
      <c r="AP443" s="357"/>
      <c r="AR443" s="443"/>
      <c r="AS443" s="1189" t="str">
        <f t="shared" si="159"/>
        <v xml:space="preserve"> </v>
      </c>
      <c r="AT443" s="357"/>
      <c r="AU443" s="2068" t="str">
        <f t="shared" si="160"/>
        <v xml:space="preserve"> </v>
      </c>
      <c r="AV443" s="357"/>
      <c r="AX443" s="441"/>
      <c r="AY443" s="444" t="str">
        <f t="shared" si="161"/>
        <v xml:space="preserve"> </v>
      </c>
      <c r="AZ443" s="357"/>
      <c r="BA443" s="2068" t="str">
        <f t="shared" si="162"/>
        <v xml:space="preserve"> </v>
      </c>
      <c r="BB443" s="2091"/>
      <c r="BE443" s="358"/>
      <c r="BF443" s="440"/>
      <c r="BG443" s="358"/>
      <c r="BJ443" s="357"/>
      <c r="BK443" s="357"/>
      <c r="BL443" s="357"/>
      <c r="BM443" s="357"/>
    </row>
    <row r="444" spans="1:65" s="381" customFormat="1" ht="24" customHeight="1" x14ac:dyDescent="0.35">
      <c r="A444" s="440"/>
      <c r="B444" s="440"/>
      <c r="C444" s="440"/>
      <c r="D444" s="440"/>
      <c r="E444" s="440"/>
      <c r="F444" s="440"/>
      <c r="G444" s="440"/>
      <c r="H444" s="440"/>
      <c r="I444" s="440"/>
      <c r="J444" s="440"/>
      <c r="K444" s="440"/>
      <c r="L444" s="357"/>
      <c r="M444" s="357"/>
      <c r="N444" s="357"/>
      <c r="O444" s="441"/>
      <c r="P444" s="357"/>
      <c r="Q444" s="441"/>
      <c r="R444" s="357"/>
      <c r="S444" s="441"/>
      <c r="T444" s="357"/>
      <c r="U444" s="441"/>
      <c r="V444" s="440"/>
      <c r="W444" s="441"/>
      <c r="X444" s="440"/>
      <c r="Y444" s="442">
        <f t="shared" si="152"/>
        <v>0</v>
      </c>
      <c r="Z444" s="443"/>
      <c r="AA444" s="444" t="str">
        <f t="shared" si="153"/>
        <v xml:space="preserve"> </v>
      </c>
      <c r="AB444" s="357"/>
      <c r="AC444" s="2068" t="str">
        <f t="shared" si="154"/>
        <v xml:space="preserve"> </v>
      </c>
      <c r="AD444" s="357"/>
      <c r="AF444" s="443"/>
      <c r="AG444" s="445" t="str">
        <f t="shared" si="155"/>
        <v xml:space="preserve"> </v>
      </c>
      <c r="AH444" s="357"/>
      <c r="AI444" s="2068" t="str">
        <f t="shared" si="156"/>
        <v xml:space="preserve"> </v>
      </c>
      <c r="AJ444" s="357"/>
      <c r="AL444" s="441"/>
      <c r="AM444" s="444" t="str">
        <f t="shared" si="157"/>
        <v xml:space="preserve"> </v>
      </c>
      <c r="AN444" s="357"/>
      <c r="AO444" s="2068" t="str">
        <f t="shared" si="158"/>
        <v xml:space="preserve"> </v>
      </c>
      <c r="AP444" s="357"/>
      <c r="AR444" s="443"/>
      <c r="AS444" s="1189" t="str">
        <f t="shared" si="159"/>
        <v xml:space="preserve"> </v>
      </c>
      <c r="AT444" s="357"/>
      <c r="AU444" s="2068" t="str">
        <f t="shared" si="160"/>
        <v xml:space="preserve"> </v>
      </c>
      <c r="AV444" s="357"/>
      <c r="AX444" s="441"/>
      <c r="AY444" s="444" t="str">
        <f t="shared" si="161"/>
        <v xml:space="preserve"> </v>
      </c>
      <c r="AZ444" s="357"/>
      <c r="BA444" s="2068" t="str">
        <f t="shared" si="162"/>
        <v xml:space="preserve"> </v>
      </c>
      <c r="BB444" s="2091"/>
      <c r="BE444" s="358"/>
      <c r="BF444" s="440"/>
      <c r="BG444" s="358"/>
      <c r="BJ444" s="357"/>
      <c r="BK444" s="357"/>
      <c r="BL444" s="357"/>
      <c r="BM444" s="357"/>
    </row>
    <row r="445" spans="1:65" s="381" customFormat="1" ht="24" customHeight="1" x14ac:dyDescent="0.35">
      <c r="A445" s="440"/>
      <c r="B445" s="440"/>
      <c r="C445" s="440"/>
      <c r="D445" s="440"/>
      <c r="E445" s="440"/>
      <c r="F445" s="440"/>
      <c r="G445" s="440"/>
      <c r="H445" s="440"/>
      <c r="I445" s="440"/>
      <c r="J445" s="440"/>
      <c r="K445" s="440"/>
      <c r="L445" s="357"/>
      <c r="M445" s="357"/>
      <c r="N445" s="357"/>
      <c r="O445" s="441"/>
      <c r="P445" s="357"/>
      <c r="Q445" s="441"/>
      <c r="R445" s="357"/>
      <c r="S445" s="441"/>
      <c r="T445" s="357"/>
      <c r="U445" s="441"/>
      <c r="V445" s="440"/>
      <c r="W445" s="441"/>
      <c r="X445" s="440"/>
      <c r="Y445" s="442">
        <f t="shared" si="152"/>
        <v>0</v>
      </c>
      <c r="Z445" s="443"/>
      <c r="AA445" s="444" t="str">
        <f t="shared" si="153"/>
        <v xml:space="preserve"> </v>
      </c>
      <c r="AB445" s="357"/>
      <c r="AC445" s="2068" t="str">
        <f t="shared" si="154"/>
        <v xml:space="preserve"> </v>
      </c>
      <c r="AD445" s="357"/>
      <c r="AF445" s="443"/>
      <c r="AG445" s="445" t="str">
        <f t="shared" si="155"/>
        <v xml:space="preserve"> </v>
      </c>
      <c r="AH445" s="357"/>
      <c r="AI445" s="2068" t="str">
        <f t="shared" si="156"/>
        <v xml:space="preserve"> </v>
      </c>
      <c r="AJ445" s="357"/>
      <c r="AL445" s="441"/>
      <c r="AM445" s="444" t="str">
        <f t="shared" si="157"/>
        <v xml:space="preserve"> </v>
      </c>
      <c r="AN445" s="357"/>
      <c r="AO445" s="2068" t="str">
        <f t="shared" si="158"/>
        <v xml:space="preserve"> </v>
      </c>
      <c r="AP445" s="357"/>
      <c r="AR445" s="443"/>
      <c r="AS445" s="1189" t="str">
        <f t="shared" si="159"/>
        <v xml:space="preserve"> </v>
      </c>
      <c r="AT445" s="357"/>
      <c r="AU445" s="2068" t="str">
        <f t="shared" si="160"/>
        <v xml:space="preserve"> </v>
      </c>
      <c r="AV445" s="357"/>
      <c r="AX445" s="441"/>
      <c r="AY445" s="444" t="str">
        <f t="shared" si="161"/>
        <v xml:space="preserve"> </v>
      </c>
      <c r="AZ445" s="357"/>
      <c r="BA445" s="2068" t="str">
        <f t="shared" si="162"/>
        <v xml:space="preserve"> </v>
      </c>
      <c r="BB445" s="2091"/>
      <c r="BE445" s="358"/>
      <c r="BF445" s="440"/>
      <c r="BG445" s="358"/>
      <c r="BJ445" s="357"/>
      <c r="BK445" s="357"/>
      <c r="BL445" s="357"/>
      <c r="BM445" s="357"/>
    </row>
    <row r="446" spans="1:65" s="381" customFormat="1" ht="24" customHeight="1" x14ac:dyDescent="0.35">
      <c r="A446" s="440"/>
      <c r="B446" s="440"/>
      <c r="C446" s="440"/>
      <c r="D446" s="440"/>
      <c r="E446" s="440"/>
      <c r="F446" s="440"/>
      <c r="G446" s="440"/>
      <c r="H446" s="440"/>
      <c r="I446" s="440"/>
      <c r="J446" s="440"/>
      <c r="K446" s="440"/>
      <c r="L446" s="357"/>
      <c r="M446" s="357"/>
      <c r="N446" s="357"/>
      <c r="O446" s="441"/>
      <c r="P446" s="357"/>
      <c r="Q446" s="441"/>
      <c r="R446" s="357"/>
      <c r="S446" s="441"/>
      <c r="T446" s="357"/>
      <c r="U446" s="441"/>
      <c r="V446" s="440"/>
      <c r="W446" s="441"/>
      <c r="X446" s="440"/>
      <c r="Y446" s="442">
        <f t="shared" si="152"/>
        <v>0</v>
      </c>
      <c r="Z446" s="443"/>
      <c r="AA446" s="444" t="str">
        <f t="shared" si="153"/>
        <v xml:space="preserve"> </v>
      </c>
      <c r="AB446" s="357"/>
      <c r="AC446" s="2068" t="str">
        <f t="shared" si="154"/>
        <v xml:space="preserve"> </v>
      </c>
      <c r="AD446" s="357"/>
      <c r="AF446" s="443"/>
      <c r="AG446" s="445" t="str">
        <f t="shared" si="155"/>
        <v xml:space="preserve"> </v>
      </c>
      <c r="AH446" s="357"/>
      <c r="AI446" s="2068" t="str">
        <f t="shared" si="156"/>
        <v xml:space="preserve"> </v>
      </c>
      <c r="AJ446" s="357"/>
      <c r="AL446" s="441"/>
      <c r="AM446" s="444" t="str">
        <f t="shared" si="157"/>
        <v xml:space="preserve"> </v>
      </c>
      <c r="AN446" s="357"/>
      <c r="AO446" s="2068" t="str">
        <f t="shared" si="158"/>
        <v xml:space="preserve"> </v>
      </c>
      <c r="AP446" s="357"/>
      <c r="AR446" s="443"/>
      <c r="AS446" s="1189" t="str">
        <f t="shared" si="159"/>
        <v xml:space="preserve"> </v>
      </c>
      <c r="AT446" s="357"/>
      <c r="AU446" s="2068" t="str">
        <f t="shared" si="160"/>
        <v xml:space="preserve"> </v>
      </c>
      <c r="AV446" s="357"/>
      <c r="AX446" s="441"/>
      <c r="AY446" s="444" t="str">
        <f t="shared" si="161"/>
        <v xml:space="preserve"> </v>
      </c>
      <c r="AZ446" s="357"/>
      <c r="BA446" s="2068" t="str">
        <f t="shared" si="162"/>
        <v xml:space="preserve"> </v>
      </c>
      <c r="BB446" s="2091"/>
      <c r="BE446" s="358"/>
      <c r="BF446" s="440"/>
      <c r="BG446" s="358"/>
      <c r="BJ446" s="357"/>
      <c r="BK446" s="357"/>
      <c r="BL446" s="357"/>
      <c r="BM446" s="357"/>
    </row>
    <row r="447" spans="1:65" s="381" customFormat="1" ht="24" customHeight="1" x14ac:dyDescent="0.35">
      <c r="A447" s="440"/>
      <c r="B447" s="440"/>
      <c r="C447" s="440"/>
      <c r="D447" s="440"/>
      <c r="E447" s="440"/>
      <c r="F447" s="440"/>
      <c r="G447" s="440"/>
      <c r="H447" s="440"/>
      <c r="I447" s="440"/>
      <c r="J447" s="440"/>
      <c r="K447" s="440"/>
      <c r="L447" s="357"/>
      <c r="M447" s="357"/>
      <c r="N447" s="357"/>
      <c r="O447" s="441"/>
      <c r="P447" s="357"/>
      <c r="Q447" s="441"/>
      <c r="R447" s="357"/>
      <c r="S447" s="441"/>
      <c r="T447" s="357"/>
      <c r="U447" s="441"/>
      <c r="V447" s="440"/>
      <c r="W447" s="441"/>
      <c r="X447" s="440"/>
      <c r="Y447" s="442">
        <f t="shared" si="152"/>
        <v>0</v>
      </c>
      <c r="Z447" s="443"/>
      <c r="AA447" s="444" t="str">
        <f t="shared" si="153"/>
        <v xml:space="preserve"> </v>
      </c>
      <c r="AB447" s="357"/>
      <c r="AC447" s="2068" t="str">
        <f t="shared" si="154"/>
        <v xml:space="preserve"> </v>
      </c>
      <c r="AD447" s="357"/>
      <c r="AF447" s="443"/>
      <c r="AG447" s="445" t="str">
        <f t="shared" si="155"/>
        <v xml:space="preserve"> </v>
      </c>
      <c r="AH447" s="357"/>
      <c r="AI447" s="2068" t="str">
        <f t="shared" si="156"/>
        <v xml:space="preserve"> </v>
      </c>
      <c r="AJ447" s="357"/>
      <c r="AL447" s="441"/>
      <c r="AM447" s="444" t="str">
        <f t="shared" si="157"/>
        <v xml:space="preserve"> </v>
      </c>
      <c r="AN447" s="357"/>
      <c r="AO447" s="2068" t="str">
        <f t="shared" si="158"/>
        <v xml:space="preserve"> </v>
      </c>
      <c r="AP447" s="357"/>
      <c r="AR447" s="443"/>
      <c r="AS447" s="1189" t="str">
        <f t="shared" si="159"/>
        <v xml:space="preserve"> </v>
      </c>
      <c r="AT447" s="357"/>
      <c r="AU447" s="2068" t="str">
        <f t="shared" si="160"/>
        <v xml:space="preserve"> </v>
      </c>
      <c r="AV447" s="357"/>
      <c r="AX447" s="441"/>
      <c r="AY447" s="444" t="str">
        <f t="shared" si="161"/>
        <v xml:space="preserve"> </v>
      </c>
      <c r="AZ447" s="357"/>
      <c r="BA447" s="2068" t="str">
        <f t="shared" si="162"/>
        <v xml:space="preserve"> </v>
      </c>
      <c r="BB447" s="2091"/>
      <c r="BE447" s="358"/>
      <c r="BF447" s="440"/>
      <c r="BG447" s="358"/>
      <c r="BJ447" s="357"/>
      <c r="BK447" s="357"/>
      <c r="BL447" s="357"/>
      <c r="BM447" s="357"/>
    </row>
    <row r="448" spans="1:65" s="381" customFormat="1" ht="24" customHeight="1" x14ac:dyDescent="0.35">
      <c r="A448" s="440"/>
      <c r="B448" s="440"/>
      <c r="C448" s="440"/>
      <c r="D448" s="440"/>
      <c r="E448" s="440"/>
      <c r="F448" s="440"/>
      <c r="G448" s="440"/>
      <c r="H448" s="440"/>
      <c r="I448" s="440"/>
      <c r="J448" s="440"/>
      <c r="K448" s="440"/>
      <c r="L448" s="357"/>
      <c r="M448" s="357"/>
      <c r="N448" s="357"/>
      <c r="O448" s="441"/>
      <c r="P448" s="357"/>
      <c r="Q448" s="441"/>
      <c r="R448" s="357"/>
      <c r="S448" s="441"/>
      <c r="T448" s="357"/>
      <c r="U448" s="441"/>
      <c r="V448" s="440"/>
      <c r="W448" s="441"/>
      <c r="X448" s="440"/>
      <c r="Y448" s="442">
        <f t="shared" si="152"/>
        <v>0</v>
      </c>
      <c r="Z448" s="443"/>
      <c r="AA448" s="444" t="str">
        <f t="shared" si="153"/>
        <v xml:space="preserve"> </v>
      </c>
      <c r="AB448" s="357"/>
      <c r="AC448" s="2068" t="str">
        <f t="shared" si="154"/>
        <v xml:space="preserve"> </v>
      </c>
      <c r="AD448" s="357"/>
      <c r="AF448" s="443"/>
      <c r="AG448" s="445" t="str">
        <f t="shared" si="155"/>
        <v xml:space="preserve"> </v>
      </c>
      <c r="AH448" s="357"/>
      <c r="AI448" s="2068" t="str">
        <f t="shared" si="156"/>
        <v xml:space="preserve"> </v>
      </c>
      <c r="AJ448" s="357"/>
      <c r="AL448" s="441"/>
      <c r="AM448" s="444" t="str">
        <f t="shared" si="157"/>
        <v xml:space="preserve"> </v>
      </c>
      <c r="AN448" s="357"/>
      <c r="AO448" s="2068" t="str">
        <f t="shared" si="158"/>
        <v xml:space="preserve"> </v>
      </c>
      <c r="AP448" s="357"/>
      <c r="AR448" s="443"/>
      <c r="AS448" s="1189" t="str">
        <f t="shared" si="159"/>
        <v xml:space="preserve"> </v>
      </c>
      <c r="AT448" s="357"/>
      <c r="AU448" s="2068" t="str">
        <f t="shared" si="160"/>
        <v xml:space="preserve"> </v>
      </c>
      <c r="AV448" s="357"/>
      <c r="AX448" s="441"/>
      <c r="AY448" s="444" t="str">
        <f t="shared" si="161"/>
        <v xml:space="preserve"> </v>
      </c>
      <c r="AZ448" s="357"/>
      <c r="BA448" s="2068" t="str">
        <f t="shared" si="162"/>
        <v xml:space="preserve"> </v>
      </c>
      <c r="BB448" s="2091"/>
      <c r="BE448" s="358"/>
      <c r="BF448" s="440"/>
      <c r="BG448" s="358"/>
      <c r="BJ448" s="357"/>
      <c r="BK448" s="357"/>
      <c r="BL448" s="357"/>
      <c r="BM448" s="357"/>
    </row>
    <row r="449" spans="1:65" s="381" customFormat="1" ht="24" customHeight="1" x14ac:dyDescent="0.35">
      <c r="A449" s="440"/>
      <c r="B449" s="440"/>
      <c r="C449" s="440"/>
      <c r="D449" s="440"/>
      <c r="E449" s="440"/>
      <c r="F449" s="440"/>
      <c r="G449" s="440"/>
      <c r="H449" s="440"/>
      <c r="I449" s="440"/>
      <c r="J449" s="440"/>
      <c r="K449" s="440"/>
      <c r="L449" s="357"/>
      <c r="M449" s="357"/>
      <c r="N449" s="357"/>
      <c r="O449" s="441"/>
      <c r="P449" s="357"/>
      <c r="Q449" s="441"/>
      <c r="R449" s="357"/>
      <c r="S449" s="441"/>
      <c r="T449" s="357"/>
      <c r="U449" s="441"/>
      <c r="V449" s="440"/>
      <c r="W449" s="441"/>
      <c r="X449" s="440"/>
      <c r="Y449" s="442">
        <f t="shared" si="152"/>
        <v>0</v>
      </c>
      <c r="Z449" s="443"/>
      <c r="AA449" s="444" t="str">
        <f t="shared" si="153"/>
        <v xml:space="preserve"> </v>
      </c>
      <c r="AB449" s="357"/>
      <c r="AC449" s="2068" t="str">
        <f t="shared" si="154"/>
        <v xml:space="preserve"> </v>
      </c>
      <c r="AD449" s="357"/>
      <c r="AF449" s="443"/>
      <c r="AG449" s="445" t="str">
        <f t="shared" si="155"/>
        <v xml:space="preserve"> </v>
      </c>
      <c r="AH449" s="357"/>
      <c r="AI449" s="2068" t="str">
        <f t="shared" si="156"/>
        <v xml:space="preserve"> </v>
      </c>
      <c r="AJ449" s="357"/>
      <c r="AL449" s="441"/>
      <c r="AM449" s="444" t="str">
        <f t="shared" si="157"/>
        <v xml:space="preserve"> </v>
      </c>
      <c r="AN449" s="357"/>
      <c r="AO449" s="2068" t="str">
        <f t="shared" si="158"/>
        <v xml:space="preserve"> </v>
      </c>
      <c r="AP449" s="357"/>
      <c r="AR449" s="443"/>
      <c r="AS449" s="1189" t="str">
        <f t="shared" si="159"/>
        <v xml:space="preserve"> </v>
      </c>
      <c r="AT449" s="357"/>
      <c r="AU449" s="2068" t="str">
        <f t="shared" si="160"/>
        <v xml:space="preserve"> </v>
      </c>
      <c r="AV449" s="357"/>
      <c r="AX449" s="441"/>
      <c r="AY449" s="444" t="str">
        <f t="shared" si="161"/>
        <v xml:space="preserve"> </v>
      </c>
      <c r="AZ449" s="357"/>
      <c r="BA449" s="2068" t="str">
        <f t="shared" si="162"/>
        <v xml:space="preserve"> </v>
      </c>
      <c r="BB449" s="2091"/>
      <c r="BE449" s="358"/>
      <c r="BF449" s="440"/>
      <c r="BG449" s="358"/>
      <c r="BJ449" s="357"/>
      <c r="BK449" s="357"/>
      <c r="BL449" s="357"/>
      <c r="BM449" s="357"/>
    </row>
    <row r="450" spans="1:65" s="381" customFormat="1" ht="24" customHeight="1" x14ac:dyDescent="0.35">
      <c r="A450" s="440"/>
      <c r="B450" s="440"/>
      <c r="C450" s="440"/>
      <c r="D450" s="440"/>
      <c r="E450" s="440"/>
      <c r="F450" s="440"/>
      <c r="G450" s="440"/>
      <c r="H450" s="440"/>
      <c r="I450" s="440"/>
      <c r="J450" s="440"/>
      <c r="K450" s="440"/>
      <c r="L450" s="357"/>
      <c r="M450" s="357"/>
      <c r="N450" s="357"/>
      <c r="O450" s="441"/>
      <c r="P450" s="357"/>
      <c r="Q450" s="441"/>
      <c r="R450" s="357"/>
      <c r="S450" s="441"/>
      <c r="T450" s="357"/>
      <c r="U450" s="441"/>
      <c r="V450" s="440"/>
      <c r="W450" s="441"/>
      <c r="X450" s="440"/>
      <c r="Y450" s="442">
        <f t="shared" si="152"/>
        <v>0</v>
      </c>
      <c r="Z450" s="443"/>
      <c r="AA450" s="444" t="str">
        <f t="shared" si="153"/>
        <v xml:space="preserve"> </v>
      </c>
      <c r="AB450" s="357"/>
      <c r="AC450" s="2068" t="str">
        <f t="shared" si="154"/>
        <v xml:space="preserve"> </v>
      </c>
      <c r="AD450" s="357"/>
      <c r="AF450" s="443"/>
      <c r="AG450" s="445" t="str">
        <f t="shared" si="155"/>
        <v xml:space="preserve"> </v>
      </c>
      <c r="AH450" s="357"/>
      <c r="AI450" s="2068" t="str">
        <f t="shared" si="156"/>
        <v xml:space="preserve"> </v>
      </c>
      <c r="AJ450" s="357"/>
      <c r="AL450" s="441"/>
      <c r="AM450" s="444" t="str">
        <f t="shared" si="157"/>
        <v xml:space="preserve"> </v>
      </c>
      <c r="AN450" s="357"/>
      <c r="AO450" s="2068" t="str">
        <f t="shared" si="158"/>
        <v xml:space="preserve"> </v>
      </c>
      <c r="AP450" s="357"/>
      <c r="AR450" s="443"/>
      <c r="AS450" s="1189" t="str">
        <f t="shared" si="159"/>
        <v xml:space="preserve"> </v>
      </c>
      <c r="AT450" s="357"/>
      <c r="AU450" s="2068" t="str">
        <f t="shared" si="160"/>
        <v xml:space="preserve"> </v>
      </c>
      <c r="AV450" s="357"/>
      <c r="AX450" s="441"/>
      <c r="AY450" s="444" t="str">
        <f t="shared" si="161"/>
        <v xml:space="preserve"> </v>
      </c>
      <c r="AZ450" s="357"/>
      <c r="BA450" s="2068" t="str">
        <f t="shared" si="162"/>
        <v xml:space="preserve"> </v>
      </c>
      <c r="BB450" s="2091"/>
      <c r="BE450" s="358"/>
      <c r="BF450" s="440"/>
      <c r="BG450" s="358"/>
      <c r="BJ450" s="357"/>
      <c r="BK450" s="357"/>
      <c r="BL450" s="357"/>
      <c r="BM450" s="357"/>
    </row>
    <row r="451" spans="1:65" s="381" customFormat="1" ht="24" customHeight="1" x14ac:dyDescent="0.35">
      <c r="A451" s="440"/>
      <c r="B451" s="440"/>
      <c r="C451" s="440"/>
      <c r="D451" s="440"/>
      <c r="E451" s="440"/>
      <c r="F451" s="440"/>
      <c r="G451" s="440"/>
      <c r="H451" s="440"/>
      <c r="I451" s="440"/>
      <c r="J451" s="440"/>
      <c r="K451" s="440"/>
      <c r="L451" s="357"/>
      <c r="M451" s="357"/>
      <c r="N451" s="357"/>
      <c r="O451" s="441"/>
      <c r="P451" s="357"/>
      <c r="Q451" s="441"/>
      <c r="R451" s="357"/>
      <c r="S451" s="441"/>
      <c r="T451" s="357"/>
      <c r="U451" s="441"/>
      <c r="V451" s="440"/>
      <c r="W451" s="441"/>
      <c r="X451" s="440"/>
      <c r="Y451" s="442">
        <f t="shared" si="152"/>
        <v>0</v>
      </c>
      <c r="Z451" s="443"/>
      <c r="AA451" s="444" t="str">
        <f t="shared" si="153"/>
        <v xml:space="preserve"> </v>
      </c>
      <c r="AB451" s="357"/>
      <c r="AC451" s="2068" t="str">
        <f t="shared" si="154"/>
        <v xml:space="preserve"> </v>
      </c>
      <c r="AD451" s="357"/>
      <c r="AF451" s="443"/>
      <c r="AG451" s="445" t="str">
        <f t="shared" si="155"/>
        <v xml:space="preserve"> </v>
      </c>
      <c r="AH451" s="357"/>
      <c r="AI451" s="2068" t="str">
        <f t="shared" si="156"/>
        <v xml:space="preserve"> </v>
      </c>
      <c r="AJ451" s="357"/>
      <c r="AL451" s="441"/>
      <c r="AM451" s="444" t="str">
        <f t="shared" si="157"/>
        <v xml:space="preserve"> </v>
      </c>
      <c r="AN451" s="357"/>
      <c r="AO451" s="2068" t="str">
        <f t="shared" si="158"/>
        <v xml:space="preserve"> </v>
      </c>
      <c r="AP451" s="357"/>
      <c r="AR451" s="443"/>
      <c r="AS451" s="1189" t="str">
        <f t="shared" si="159"/>
        <v xml:space="preserve"> </v>
      </c>
      <c r="AT451" s="357"/>
      <c r="AU451" s="2068" t="str">
        <f t="shared" si="160"/>
        <v xml:space="preserve"> </v>
      </c>
      <c r="AV451" s="357"/>
      <c r="AX451" s="441"/>
      <c r="AY451" s="444" t="str">
        <f t="shared" si="161"/>
        <v xml:space="preserve"> </v>
      </c>
      <c r="AZ451" s="357"/>
      <c r="BA451" s="2068" t="str">
        <f t="shared" si="162"/>
        <v xml:space="preserve"> </v>
      </c>
      <c r="BB451" s="2091"/>
      <c r="BE451" s="358"/>
      <c r="BF451" s="440"/>
      <c r="BG451" s="358"/>
      <c r="BJ451" s="357"/>
      <c r="BK451" s="357"/>
      <c r="BL451" s="357"/>
      <c r="BM451" s="357"/>
    </row>
    <row r="452" spans="1:65" s="381" customFormat="1" ht="24" customHeight="1" x14ac:dyDescent="0.35">
      <c r="A452" s="440"/>
      <c r="B452" s="440"/>
      <c r="C452" s="440"/>
      <c r="D452" s="440"/>
      <c r="E452" s="440"/>
      <c r="F452" s="440"/>
      <c r="G452" s="440"/>
      <c r="H452" s="440"/>
      <c r="I452" s="440"/>
      <c r="J452" s="440"/>
      <c r="K452" s="440"/>
      <c r="L452" s="357"/>
      <c r="M452" s="357"/>
      <c r="N452" s="357"/>
      <c r="O452" s="441"/>
      <c r="P452" s="357"/>
      <c r="Q452" s="441"/>
      <c r="R452" s="357"/>
      <c r="S452" s="441"/>
      <c r="T452" s="357"/>
      <c r="U452" s="441"/>
      <c r="V452" s="440"/>
      <c r="W452" s="441"/>
      <c r="X452" s="440"/>
      <c r="Y452" s="442">
        <f t="shared" si="152"/>
        <v>0</v>
      </c>
      <c r="Z452" s="443"/>
      <c r="AA452" s="444" t="str">
        <f t="shared" si="153"/>
        <v xml:space="preserve"> </v>
      </c>
      <c r="AB452" s="357"/>
      <c r="AC452" s="2068" t="str">
        <f t="shared" si="154"/>
        <v xml:space="preserve"> </v>
      </c>
      <c r="AD452" s="357"/>
      <c r="AF452" s="443"/>
      <c r="AG452" s="445" t="str">
        <f t="shared" si="155"/>
        <v xml:space="preserve"> </v>
      </c>
      <c r="AH452" s="357"/>
      <c r="AI452" s="2068" t="str">
        <f t="shared" si="156"/>
        <v xml:space="preserve"> </v>
      </c>
      <c r="AJ452" s="357"/>
      <c r="AL452" s="441"/>
      <c r="AM452" s="444" t="str">
        <f t="shared" si="157"/>
        <v xml:space="preserve"> </v>
      </c>
      <c r="AN452" s="357"/>
      <c r="AO452" s="2068" t="str">
        <f t="shared" si="158"/>
        <v xml:space="preserve"> </v>
      </c>
      <c r="AP452" s="357"/>
      <c r="AR452" s="443"/>
      <c r="AS452" s="1189" t="str">
        <f t="shared" si="159"/>
        <v xml:space="preserve"> </v>
      </c>
      <c r="AT452" s="357"/>
      <c r="AU452" s="2068" t="str">
        <f t="shared" si="160"/>
        <v xml:space="preserve"> </v>
      </c>
      <c r="AV452" s="357"/>
      <c r="AX452" s="441"/>
      <c r="AY452" s="444" t="str">
        <f t="shared" si="161"/>
        <v xml:space="preserve"> </v>
      </c>
      <c r="AZ452" s="357"/>
      <c r="BA452" s="2068" t="str">
        <f t="shared" si="162"/>
        <v xml:space="preserve"> </v>
      </c>
      <c r="BB452" s="2091"/>
      <c r="BE452" s="358"/>
      <c r="BF452" s="440"/>
      <c r="BG452" s="358"/>
      <c r="BJ452" s="357"/>
      <c r="BK452" s="357"/>
      <c r="BL452" s="357"/>
      <c r="BM452" s="357"/>
    </row>
    <row r="453" spans="1:65" s="381" customFormat="1" ht="24" customHeight="1" x14ac:dyDescent="0.35">
      <c r="A453" s="440"/>
      <c r="B453" s="440"/>
      <c r="C453" s="440"/>
      <c r="D453" s="440"/>
      <c r="E453" s="440"/>
      <c r="F453" s="440"/>
      <c r="G453" s="440"/>
      <c r="H453" s="440"/>
      <c r="I453" s="440"/>
      <c r="J453" s="440"/>
      <c r="K453" s="440"/>
      <c r="L453" s="357"/>
      <c r="M453" s="357"/>
      <c r="N453" s="357"/>
      <c r="O453" s="441"/>
      <c r="P453" s="357"/>
      <c r="Q453" s="441"/>
      <c r="R453" s="357"/>
      <c r="S453" s="441"/>
      <c r="T453" s="357"/>
      <c r="U453" s="441"/>
      <c r="V453" s="440"/>
      <c r="W453" s="441"/>
      <c r="X453" s="440"/>
      <c r="Y453" s="442">
        <f t="shared" si="152"/>
        <v>0</v>
      </c>
      <c r="Z453" s="443"/>
      <c r="AA453" s="444" t="str">
        <f t="shared" si="153"/>
        <v xml:space="preserve"> </v>
      </c>
      <c r="AB453" s="357"/>
      <c r="AC453" s="2068" t="str">
        <f t="shared" si="154"/>
        <v xml:space="preserve"> </v>
      </c>
      <c r="AD453" s="357"/>
      <c r="AF453" s="443"/>
      <c r="AG453" s="445" t="str">
        <f t="shared" si="155"/>
        <v xml:space="preserve"> </v>
      </c>
      <c r="AH453" s="357"/>
      <c r="AI453" s="2068" t="str">
        <f t="shared" si="156"/>
        <v xml:space="preserve"> </v>
      </c>
      <c r="AJ453" s="357"/>
      <c r="AL453" s="441"/>
      <c r="AM453" s="444" t="str">
        <f t="shared" si="157"/>
        <v xml:space="preserve"> </v>
      </c>
      <c r="AN453" s="357"/>
      <c r="AO453" s="2068" t="str">
        <f t="shared" si="158"/>
        <v xml:space="preserve"> </v>
      </c>
      <c r="AP453" s="357"/>
      <c r="AR453" s="443"/>
      <c r="AS453" s="1189" t="str">
        <f t="shared" si="159"/>
        <v xml:space="preserve"> </v>
      </c>
      <c r="AT453" s="357"/>
      <c r="AU453" s="2068" t="str">
        <f t="shared" si="160"/>
        <v xml:space="preserve"> </v>
      </c>
      <c r="AV453" s="357"/>
      <c r="AX453" s="441"/>
      <c r="AY453" s="444" t="str">
        <f t="shared" si="161"/>
        <v xml:space="preserve"> </v>
      </c>
      <c r="AZ453" s="357"/>
      <c r="BA453" s="2068" t="str">
        <f t="shared" si="162"/>
        <v xml:space="preserve"> </v>
      </c>
      <c r="BB453" s="2091"/>
      <c r="BE453" s="358"/>
      <c r="BF453" s="440"/>
      <c r="BG453" s="358"/>
      <c r="BJ453" s="357"/>
      <c r="BK453" s="357"/>
      <c r="BL453" s="357"/>
      <c r="BM453" s="357"/>
    </row>
    <row r="454" spans="1:65" s="381" customFormat="1" ht="24" customHeight="1" x14ac:dyDescent="0.35">
      <c r="A454" s="440"/>
      <c r="B454" s="440"/>
      <c r="C454" s="440"/>
      <c r="D454" s="440"/>
      <c r="E454" s="440"/>
      <c r="F454" s="440"/>
      <c r="G454" s="440"/>
      <c r="H454" s="440"/>
      <c r="I454" s="440"/>
      <c r="J454" s="440"/>
      <c r="K454" s="440"/>
      <c r="L454" s="357"/>
      <c r="M454" s="357"/>
      <c r="N454" s="357"/>
      <c r="O454" s="441"/>
      <c r="P454" s="357"/>
      <c r="Q454" s="441"/>
      <c r="R454" s="357"/>
      <c r="S454" s="441"/>
      <c r="T454" s="357"/>
      <c r="U454" s="441"/>
      <c r="V454" s="440"/>
      <c r="W454" s="441"/>
      <c r="X454" s="440"/>
      <c r="Y454" s="442">
        <f t="shared" si="152"/>
        <v>0</v>
      </c>
      <c r="Z454" s="443"/>
      <c r="AA454" s="444" t="str">
        <f t="shared" si="153"/>
        <v xml:space="preserve"> </v>
      </c>
      <c r="AB454" s="357"/>
      <c r="AC454" s="2068" t="str">
        <f t="shared" si="154"/>
        <v xml:space="preserve"> </v>
      </c>
      <c r="AD454" s="357"/>
      <c r="AF454" s="443"/>
      <c r="AG454" s="445" t="str">
        <f t="shared" si="155"/>
        <v xml:space="preserve"> </v>
      </c>
      <c r="AH454" s="357"/>
      <c r="AI454" s="2068" t="str">
        <f t="shared" si="156"/>
        <v xml:space="preserve"> </v>
      </c>
      <c r="AJ454" s="357"/>
      <c r="AL454" s="441"/>
      <c r="AM454" s="444" t="str">
        <f t="shared" si="157"/>
        <v xml:space="preserve"> </v>
      </c>
      <c r="AN454" s="357"/>
      <c r="AO454" s="2068" t="str">
        <f t="shared" si="158"/>
        <v xml:space="preserve"> </v>
      </c>
      <c r="AP454" s="357"/>
      <c r="AR454" s="443"/>
      <c r="AS454" s="1189" t="str">
        <f t="shared" si="159"/>
        <v xml:space="preserve"> </v>
      </c>
      <c r="AT454" s="357"/>
      <c r="AU454" s="2068" t="str">
        <f t="shared" si="160"/>
        <v xml:space="preserve"> </v>
      </c>
      <c r="AV454" s="357"/>
      <c r="AX454" s="441"/>
      <c r="AY454" s="444" t="str">
        <f t="shared" si="161"/>
        <v xml:space="preserve"> </v>
      </c>
      <c r="AZ454" s="357"/>
      <c r="BA454" s="2068" t="str">
        <f t="shared" si="162"/>
        <v xml:space="preserve"> </v>
      </c>
      <c r="BB454" s="2091"/>
      <c r="BE454" s="358"/>
      <c r="BF454" s="440"/>
      <c r="BG454" s="358"/>
      <c r="BJ454" s="357"/>
      <c r="BK454" s="357"/>
      <c r="BL454" s="357"/>
      <c r="BM454" s="357"/>
    </row>
    <row r="455" spans="1:65" s="381" customFormat="1" ht="24" customHeight="1" x14ac:dyDescent="0.35">
      <c r="A455" s="440"/>
      <c r="B455" s="440"/>
      <c r="C455" s="440"/>
      <c r="D455" s="440"/>
      <c r="E455" s="440"/>
      <c r="F455" s="440"/>
      <c r="G455" s="440"/>
      <c r="H455" s="440"/>
      <c r="I455" s="440"/>
      <c r="J455" s="440"/>
      <c r="K455" s="440"/>
      <c r="L455" s="357"/>
      <c r="M455" s="357"/>
      <c r="N455" s="357"/>
      <c r="O455" s="441"/>
      <c r="P455" s="357"/>
      <c r="Q455" s="441"/>
      <c r="R455" s="357"/>
      <c r="S455" s="441"/>
      <c r="T455" s="357"/>
      <c r="U455" s="441"/>
      <c r="V455" s="440"/>
      <c r="W455" s="441"/>
      <c r="X455" s="440"/>
      <c r="Y455" s="442">
        <f t="shared" si="152"/>
        <v>0</v>
      </c>
      <c r="Z455" s="443"/>
      <c r="AA455" s="444" t="str">
        <f t="shared" si="153"/>
        <v xml:space="preserve"> </v>
      </c>
      <c r="AB455" s="357"/>
      <c r="AC455" s="2068" t="str">
        <f t="shared" si="154"/>
        <v xml:space="preserve"> </v>
      </c>
      <c r="AD455" s="357"/>
      <c r="AF455" s="443"/>
      <c r="AG455" s="445" t="str">
        <f t="shared" si="155"/>
        <v xml:space="preserve"> </v>
      </c>
      <c r="AH455" s="357"/>
      <c r="AI455" s="2068" t="str">
        <f t="shared" si="156"/>
        <v xml:space="preserve"> </v>
      </c>
      <c r="AJ455" s="357"/>
      <c r="AL455" s="441"/>
      <c r="AM455" s="444" t="str">
        <f t="shared" si="157"/>
        <v xml:space="preserve"> </v>
      </c>
      <c r="AN455" s="357"/>
      <c r="AO455" s="2068" t="str">
        <f t="shared" si="158"/>
        <v xml:space="preserve"> </v>
      </c>
      <c r="AP455" s="357"/>
      <c r="AR455" s="443"/>
      <c r="AS455" s="1189" t="str">
        <f t="shared" si="159"/>
        <v xml:space="preserve"> </v>
      </c>
      <c r="AT455" s="357"/>
      <c r="AU455" s="2068" t="str">
        <f t="shared" si="160"/>
        <v xml:space="preserve"> </v>
      </c>
      <c r="AV455" s="357"/>
      <c r="AX455" s="441"/>
      <c r="AY455" s="444" t="str">
        <f t="shared" si="161"/>
        <v xml:space="preserve"> </v>
      </c>
      <c r="AZ455" s="357"/>
      <c r="BA455" s="2068" t="str">
        <f t="shared" si="162"/>
        <v xml:space="preserve"> </v>
      </c>
      <c r="BB455" s="2091"/>
      <c r="BE455" s="358"/>
      <c r="BF455" s="440"/>
      <c r="BG455" s="358"/>
      <c r="BJ455" s="357"/>
      <c r="BK455" s="357"/>
      <c r="BL455" s="357"/>
      <c r="BM455" s="357"/>
    </row>
    <row r="456" spans="1:65" s="381" customFormat="1" ht="24" customHeight="1" x14ac:dyDescent="0.35">
      <c r="A456" s="440"/>
      <c r="B456" s="440"/>
      <c r="C456" s="440"/>
      <c r="D456" s="440"/>
      <c r="E456" s="440"/>
      <c r="F456" s="440"/>
      <c r="G456" s="440"/>
      <c r="H456" s="440"/>
      <c r="I456" s="440"/>
      <c r="J456" s="440"/>
      <c r="K456" s="440"/>
      <c r="L456" s="357"/>
      <c r="M456" s="357"/>
      <c r="N456" s="357"/>
      <c r="O456" s="441"/>
      <c r="P456" s="357"/>
      <c r="Q456" s="441"/>
      <c r="R456" s="357"/>
      <c r="S456" s="441"/>
      <c r="T456" s="357"/>
      <c r="U456" s="441"/>
      <c r="V456" s="440"/>
      <c r="W456" s="441"/>
      <c r="X456" s="440"/>
      <c r="Y456" s="442">
        <f t="shared" si="152"/>
        <v>0</v>
      </c>
      <c r="Z456" s="443"/>
      <c r="AA456" s="444" t="str">
        <f t="shared" si="153"/>
        <v xml:space="preserve"> </v>
      </c>
      <c r="AB456" s="357"/>
      <c r="AC456" s="2068" t="str">
        <f t="shared" si="154"/>
        <v xml:space="preserve"> </v>
      </c>
      <c r="AD456" s="357"/>
      <c r="AF456" s="443"/>
      <c r="AG456" s="445" t="str">
        <f t="shared" si="155"/>
        <v xml:space="preserve"> </v>
      </c>
      <c r="AH456" s="357"/>
      <c r="AI456" s="2068" t="str">
        <f t="shared" si="156"/>
        <v xml:space="preserve"> </v>
      </c>
      <c r="AJ456" s="357"/>
      <c r="AL456" s="441"/>
      <c r="AM456" s="444" t="str">
        <f t="shared" si="157"/>
        <v xml:space="preserve"> </v>
      </c>
      <c r="AN456" s="357"/>
      <c r="AO456" s="2068" t="str">
        <f t="shared" si="158"/>
        <v xml:space="preserve"> </v>
      </c>
      <c r="AP456" s="357"/>
      <c r="AR456" s="443"/>
      <c r="AS456" s="1189" t="str">
        <f t="shared" si="159"/>
        <v xml:space="preserve"> </v>
      </c>
      <c r="AT456" s="357"/>
      <c r="AU456" s="2068" t="str">
        <f t="shared" si="160"/>
        <v xml:space="preserve"> </v>
      </c>
      <c r="AV456" s="357"/>
      <c r="AX456" s="441"/>
      <c r="AY456" s="444" t="str">
        <f t="shared" si="161"/>
        <v xml:space="preserve"> </v>
      </c>
      <c r="AZ456" s="357"/>
      <c r="BA456" s="2068" t="str">
        <f t="shared" si="162"/>
        <v xml:space="preserve"> </v>
      </c>
      <c r="BB456" s="2091"/>
      <c r="BE456" s="358"/>
      <c r="BF456" s="440"/>
      <c r="BG456" s="358"/>
      <c r="BJ456" s="357"/>
      <c r="BK456" s="357"/>
      <c r="BL456" s="357"/>
      <c r="BM456" s="357"/>
    </row>
    <row r="457" spans="1:65" s="381" customFormat="1" ht="24" customHeight="1" x14ac:dyDescent="0.35">
      <c r="A457" s="440"/>
      <c r="B457" s="440"/>
      <c r="C457" s="440"/>
      <c r="D457" s="440"/>
      <c r="E457" s="440"/>
      <c r="F457" s="440"/>
      <c r="G457" s="440"/>
      <c r="H457" s="440"/>
      <c r="I457" s="440"/>
      <c r="J457" s="440"/>
      <c r="K457" s="440"/>
      <c r="L457" s="357"/>
      <c r="M457" s="357"/>
      <c r="N457" s="357"/>
      <c r="O457" s="441"/>
      <c r="P457" s="357"/>
      <c r="Q457" s="441"/>
      <c r="R457" s="357"/>
      <c r="S457" s="441"/>
      <c r="T457" s="357"/>
      <c r="U457" s="441"/>
      <c r="V457" s="440"/>
      <c r="W457" s="441"/>
      <c r="X457" s="440"/>
      <c r="Y457" s="442">
        <f t="shared" ref="Y457:Y520" si="163">O457+Q457+S457+U457+W457</f>
        <v>0</v>
      </c>
      <c r="Z457" s="443"/>
      <c r="AA457" s="444" t="str">
        <f t="shared" ref="AA457:AA520" si="164">IF(O457=0," ",Z457/O457)</f>
        <v xml:space="preserve"> </v>
      </c>
      <c r="AB457" s="357"/>
      <c r="AC457" s="2068" t="str">
        <f t="shared" ref="AC457:AC520" si="165">IF(N457=0," ",AB457/N457)</f>
        <v xml:space="preserve"> </v>
      </c>
      <c r="AD457" s="357"/>
      <c r="AF457" s="443"/>
      <c r="AG457" s="445" t="str">
        <f t="shared" ref="AG457:AG520" si="166">IF(Q457=0," ",AF457/Q457)</f>
        <v xml:space="preserve"> </v>
      </c>
      <c r="AH457" s="357"/>
      <c r="AI457" s="2068" t="str">
        <f t="shared" ref="AI457:AI520" si="167">IF(P457=0," ",AH457/P457)</f>
        <v xml:space="preserve"> </v>
      </c>
      <c r="AJ457" s="357"/>
      <c r="AL457" s="441"/>
      <c r="AM457" s="444" t="str">
        <f t="shared" ref="AM457:AM520" si="168">IF(Q457=0," ",AL457/Q457)</f>
        <v xml:space="preserve"> </v>
      </c>
      <c r="AN457" s="357"/>
      <c r="AO457" s="2068" t="str">
        <f t="shared" ref="AO457:AO520" si="169">IF(P457=0," ",AN457/P457)</f>
        <v xml:space="preserve"> </v>
      </c>
      <c r="AP457" s="357"/>
      <c r="AR457" s="443"/>
      <c r="AS457" s="1189" t="str">
        <f t="shared" ref="AS457:AS520" si="170">IF(Q457=0," ",AR457/Q457)</f>
        <v xml:space="preserve"> </v>
      </c>
      <c r="AT457" s="357"/>
      <c r="AU457" s="2068" t="str">
        <f t="shared" ref="AU457:AU520" si="171">IF(P457=0," ",AT457/P457)</f>
        <v xml:space="preserve"> </v>
      </c>
      <c r="AV457" s="357"/>
      <c r="AX457" s="441"/>
      <c r="AY457" s="444" t="str">
        <f t="shared" ref="AY457:AY520" si="172">IF(Q457=0," ",AX457/Q457)</f>
        <v xml:space="preserve"> </v>
      </c>
      <c r="AZ457" s="357"/>
      <c r="BA457" s="2068" t="str">
        <f t="shared" ref="BA457:BA520" si="173">IF(P457=0," ",AZ457/P457)</f>
        <v xml:space="preserve"> </v>
      </c>
      <c r="BB457" s="2091"/>
      <c r="BE457" s="358"/>
      <c r="BF457" s="440"/>
      <c r="BG457" s="358"/>
      <c r="BJ457" s="357"/>
      <c r="BK457" s="357"/>
      <c r="BL457" s="357"/>
      <c r="BM457" s="357"/>
    </row>
    <row r="458" spans="1:65" s="381" customFormat="1" ht="24" customHeight="1" x14ac:dyDescent="0.35">
      <c r="A458" s="440"/>
      <c r="B458" s="440"/>
      <c r="C458" s="440"/>
      <c r="D458" s="440"/>
      <c r="E458" s="440"/>
      <c r="F458" s="440"/>
      <c r="G458" s="440"/>
      <c r="H458" s="440"/>
      <c r="I458" s="440"/>
      <c r="J458" s="440"/>
      <c r="K458" s="440"/>
      <c r="L458" s="357"/>
      <c r="M458" s="357"/>
      <c r="N458" s="357"/>
      <c r="O458" s="441"/>
      <c r="P458" s="357"/>
      <c r="Q458" s="441"/>
      <c r="R458" s="357"/>
      <c r="S458" s="441"/>
      <c r="T458" s="357"/>
      <c r="U458" s="441"/>
      <c r="V458" s="440"/>
      <c r="W458" s="441"/>
      <c r="X458" s="440"/>
      <c r="Y458" s="442">
        <f t="shared" si="163"/>
        <v>0</v>
      </c>
      <c r="Z458" s="443"/>
      <c r="AA458" s="444" t="str">
        <f t="shared" si="164"/>
        <v xml:space="preserve"> </v>
      </c>
      <c r="AB458" s="357"/>
      <c r="AC458" s="2068" t="str">
        <f t="shared" si="165"/>
        <v xml:space="preserve"> </v>
      </c>
      <c r="AD458" s="357"/>
      <c r="AF458" s="443"/>
      <c r="AG458" s="445" t="str">
        <f t="shared" si="166"/>
        <v xml:space="preserve"> </v>
      </c>
      <c r="AH458" s="357"/>
      <c r="AI458" s="2068" t="str">
        <f t="shared" si="167"/>
        <v xml:space="preserve"> </v>
      </c>
      <c r="AJ458" s="357"/>
      <c r="AL458" s="441"/>
      <c r="AM458" s="444" t="str">
        <f t="shared" si="168"/>
        <v xml:space="preserve"> </v>
      </c>
      <c r="AN458" s="357"/>
      <c r="AO458" s="2068" t="str">
        <f t="shared" si="169"/>
        <v xml:space="preserve"> </v>
      </c>
      <c r="AP458" s="357"/>
      <c r="AR458" s="443"/>
      <c r="AS458" s="1189" t="str">
        <f t="shared" si="170"/>
        <v xml:space="preserve"> </v>
      </c>
      <c r="AT458" s="357"/>
      <c r="AU458" s="2068" t="str">
        <f t="shared" si="171"/>
        <v xml:space="preserve"> </v>
      </c>
      <c r="AV458" s="357"/>
      <c r="AX458" s="441"/>
      <c r="AY458" s="444" t="str">
        <f t="shared" si="172"/>
        <v xml:space="preserve"> </v>
      </c>
      <c r="AZ458" s="357"/>
      <c r="BA458" s="2068" t="str">
        <f t="shared" si="173"/>
        <v xml:space="preserve"> </v>
      </c>
      <c r="BB458" s="2091"/>
      <c r="BE458" s="358"/>
      <c r="BF458" s="440"/>
      <c r="BG458" s="358"/>
      <c r="BJ458" s="357"/>
      <c r="BK458" s="357"/>
      <c r="BL458" s="357"/>
      <c r="BM458" s="357"/>
    </row>
    <row r="459" spans="1:65" s="381" customFormat="1" ht="24" customHeight="1" x14ac:dyDescent="0.35">
      <c r="A459" s="440"/>
      <c r="B459" s="440"/>
      <c r="C459" s="440"/>
      <c r="D459" s="440"/>
      <c r="E459" s="440"/>
      <c r="F459" s="440"/>
      <c r="G459" s="440"/>
      <c r="H459" s="440"/>
      <c r="I459" s="440"/>
      <c r="J459" s="440"/>
      <c r="K459" s="440"/>
      <c r="L459" s="357"/>
      <c r="M459" s="357"/>
      <c r="N459" s="357"/>
      <c r="O459" s="441"/>
      <c r="P459" s="357"/>
      <c r="Q459" s="441"/>
      <c r="R459" s="357"/>
      <c r="S459" s="441"/>
      <c r="T459" s="357"/>
      <c r="U459" s="441"/>
      <c r="V459" s="440"/>
      <c r="W459" s="441"/>
      <c r="X459" s="440"/>
      <c r="Y459" s="442">
        <f t="shared" si="163"/>
        <v>0</v>
      </c>
      <c r="Z459" s="443"/>
      <c r="AA459" s="444" t="str">
        <f t="shared" si="164"/>
        <v xml:space="preserve"> </v>
      </c>
      <c r="AB459" s="357"/>
      <c r="AC459" s="2068" t="str">
        <f t="shared" si="165"/>
        <v xml:space="preserve"> </v>
      </c>
      <c r="AD459" s="357"/>
      <c r="AF459" s="443"/>
      <c r="AG459" s="445" t="str">
        <f t="shared" si="166"/>
        <v xml:space="preserve"> </v>
      </c>
      <c r="AH459" s="357"/>
      <c r="AI459" s="2068" t="str">
        <f t="shared" si="167"/>
        <v xml:space="preserve"> </v>
      </c>
      <c r="AJ459" s="357"/>
      <c r="AL459" s="441"/>
      <c r="AM459" s="444" t="str">
        <f t="shared" si="168"/>
        <v xml:space="preserve"> </v>
      </c>
      <c r="AN459" s="357"/>
      <c r="AO459" s="2068" t="str">
        <f t="shared" si="169"/>
        <v xml:space="preserve"> </v>
      </c>
      <c r="AP459" s="357"/>
      <c r="AR459" s="443"/>
      <c r="AS459" s="1189" t="str">
        <f t="shared" si="170"/>
        <v xml:space="preserve"> </v>
      </c>
      <c r="AT459" s="357"/>
      <c r="AU459" s="2068" t="str">
        <f t="shared" si="171"/>
        <v xml:space="preserve"> </v>
      </c>
      <c r="AV459" s="357"/>
      <c r="AX459" s="441"/>
      <c r="AY459" s="444" t="str">
        <f t="shared" si="172"/>
        <v xml:space="preserve"> </v>
      </c>
      <c r="AZ459" s="357"/>
      <c r="BA459" s="2068" t="str">
        <f t="shared" si="173"/>
        <v xml:space="preserve"> </v>
      </c>
      <c r="BB459" s="2091"/>
      <c r="BE459" s="358"/>
      <c r="BF459" s="440"/>
      <c r="BG459" s="358"/>
      <c r="BJ459" s="357"/>
      <c r="BK459" s="357"/>
      <c r="BL459" s="357"/>
      <c r="BM459" s="357"/>
    </row>
    <row r="460" spans="1:65" s="381" customFormat="1" ht="24" customHeight="1" x14ac:dyDescent="0.35">
      <c r="A460" s="440"/>
      <c r="B460" s="440"/>
      <c r="C460" s="440"/>
      <c r="D460" s="440"/>
      <c r="E460" s="440"/>
      <c r="F460" s="440"/>
      <c r="G460" s="440"/>
      <c r="H460" s="440"/>
      <c r="I460" s="440"/>
      <c r="J460" s="440"/>
      <c r="K460" s="440"/>
      <c r="L460" s="357"/>
      <c r="M460" s="357"/>
      <c r="N460" s="357"/>
      <c r="O460" s="441"/>
      <c r="P460" s="357"/>
      <c r="Q460" s="441"/>
      <c r="R460" s="357"/>
      <c r="S460" s="441"/>
      <c r="T460" s="357"/>
      <c r="U460" s="441"/>
      <c r="V460" s="440"/>
      <c r="W460" s="441"/>
      <c r="X460" s="440"/>
      <c r="Y460" s="442">
        <f t="shared" si="163"/>
        <v>0</v>
      </c>
      <c r="Z460" s="443"/>
      <c r="AA460" s="444" t="str">
        <f t="shared" si="164"/>
        <v xml:space="preserve"> </v>
      </c>
      <c r="AB460" s="357"/>
      <c r="AC460" s="2068" t="str">
        <f t="shared" si="165"/>
        <v xml:space="preserve"> </v>
      </c>
      <c r="AD460" s="357"/>
      <c r="AF460" s="443"/>
      <c r="AG460" s="445" t="str">
        <f t="shared" si="166"/>
        <v xml:space="preserve"> </v>
      </c>
      <c r="AH460" s="357"/>
      <c r="AI460" s="2068" t="str">
        <f t="shared" si="167"/>
        <v xml:space="preserve"> </v>
      </c>
      <c r="AJ460" s="357"/>
      <c r="AL460" s="441"/>
      <c r="AM460" s="444" t="str">
        <f t="shared" si="168"/>
        <v xml:space="preserve"> </v>
      </c>
      <c r="AN460" s="357"/>
      <c r="AO460" s="2068" t="str">
        <f t="shared" si="169"/>
        <v xml:space="preserve"> </v>
      </c>
      <c r="AP460" s="357"/>
      <c r="AR460" s="443"/>
      <c r="AS460" s="1189" t="str">
        <f t="shared" si="170"/>
        <v xml:space="preserve"> </v>
      </c>
      <c r="AT460" s="357"/>
      <c r="AU460" s="2068" t="str">
        <f t="shared" si="171"/>
        <v xml:space="preserve"> </v>
      </c>
      <c r="AV460" s="357"/>
      <c r="AX460" s="441"/>
      <c r="AY460" s="444" t="str">
        <f t="shared" si="172"/>
        <v xml:space="preserve"> </v>
      </c>
      <c r="AZ460" s="357"/>
      <c r="BA460" s="2068" t="str">
        <f t="shared" si="173"/>
        <v xml:space="preserve"> </v>
      </c>
      <c r="BB460" s="2091"/>
      <c r="BE460" s="358"/>
      <c r="BF460" s="440"/>
      <c r="BG460" s="358"/>
      <c r="BJ460" s="357"/>
      <c r="BK460" s="357"/>
      <c r="BL460" s="357"/>
      <c r="BM460" s="357"/>
    </row>
    <row r="461" spans="1:65" s="381" customFormat="1" ht="24" customHeight="1" x14ac:dyDescent="0.35">
      <c r="A461" s="440"/>
      <c r="B461" s="440"/>
      <c r="C461" s="440"/>
      <c r="D461" s="440"/>
      <c r="E461" s="440"/>
      <c r="F461" s="440"/>
      <c r="G461" s="440"/>
      <c r="H461" s="440"/>
      <c r="I461" s="440"/>
      <c r="J461" s="440"/>
      <c r="K461" s="440"/>
      <c r="L461" s="357"/>
      <c r="M461" s="357"/>
      <c r="N461" s="357"/>
      <c r="O461" s="441"/>
      <c r="P461" s="357"/>
      <c r="Q461" s="441"/>
      <c r="R461" s="357"/>
      <c r="S461" s="441"/>
      <c r="T461" s="357"/>
      <c r="U461" s="441"/>
      <c r="V461" s="440"/>
      <c r="W461" s="441"/>
      <c r="X461" s="440"/>
      <c r="Y461" s="442">
        <f t="shared" si="163"/>
        <v>0</v>
      </c>
      <c r="Z461" s="443"/>
      <c r="AA461" s="444" t="str">
        <f t="shared" si="164"/>
        <v xml:space="preserve"> </v>
      </c>
      <c r="AB461" s="357"/>
      <c r="AC461" s="2068" t="str">
        <f t="shared" si="165"/>
        <v xml:space="preserve"> </v>
      </c>
      <c r="AD461" s="357"/>
      <c r="AF461" s="443"/>
      <c r="AG461" s="445" t="str">
        <f t="shared" si="166"/>
        <v xml:space="preserve"> </v>
      </c>
      <c r="AH461" s="357"/>
      <c r="AI461" s="2068" t="str">
        <f t="shared" si="167"/>
        <v xml:space="preserve"> </v>
      </c>
      <c r="AJ461" s="357"/>
      <c r="AL461" s="441"/>
      <c r="AM461" s="444" t="str">
        <f t="shared" si="168"/>
        <v xml:space="preserve"> </v>
      </c>
      <c r="AN461" s="357"/>
      <c r="AO461" s="2068" t="str">
        <f t="shared" si="169"/>
        <v xml:space="preserve"> </v>
      </c>
      <c r="AP461" s="357"/>
      <c r="AR461" s="443"/>
      <c r="AS461" s="1189" t="str">
        <f t="shared" si="170"/>
        <v xml:space="preserve"> </v>
      </c>
      <c r="AT461" s="357"/>
      <c r="AU461" s="2068" t="str">
        <f t="shared" si="171"/>
        <v xml:space="preserve"> </v>
      </c>
      <c r="AV461" s="357"/>
      <c r="AX461" s="441"/>
      <c r="AY461" s="444" t="str">
        <f t="shared" si="172"/>
        <v xml:space="preserve"> </v>
      </c>
      <c r="AZ461" s="357"/>
      <c r="BA461" s="2068" t="str">
        <f t="shared" si="173"/>
        <v xml:space="preserve"> </v>
      </c>
      <c r="BB461" s="2091"/>
      <c r="BE461" s="358"/>
      <c r="BF461" s="440"/>
      <c r="BG461" s="358"/>
      <c r="BJ461" s="357"/>
      <c r="BK461" s="357"/>
      <c r="BL461" s="357"/>
      <c r="BM461" s="357"/>
    </row>
    <row r="462" spans="1:65" s="381" customFormat="1" ht="24" customHeight="1" x14ac:dyDescent="0.35">
      <c r="A462" s="440"/>
      <c r="B462" s="440"/>
      <c r="C462" s="440"/>
      <c r="D462" s="440"/>
      <c r="E462" s="440"/>
      <c r="F462" s="440"/>
      <c r="G462" s="440"/>
      <c r="H462" s="440"/>
      <c r="I462" s="440"/>
      <c r="J462" s="440"/>
      <c r="K462" s="440"/>
      <c r="L462" s="357"/>
      <c r="M462" s="357"/>
      <c r="N462" s="357"/>
      <c r="O462" s="441"/>
      <c r="P462" s="357"/>
      <c r="Q462" s="441"/>
      <c r="R462" s="357"/>
      <c r="S462" s="441"/>
      <c r="T462" s="357"/>
      <c r="U462" s="441"/>
      <c r="V462" s="440"/>
      <c r="W462" s="441"/>
      <c r="X462" s="440"/>
      <c r="Y462" s="442">
        <f t="shared" si="163"/>
        <v>0</v>
      </c>
      <c r="Z462" s="443"/>
      <c r="AA462" s="444" t="str">
        <f t="shared" si="164"/>
        <v xml:space="preserve"> </v>
      </c>
      <c r="AB462" s="357"/>
      <c r="AC462" s="2068" t="str">
        <f t="shared" si="165"/>
        <v xml:space="preserve"> </v>
      </c>
      <c r="AD462" s="357"/>
      <c r="AF462" s="443"/>
      <c r="AG462" s="445" t="str">
        <f t="shared" si="166"/>
        <v xml:space="preserve"> </v>
      </c>
      <c r="AH462" s="357"/>
      <c r="AI462" s="2068" t="str">
        <f t="shared" si="167"/>
        <v xml:space="preserve"> </v>
      </c>
      <c r="AJ462" s="357"/>
      <c r="AL462" s="441"/>
      <c r="AM462" s="444" t="str">
        <f t="shared" si="168"/>
        <v xml:space="preserve"> </v>
      </c>
      <c r="AN462" s="357"/>
      <c r="AO462" s="2068" t="str">
        <f t="shared" si="169"/>
        <v xml:space="preserve"> </v>
      </c>
      <c r="AP462" s="357"/>
      <c r="AR462" s="443"/>
      <c r="AS462" s="1189" t="str">
        <f t="shared" si="170"/>
        <v xml:space="preserve"> </v>
      </c>
      <c r="AT462" s="357"/>
      <c r="AU462" s="2068" t="str">
        <f t="shared" si="171"/>
        <v xml:space="preserve"> </v>
      </c>
      <c r="AV462" s="357"/>
      <c r="AX462" s="441"/>
      <c r="AY462" s="444" t="str">
        <f t="shared" si="172"/>
        <v xml:space="preserve"> </v>
      </c>
      <c r="AZ462" s="357"/>
      <c r="BA462" s="2068" t="str">
        <f t="shared" si="173"/>
        <v xml:space="preserve"> </v>
      </c>
      <c r="BB462" s="2091"/>
      <c r="BE462" s="358"/>
      <c r="BF462" s="440"/>
      <c r="BG462" s="358"/>
      <c r="BJ462" s="357"/>
      <c r="BK462" s="357"/>
      <c r="BL462" s="357"/>
      <c r="BM462" s="357"/>
    </row>
    <row r="463" spans="1:65" s="381" customFormat="1" ht="24" customHeight="1" x14ac:dyDescent="0.35">
      <c r="A463" s="440"/>
      <c r="B463" s="440"/>
      <c r="C463" s="440"/>
      <c r="D463" s="440"/>
      <c r="E463" s="440"/>
      <c r="F463" s="440"/>
      <c r="G463" s="440"/>
      <c r="H463" s="440"/>
      <c r="I463" s="440"/>
      <c r="J463" s="440"/>
      <c r="K463" s="440"/>
      <c r="L463" s="357"/>
      <c r="M463" s="357"/>
      <c r="N463" s="357"/>
      <c r="O463" s="441"/>
      <c r="P463" s="357"/>
      <c r="Q463" s="441"/>
      <c r="R463" s="357"/>
      <c r="S463" s="441"/>
      <c r="T463" s="357"/>
      <c r="U463" s="441"/>
      <c r="V463" s="440"/>
      <c r="W463" s="441"/>
      <c r="X463" s="440"/>
      <c r="Y463" s="442">
        <f t="shared" si="163"/>
        <v>0</v>
      </c>
      <c r="Z463" s="443"/>
      <c r="AA463" s="444" t="str">
        <f t="shared" si="164"/>
        <v xml:space="preserve"> </v>
      </c>
      <c r="AB463" s="357"/>
      <c r="AC463" s="2068" t="str">
        <f t="shared" si="165"/>
        <v xml:space="preserve"> </v>
      </c>
      <c r="AD463" s="357"/>
      <c r="AF463" s="443"/>
      <c r="AG463" s="445" t="str">
        <f t="shared" si="166"/>
        <v xml:space="preserve"> </v>
      </c>
      <c r="AH463" s="357"/>
      <c r="AI463" s="2068" t="str">
        <f t="shared" si="167"/>
        <v xml:space="preserve"> </v>
      </c>
      <c r="AJ463" s="357"/>
      <c r="AL463" s="441"/>
      <c r="AM463" s="444" t="str">
        <f t="shared" si="168"/>
        <v xml:space="preserve"> </v>
      </c>
      <c r="AN463" s="357"/>
      <c r="AO463" s="2068" t="str">
        <f t="shared" si="169"/>
        <v xml:space="preserve"> </v>
      </c>
      <c r="AP463" s="357"/>
      <c r="AR463" s="443"/>
      <c r="AS463" s="1189" t="str">
        <f t="shared" si="170"/>
        <v xml:space="preserve"> </v>
      </c>
      <c r="AT463" s="357"/>
      <c r="AU463" s="2068" t="str">
        <f t="shared" si="171"/>
        <v xml:space="preserve"> </v>
      </c>
      <c r="AV463" s="357"/>
      <c r="AX463" s="441"/>
      <c r="AY463" s="444" t="str">
        <f t="shared" si="172"/>
        <v xml:space="preserve"> </v>
      </c>
      <c r="AZ463" s="357"/>
      <c r="BA463" s="2068" t="str">
        <f t="shared" si="173"/>
        <v xml:space="preserve"> </v>
      </c>
      <c r="BB463" s="2091"/>
      <c r="BE463" s="358"/>
      <c r="BF463" s="440"/>
      <c r="BG463" s="358"/>
      <c r="BJ463" s="357"/>
      <c r="BK463" s="357"/>
      <c r="BL463" s="357"/>
      <c r="BM463" s="357"/>
    </row>
    <row r="464" spans="1:65" s="381" customFormat="1" ht="24" customHeight="1" x14ac:dyDescent="0.35">
      <c r="A464" s="440"/>
      <c r="B464" s="440"/>
      <c r="C464" s="440"/>
      <c r="D464" s="440"/>
      <c r="E464" s="440"/>
      <c r="F464" s="440"/>
      <c r="G464" s="440"/>
      <c r="H464" s="440"/>
      <c r="I464" s="440"/>
      <c r="J464" s="440"/>
      <c r="K464" s="440"/>
      <c r="L464" s="357"/>
      <c r="M464" s="357"/>
      <c r="N464" s="357"/>
      <c r="O464" s="441"/>
      <c r="P464" s="357"/>
      <c r="Q464" s="441"/>
      <c r="R464" s="357"/>
      <c r="S464" s="441"/>
      <c r="T464" s="357"/>
      <c r="U464" s="441"/>
      <c r="V464" s="440"/>
      <c r="W464" s="441"/>
      <c r="X464" s="440"/>
      <c r="Y464" s="442">
        <f t="shared" si="163"/>
        <v>0</v>
      </c>
      <c r="Z464" s="443"/>
      <c r="AA464" s="444" t="str">
        <f t="shared" si="164"/>
        <v xml:space="preserve"> </v>
      </c>
      <c r="AB464" s="357"/>
      <c r="AC464" s="2068" t="str">
        <f t="shared" si="165"/>
        <v xml:space="preserve"> </v>
      </c>
      <c r="AD464" s="357"/>
      <c r="AF464" s="443"/>
      <c r="AG464" s="445" t="str">
        <f t="shared" si="166"/>
        <v xml:space="preserve"> </v>
      </c>
      <c r="AH464" s="357"/>
      <c r="AI464" s="2068" t="str">
        <f t="shared" si="167"/>
        <v xml:space="preserve"> </v>
      </c>
      <c r="AJ464" s="357"/>
      <c r="AL464" s="441"/>
      <c r="AM464" s="444" t="str">
        <f t="shared" si="168"/>
        <v xml:space="preserve"> </v>
      </c>
      <c r="AN464" s="357"/>
      <c r="AO464" s="2068" t="str">
        <f t="shared" si="169"/>
        <v xml:space="preserve"> </v>
      </c>
      <c r="AP464" s="357"/>
      <c r="AR464" s="443"/>
      <c r="AS464" s="1189" t="str">
        <f t="shared" si="170"/>
        <v xml:space="preserve"> </v>
      </c>
      <c r="AT464" s="357"/>
      <c r="AU464" s="2068" t="str">
        <f t="shared" si="171"/>
        <v xml:space="preserve"> </v>
      </c>
      <c r="AV464" s="357"/>
      <c r="AX464" s="441"/>
      <c r="AY464" s="444" t="str">
        <f t="shared" si="172"/>
        <v xml:space="preserve"> </v>
      </c>
      <c r="AZ464" s="357"/>
      <c r="BA464" s="2068" t="str">
        <f t="shared" si="173"/>
        <v xml:space="preserve"> </v>
      </c>
      <c r="BB464" s="2091"/>
      <c r="BE464" s="358"/>
      <c r="BF464" s="440"/>
      <c r="BG464" s="358"/>
      <c r="BJ464" s="357"/>
      <c r="BK464" s="357"/>
      <c r="BL464" s="357"/>
      <c r="BM464" s="357"/>
    </row>
    <row r="465" spans="1:65" s="381" customFormat="1" ht="24" customHeight="1" x14ac:dyDescent="0.35">
      <c r="A465" s="440"/>
      <c r="B465" s="440"/>
      <c r="C465" s="440"/>
      <c r="D465" s="440"/>
      <c r="E465" s="440"/>
      <c r="F465" s="440"/>
      <c r="G465" s="440"/>
      <c r="H465" s="440"/>
      <c r="I465" s="440"/>
      <c r="J465" s="440"/>
      <c r="K465" s="440"/>
      <c r="L465" s="357"/>
      <c r="M465" s="357"/>
      <c r="N465" s="357"/>
      <c r="O465" s="441"/>
      <c r="P465" s="357"/>
      <c r="Q465" s="441"/>
      <c r="R465" s="357"/>
      <c r="S465" s="441"/>
      <c r="T465" s="357"/>
      <c r="U465" s="441"/>
      <c r="V465" s="440"/>
      <c r="W465" s="441"/>
      <c r="X465" s="440"/>
      <c r="Y465" s="442">
        <f t="shared" si="163"/>
        <v>0</v>
      </c>
      <c r="Z465" s="443"/>
      <c r="AA465" s="444" t="str">
        <f t="shared" si="164"/>
        <v xml:space="preserve"> </v>
      </c>
      <c r="AB465" s="357"/>
      <c r="AC465" s="2068" t="str">
        <f t="shared" si="165"/>
        <v xml:space="preserve"> </v>
      </c>
      <c r="AD465" s="357"/>
      <c r="AF465" s="443"/>
      <c r="AG465" s="445" t="str">
        <f t="shared" si="166"/>
        <v xml:space="preserve"> </v>
      </c>
      <c r="AH465" s="357"/>
      <c r="AI465" s="2068" t="str">
        <f t="shared" si="167"/>
        <v xml:space="preserve"> </v>
      </c>
      <c r="AJ465" s="357"/>
      <c r="AL465" s="441"/>
      <c r="AM465" s="444" t="str">
        <f t="shared" si="168"/>
        <v xml:space="preserve"> </v>
      </c>
      <c r="AN465" s="357"/>
      <c r="AO465" s="2068" t="str">
        <f t="shared" si="169"/>
        <v xml:space="preserve"> </v>
      </c>
      <c r="AP465" s="357"/>
      <c r="AR465" s="443"/>
      <c r="AS465" s="1189" t="str">
        <f t="shared" si="170"/>
        <v xml:space="preserve"> </v>
      </c>
      <c r="AT465" s="357"/>
      <c r="AU465" s="2068" t="str">
        <f t="shared" si="171"/>
        <v xml:space="preserve"> </v>
      </c>
      <c r="AV465" s="357"/>
      <c r="AX465" s="441"/>
      <c r="AY465" s="444" t="str">
        <f t="shared" si="172"/>
        <v xml:space="preserve"> </v>
      </c>
      <c r="AZ465" s="357"/>
      <c r="BA465" s="2068" t="str">
        <f t="shared" si="173"/>
        <v xml:space="preserve"> </v>
      </c>
      <c r="BB465" s="2091"/>
      <c r="BE465" s="358"/>
      <c r="BF465" s="440"/>
      <c r="BG465" s="358"/>
      <c r="BJ465" s="357"/>
      <c r="BK465" s="357"/>
      <c r="BL465" s="357"/>
      <c r="BM465" s="357"/>
    </row>
    <row r="466" spans="1:65" s="381" customFormat="1" ht="24" customHeight="1" x14ac:dyDescent="0.35">
      <c r="A466" s="440"/>
      <c r="B466" s="440"/>
      <c r="C466" s="440"/>
      <c r="D466" s="440"/>
      <c r="E466" s="440"/>
      <c r="F466" s="440"/>
      <c r="G466" s="440"/>
      <c r="H466" s="440"/>
      <c r="I466" s="440"/>
      <c r="J466" s="440"/>
      <c r="K466" s="440"/>
      <c r="L466" s="357"/>
      <c r="M466" s="357"/>
      <c r="N466" s="357"/>
      <c r="O466" s="441"/>
      <c r="P466" s="357"/>
      <c r="Q466" s="441"/>
      <c r="R466" s="357"/>
      <c r="S466" s="441"/>
      <c r="T466" s="357"/>
      <c r="U466" s="441"/>
      <c r="V466" s="440"/>
      <c r="W466" s="441"/>
      <c r="X466" s="440"/>
      <c r="Y466" s="442">
        <f t="shared" si="163"/>
        <v>0</v>
      </c>
      <c r="Z466" s="443"/>
      <c r="AA466" s="444" t="str">
        <f t="shared" si="164"/>
        <v xml:space="preserve"> </v>
      </c>
      <c r="AB466" s="357"/>
      <c r="AC466" s="2068" t="str">
        <f t="shared" si="165"/>
        <v xml:space="preserve"> </v>
      </c>
      <c r="AD466" s="357"/>
      <c r="AF466" s="443"/>
      <c r="AG466" s="445" t="str">
        <f t="shared" si="166"/>
        <v xml:space="preserve"> </v>
      </c>
      <c r="AH466" s="357"/>
      <c r="AI466" s="2068" t="str">
        <f t="shared" si="167"/>
        <v xml:space="preserve"> </v>
      </c>
      <c r="AJ466" s="357"/>
      <c r="AL466" s="441"/>
      <c r="AM466" s="444" t="str">
        <f t="shared" si="168"/>
        <v xml:space="preserve"> </v>
      </c>
      <c r="AN466" s="357"/>
      <c r="AO466" s="2068" t="str">
        <f t="shared" si="169"/>
        <v xml:space="preserve"> </v>
      </c>
      <c r="AP466" s="357"/>
      <c r="AR466" s="443"/>
      <c r="AS466" s="1189" t="str">
        <f t="shared" si="170"/>
        <v xml:space="preserve"> </v>
      </c>
      <c r="AT466" s="357"/>
      <c r="AU466" s="2068" t="str">
        <f t="shared" si="171"/>
        <v xml:space="preserve"> </v>
      </c>
      <c r="AV466" s="357"/>
      <c r="AX466" s="441"/>
      <c r="AY466" s="444" t="str">
        <f t="shared" si="172"/>
        <v xml:space="preserve"> </v>
      </c>
      <c r="AZ466" s="357"/>
      <c r="BA466" s="2068" t="str">
        <f t="shared" si="173"/>
        <v xml:space="preserve"> </v>
      </c>
      <c r="BB466" s="2091"/>
      <c r="BE466" s="358"/>
      <c r="BF466" s="440"/>
      <c r="BG466" s="358"/>
      <c r="BJ466" s="357"/>
      <c r="BK466" s="357"/>
      <c r="BL466" s="357"/>
      <c r="BM466" s="357"/>
    </row>
    <row r="467" spans="1:65" s="381" customFormat="1" ht="24" customHeight="1" x14ac:dyDescent="0.35">
      <c r="A467" s="440"/>
      <c r="B467" s="440"/>
      <c r="C467" s="440"/>
      <c r="D467" s="440"/>
      <c r="E467" s="440"/>
      <c r="F467" s="440"/>
      <c r="G467" s="440"/>
      <c r="H467" s="440"/>
      <c r="I467" s="440"/>
      <c r="J467" s="440"/>
      <c r="K467" s="440"/>
      <c r="L467" s="357"/>
      <c r="M467" s="357"/>
      <c r="N467" s="357"/>
      <c r="O467" s="441"/>
      <c r="P467" s="357"/>
      <c r="Q467" s="441"/>
      <c r="R467" s="357"/>
      <c r="S467" s="441"/>
      <c r="T467" s="357"/>
      <c r="U467" s="441"/>
      <c r="V467" s="440"/>
      <c r="W467" s="441"/>
      <c r="X467" s="440"/>
      <c r="Y467" s="442">
        <f t="shared" si="163"/>
        <v>0</v>
      </c>
      <c r="Z467" s="443"/>
      <c r="AA467" s="444" t="str">
        <f t="shared" si="164"/>
        <v xml:space="preserve"> </v>
      </c>
      <c r="AB467" s="357"/>
      <c r="AC467" s="2068" t="str">
        <f t="shared" si="165"/>
        <v xml:space="preserve"> </v>
      </c>
      <c r="AD467" s="357"/>
      <c r="AF467" s="443"/>
      <c r="AG467" s="445" t="str">
        <f t="shared" si="166"/>
        <v xml:space="preserve"> </v>
      </c>
      <c r="AH467" s="357"/>
      <c r="AI467" s="2068" t="str">
        <f t="shared" si="167"/>
        <v xml:space="preserve"> </v>
      </c>
      <c r="AJ467" s="357"/>
      <c r="AL467" s="441"/>
      <c r="AM467" s="444" t="str">
        <f t="shared" si="168"/>
        <v xml:space="preserve"> </v>
      </c>
      <c r="AN467" s="357"/>
      <c r="AO467" s="2068" t="str">
        <f t="shared" si="169"/>
        <v xml:space="preserve"> </v>
      </c>
      <c r="AP467" s="357"/>
      <c r="AR467" s="443"/>
      <c r="AS467" s="1189" t="str">
        <f t="shared" si="170"/>
        <v xml:space="preserve"> </v>
      </c>
      <c r="AT467" s="357"/>
      <c r="AU467" s="2068" t="str">
        <f t="shared" si="171"/>
        <v xml:space="preserve"> </v>
      </c>
      <c r="AV467" s="357"/>
      <c r="AX467" s="441"/>
      <c r="AY467" s="444" t="str">
        <f t="shared" si="172"/>
        <v xml:space="preserve"> </v>
      </c>
      <c r="AZ467" s="357"/>
      <c r="BA467" s="2068" t="str">
        <f t="shared" si="173"/>
        <v xml:space="preserve"> </v>
      </c>
      <c r="BB467" s="2091"/>
      <c r="BE467" s="358"/>
      <c r="BF467" s="440"/>
      <c r="BG467" s="358"/>
      <c r="BJ467" s="357"/>
      <c r="BK467" s="357"/>
      <c r="BL467" s="357"/>
      <c r="BM467" s="357"/>
    </row>
    <row r="468" spans="1:65" s="381" customFormat="1" ht="24" customHeight="1" x14ac:dyDescent="0.35">
      <c r="A468" s="440"/>
      <c r="B468" s="440"/>
      <c r="C468" s="440"/>
      <c r="D468" s="440"/>
      <c r="E468" s="440"/>
      <c r="F468" s="440"/>
      <c r="G468" s="440"/>
      <c r="H468" s="440"/>
      <c r="I468" s="440"/>
      <c r="J468" s="440"/>
      <c r="K468" s="440"/>
      <c r="L468" s="357"/>
      <c r="M468" s="357"/>
      <c r="N468" s="357"/>
      <c r="O468" s="441"/>
      <c r="P468" s="357"/>
      <c r="Q468" s="441"/>
      <c r="R468" s="357"/>
      <c r="S468" s="441"/>
      <c r="T468" s="357"/>
      <c r="U468" s="441"/>
      <c r="V468" s="440"/>
      <c r="W468" s="441"/>
      <c r="X468" s="440"/>
      <c r="Y468" s="442">
        <f t="shared" si="163"/>
        <v>0</v>
      </c>
      <c r="Z468" s="443"/>
      <c r="AA468" s="444" t="str">
        <f t="shared" si="164"/>
        <v xml:space="preserve"> </v>
      </c>
      <c r="AB468" s="357"/>
      <c r="AC468" s="2068" t="str">
        <f t="shared" si="165"/>
        <v xml:space="preserve"> </v>
      </c>
      <c r="AD468" s="357"/>
      <c r="AF468" s="443"/>
      <c r="AG468" s="445" t="str">
        <f t="shared" si="166"/>
        <v xml:space="preserve"> </v>
      </c>
      <c r="AH468" s="357"/>
      <c r="AI468" s="2068" t="str">
        <f t="shared" si="167"/>
        <v xml:space="preserve"> </v>
      </c>
      <c r="AJ468" s="357"/>
      <c r="AL468" s="441"/>
      <c r="AM468" s="444" t="str">
        <f t="shared" si="168"/>
        <v xml:space="preserve"> </v>
      </c>
      <c r="AN468" s="357"/>
      <c r="AO468" s="2068" t="str">
        <f t="shared" si="169"/>
        <v xml:space="preserve"> </v>
      </c>
      <c r="AP468" s="357"/>
      <c r="AR468" s="443"/>
      <c r="AS468" s="1189" t="str">
        <f t="shared" si="170"/>
        <v xml:space="preserve"> </v>
      </c>
      <c r="AT468" s="357"/>
      <c r="AU468" s="2068" t="str">
        <f t="shared" si="171"/>
        <v xml:space="preserve"> </v>
      </c>
      <c r="AV468" s="357"/>
      <c r="AX468" s="441"/>
      <c r="AY468" s="444" t="str">
        <f t="shared" si="172"/>
        <v xml:space="preserve"> </v>
      </c>
      <c r="AZ468" s="357"/>
      <c r="BA468" s="2068" t="str">
        <f t="shared" si="173"/>
        <v xml:space="preserve"> </v>
      </c>
      <c r="BB468" s="2091"/>
      <c r="BE468" s="358"/>
      <c r="BF468" s="440"/>
      <c r="BG468" s="358"/>
      <c r="BJ468" s="357"/>
      <c r="BK468" s="357"/>
      <c r="BL468" s="357"/>
      <c r="BM468" s="357"/>
    </row>
    <row r="469" spans="1:65" s="381" customFormat="1" ht="24" customHeight="1" x14ac:dyDescent="0.35">
      <c r="A469" s="440"/>
      <c r="B469" s="440"/>
      <c r="C469" s="440"/>
      <c r="D469" s="440"/>
      <c r="E469" s="440"/>
      <c r="F469" s="440"/>
      <c r="G469" s="440"/>
      <c r="H469" s="440"/>
      <c r="I469" s="440"/>
      <c r="J469" s="440"/>
      <c r="K469" s="440"/>
      <c r="L469" s="357"/>
      <c r="M469" s="357"/>
      <c r="N469" s="357"/>
      <c r="O469" s="441"/>
      <c r="P469" s="357"/>
      <c r="Q469" s="441"/>
      <c r="R469" s="357"/>
      <c r="S469" s="441"/>
      <c r="T469" s="357"/>
      <c r="U469" s="441"/>
      <c r="V469" s="440"/>
      <c r="W469" s="441"/>
      <c r="X469" s="440"/>
      <c r="Y469" s="442">
        <f t="shared" si="163"/>
        <v>0</v>
      </c>
      <c r="Z469" s="443"/>
      <c r="AA469" s="444" t="str">
        <f t="shared" si="164"/>
        <v xml:space="preserve"> </v>
      </c>
      <c r="AB469" s="357"/>
      <c r="AC469" s="2068" t="str">
        <f t="shared" si="165"/>
        <v xml:space="preserve"> </v>
      </c>
      <c r="AD469" s="357"/>
      <c r="AF469" s="443"/>
      <c r="AG469" s="445" t="str">
        <f t="shared" si="166"/>
        <v xml:space="preserve"> </v>
      </c>
      <c r="AH469" s="357"/>
      <c r="AI469" s="2068" t="str">
        <f t="shared" si="167"/>
        <v xml:space="preserve"> </v>
      </c>
      <c r="AJ469" s="357"/>
      <c r="AL469" s="441"/>
      <c r="AM469" s="444" t="str">
        <f t="shared" si="168"/>
        <v xml:space="preserve"> </v>
      </c>
      <c r="AN469" s="357"/>
      <c r="AO469" s="2068" t="str">
        <f t="shared" si="169"/>
        <v xml:space="preserve"> </v>
      </c>
      <c r="AP469" s="357"/>
      <c r="AR469" s="443"/>
      <c r="AS469" s="1189" t="str">
        <f t="shared" si="170"/>
        <v xml:space="preserve"> </v>
      </c>
      <c r="AT469" s="357"/>
      <c r="AU469" s="2068" t="str">
        <f t="shared" si="171"/>
        <v xml:space="preserve"> </v>
      </c>
      <c r="AV469" s="357"/>
      <c r="AX469" s="441"/>
      <c r="AY469" s="444" t="str">
        <f t="shared" si="172"/>
        <v xml:space="preserve"> </v>
      </c>
      <c r="AZ469" s="357"/>
      <c r="BA469" s="2068" t="str">
        <f t="shared" si="173"/>
        <v xml:space="preserve"> </v>
      </c>
      <c r="BB469" s="2091"/>
      <c r="BE469" s="358"/>
      <c r="BF469" s="440"/>
      <c r="BG469" s="358"/>
      <c r="BJ469" s="357"/>
      <c r="BK469" s="357"/>
      <c r="BL469" s="357"/>
      <c r="BM469" s="357"/>
    </row>
    <row r="470" spans="1:65" s="381" customFormat="1" ht="24" customHeight="1" x14ac:dyDescent="0.35">
      <c r="A470" s="440"/>
      <c r="B470" s="440"/>
      <c r="C470" s="440"/>
      <c r="D470" s="440"/>
      <c r="E470" s="440"/>
      <c r="F470" s="440"/>
      <c r="G470" s="440"/>
      <c r="H470" s="440"/>
      <c r="I470" s="440"/>
      <c r="J470" s="440"/>
      <c r="K470" s="440"/>
      <c r="L470" s="357"/>
      <c r="M470" s="357"/>
      <c r="N470" s="357"/>
      <c r="O470" s="441"/>
      <c r="P470" s="357"/>
      <c r="Q470" s="441"/>
      <c r="R470" s="357"/>
      <c r="S470" s="441"/>
      <c r="T470" s="357"/>
      <c r="U470" s="441"/>
      <c r="V470" s="440"/>
      <c r="W470" s="441"/>
      <c r="X470" s="440"/>
      <c r="Y470" s="442">
        <f t="shared" si="163"/>
        <v>0</v>
      </c>
      <c r="Z470" s="443"/>
      <c r="AA470" s="444" t="str">
        <f t="shared" si="164"/>
        <v xml:space="preserve"> </v>
      </c>
      <c r="AB470" s="357"/>
      <c r="AC470" s="2068" t="str">
        <f t="shared" si="165"/>
        <v xml:space="preserve"> </v>
      </c>
      <c r="AD470" s="357"/>
      <c r="AF470" s="443"/>
      <c r="AG470" s="445" t="str">
        <f t="shared" si="166"/>
        <v xml:space="preserve"> </v>
      </c>
      <c r="AH470" s="357"/>
      <c r="AI470" s="2068" t="str">
        <f t="shared" si="167"/>
        <v xml:space="preserve"> </v>
      </c>
      <c r="AJ470" s="357"/>
      <c r="AL470" s="441"/>
      <c r="AM470" s="444" t="str">
        <f t="shared" si="168"/>
        <v xml:space="preserve"> </v>
      </c>
      <c r="AN470" s="357"/>
      <c r="AO470" s="2068" t="str">
        <f t="shared" si="169"/>
        <v xml:space="preserve"> </v>
      </c>
      <c r="AP470" s="357"/>
      <c r="AR470" s="443"/>
      <c r="AS470" s="1189" t="str">
        <f t="shared" si="170"/>
        <v xml:space="preserve"> </v>
      </c>
      <c r="AT470" s="357"/>
      <c r="AU470" s="2068" t="str">
        <f t="shared" si="171"/>
        <v xml:space="preserve"> </v>
      </c>
      <c r="AV470" s="357"/>
      <c r="AX470" s="441"/>
      <c r="AY470" s="444" t="str">
        <f t="shared" si="172"/>
        <v xml:space="preserve"> </v>
      </c>
      <c r="AZ470" s="357"/>
      <c r="BA470" s="2068" t="str">
        <f t="shared" si="173"/>
        <v xml:space="preserve"> </v>
      </c>
      <c r="BB470" s="2091"/>
      <c r="BE470" s="358"/>
      <c r="BF470" s="440"/>
      <c r="BG470" s="358"/>
      <c r="BJ470" s="357"/>
      <c r="BK470" s="357"/>
      <c r="BL470" s="357"/>
      <c r="BM470" s="357"/>
    </row>
    <row r="471" spans="1:65" s="381" customFormat="1" ht="24" customHeight="1" x14ac:dyDescent="0.35">
      <c r="A471" s="440"/>
      <c r="B471" s="440"/>
      <c r="C471" s="440"/>
      <c r="D471" s="440"/>
      <c r="E471" s="440"/>
      <c r="F471" s="440"/>
      <c r="G471" s="440"/>
      <c r="H471" s="440"/>
      <c r="I471" s="440"/>
      <c r="J471" s="440"/>
      <c r="K471" s="440"/>
      <c r="L471" s="357"/>
      <c r="M471" s="357"/>
      <c r="N471" s="357"/>
      <c r="O471" s="441"/>
      <c r="P471" s="357"/>
      <c r="Q471" s="441"/>
      <c r="R471" s="357"/>
      <c r="S471" s="441"/>
      <c r="T471" s="357"/>
      <c r="U471" s="441"/>
      <c r="V471" s="440"/>
      <c r="W471" s="441"/>
      <c r="X471" s="440"/>
      <c r="Y471" s="442">
        <f t="shared" si="163"/>
        <v>0</v>
      </c>
      <c r="Z471" s="443"/>
      <c r="AA471" s="444" t="str">
        <f t="shared" si="164"/>
        <v xml:space="preserve"> </v>
      </c>
      <c r="AB471" s="357"/>
      <c r="AC471" s="2068" t="str">
        <f t="shared" si="165"/>
        <v xml:space="preserve"> </v>
      </c>
      <c r="AD471" s="357"/>
      <c r="AF471" s="443"/>
      <c r="AG471" s="445" t="str">
        <f t="shared" si="166"/>
        <v xml:space="preserve"> </v>
      </c>
      <c r="AH471" s="357"/>
      <c r="AI471" s="2068" t="str">
        <f t="shared" si="167"/>
        <v xml:space="preserve"> </v>
      </c>
      <c r="AJ471" s="357"/>
      <c r="AL471" s="441"/>
      <c r="AM471" s="444" t="str">
        <f t="shared" si="168"/>
        <v xml:space="preserve"> </v>
      </c>
      <c r="AN471" s="357"/>
      <c r="AO471" s="2068" t="str">
        <f t="shared" si="169"/>
        <v xml:space="preserve"> </v>
      </c>
      <c r="AP471" s="357"/>
      <c r="AR471" s="443"/>
      <c r="AS471" s="1189" t="str">
        <f t="shared" si="170"/>
        <v xml:space="preserve"> </v>
      </c>
      <c r="AT471" s="357"/>
      <c r="AU471" s="2068" t="str">
        <f t="shared" si="171"/>
        <v xml:space="preserve"> </v>
      </c>
      <c r="AV471" s="357"/>
      <c r="AX471" s="441"/>
      <c r="AY471" s="444" t="str">
        <f t="shared" si="172"/>
        <v xml:space="preserve"> </v>
      </c>
      <c r="AZ471" s="357"/>
      <c r="BA471" s="2068" t="str">
        <f t="shared" si="173"/>
        <v xml:space="preserve"> </v>
      </c>
      <c r="BB471" s="2091"/>
      <c r="BE471" s="358"/>
      <c r="BF471" s="440"/>
      <c r="BG471" s="358"/>
      <c r="BJ471" s="357"/>
      <c r="BK471" s="357"/>
      <c r="BL471" s="357"/>
      <c r="BM471" s="357"/>
    </row>
    <row r="472" spans="1:65" s="381" customFormat="1" ht="24" customHeight="1" x14ac:dyDescent="0.35">
      <c r="A472" s="440"/>
      <c r="B472" s="440"/>
      <c r="C472" s="440"/>
      <c r="D472" s="440"/>
      <c r="E472" s="440"/>
      <c r="F472" s="440"/>
      <c r="G472" s="440"/>
      <c r="H472" s="440"/>
      <c r="I472" s="440"/>
      <c r="J472" s="440"/>
      <c r="K472" s="440"/>
      <c r="L472" s="357"/>
      <c r="M472" s="357"/>
      <c r="N472" s="357"/>
      <c r="O472" s="441"/>
      <c r="P472" s="357"/>
      <c r="Q472" s="441"/>
      <c r="R472" s="357"/>
      <c r="S472" s="441"/>
      <c r="T472" s="357"/>
      <c r="U472" s="441"/>
      <c r="V472" s="440"/>
      <c r="W472" s="441"/>
      <c r="X472" s="440"/>
      <c r="Y472" s="442">
        <f t="shared" si="163"/>
        <v>0</v>
      </c>
      <c r="Z472" s="443"/>
      <c r="AA472" s="444" t="str">
        <f t="shared" si="164"/>
        <v xml:space="preserve"> </v>
      </c>
      <c r="AB472" s="357"/>
      <c r="AC472" s="2068" t="str">
        <f t="shared" si="165"/>
        <v xml:space="preserve"> </v>
      </c>
      <c r="AD472" s="357"/>
      <c r="AF472" s="443"/>
      <c r="AG472" s="445" t="str">
        <f t="shared" si="166"/>
        <v xml:space="preserve"> </v>
      </c>
      <c r="AH472" s="357"/>
      <c r="AI472" s="2068" t="str">
        <f t="shared" si="167"/>
        <v xml:space="preserve"> </v>
      </c>
      <c r="AJ472" s="357"/>
      <c r="AL472" s="441"/>
      <c r="AM472" s="444" t="str">
        <f t="shared" si="168"/>
        <v xml:space="preserve"> </v>
      </c>
      <c r="AN472" s="357"/>
      <c r="AO472" s="2068" t="str">
        <f t="shared" si="169"/>
        <v xml:space="preserve"> </v>
      </c>
      <c r="AP472" s="357"/>
      <c r="AR472" s="443"/>
      <c r="AS472" s="1189" t="str">
        <f t="shared" si="170"/>
        <v xml:space="preserve"> </v>
      </c>
      <c r="AT472" s="357"/>
      <c r="AU472" s="2068" t="str">
        <f t="shared" si="171"/>
        <v xml:space="preserve"> </v>
      </c>
      <c r="AV472" s="357"/>
      <c r="AX472" s="441"/>
      <c r="AY472" s="444" t="str">
        <f t="shared" si="172"/>
        <v xml:space="preserve"> </v>
      </c>
      <c r="AZ472" s="357"/>
      <c r="BA472" s="2068" t="str">
        <f t="shared" si="173"/>
        <v xml:space="preserve"> </v>
      </c>
      <c r="BB472" s="2091"/>
      <c r="BE472" s="358"/>
      <c r="BF472" s="440"/>
      <c r="BG472" s="358"/>
      <c r="BJ472" s="357"/>
      <c r="BK472" s="357"/>
      <c r="BL472" s="357"/>
      <c r="BM472" s="357"/>
    </row>
    <row r="473" spans="1:65" s="381" customFormat="1" ht="24" customHeight="1" x14ac:dyDescent="0.35">
      <c r="A473" s="440"/>
      <c r="B473" s="440"/>
      <c r="C473" s="440"/>
      <c r="D473" s="440"/>
      <c r="E473" s="440"/>
      <c r="F473" s="440"/>
      <c r="G473" s="440"/>
      <c r="H473" s="440"/>
      <c r="I473" s="440"/>
      <c r="J473" s="440"/>
      <c r="K473" s="440"/>
      <c r="L473" s="357"/>
      <c r="M473" s="357"/>
      <c r="N473" s="357"/>
      <c r="O473" s="441"/>
      <c r="P473" s="357"/>
      <c r="Q473" s="441"/>
      <c r="R473" s="357"/>
      <c r="S473" s="441"/>
      <c r="T473" s="357"/>
      <c r="U473" s="441"/>
      <c r="V473" s="440"/>
      <c r="W473" s="441"/>
      <c r="X473" s="440"/>
      <c r="Y473" s="442">
        <f t="shared" si="163"/>
        <v>0</v>
      </c>
      <c r="Z473" s="443"/>
      <c r="AA473" s="444" t="str">
        <f t="shared" si="164"/>
        <v xml:space="preserve"> </v>
      </c>
      <c r="AB473" s="357"/>
      <c r="AC473" s="2068" t="str">
        <f t="shared" si="165"/>
        <v xml:space="preserve"> </v>
      </c>
      <c r="AD473" s="357"/>
      <c r="AF473" s="443"/>
      <c r="AG473" s="445" t="str">
        <f t="shared" si="166"/>
        <v xml:space="preserve"> </v>
      </c>
      <c r="AH473" s="357"/>
      <c r="AI473" s="2068" t="str">
        <f t="shared" si="167"/>
        <v xml:space="preserve"> </v>
      </c>
      <c r="AJ473" s="357"/>
      <c r="AL473" s="441"/>
      <c r="AM473" s="444" t="str">
        <f t="shared" si="168"/>
        <v xml:space="preserve"> </v>
      </c>
      <c r="AN473" s="357"/>
      <c r="AO473" s="2068" t="str">
        <f t="shared" si="169"/>
        <v xml:space="preserve"> </v>
      </c>
      <c r="AP473" s="357"/>
      <c r="AR473" s="443"/>
      <c r="AS473" s="1189" t="str">
        <f t="shared" si="170"/>
        <v xml:space="preserve"> </v>
      </c>
      <c r="AT473" s="357"/>
      <c r="AU473" s="2068" t="str">
        <f t="shared" si="171"/>
        <v xml:space="preserve"> </v>
      </c>
      <c r="AV473" s="357"/>
      <c r="AX473" s="441"/>
      <c r="AY473" s="444" t="str">
        <f t="shared" si="172"/>
        <v xml:space="preserve"> </v>
      </c>
      <c r="AZ473" s="357"/>
      <c r="BA473" s="2068" t="str">
        <f t="shared" si="173"/>
        <v xml:space="preserve"> </v>
      </c>
      <c r="BB473" s="2091"/>
      <c r="BE473" s="358"/>
      <c r="BF473" s="440"/>
      <c r="BG473" s="358"/>
      <c r="BJ473" s="357"/>
      <c r="BK473" s="357"/>
      <c r="BL473" s="357"/>
      <c r="BM473" s="357"/>
    </row>
    <row r="474" spans="1:65" s="381" customFormat="1" ht="24" customHeight="1" x14ac:dyDescent="0.35">
      <c r="A474" s="440"/>
      <c r="B474" s="440"/>
      <c r="C474" s="440"/>
      <c r="D474" s="440"/>
      <c r="E474" s="440"/>
      <c r="F474" s="440"/>
      <c r="G474" s="440"/>
      <c r="H474" s="440"/>
      <c r="I474" s="440"/>
      <c r="J474" s="440"/>
      <c r="K474" s="440"/>
      <c r="L474" s="357"/>
      <c r="M474" s="357"/>
      <c r="N474" s="357"/>
      <c r="O474" s="441"/>
      <c r="P474" s="357"/>
      <c r="Q474" s="441"/>
      <c r="R474" s="357"/>
      <c r="S474" s="441"/>
      <c r="T474" s="357"/>
      <c r="U474" s="441"/>
      <c r="V474" s="440"/>
      <c r="W474" s="441"/>
      <c r="X474" s="440"/>
      <c r="Y474" s="442">
        <f t="shared" si="163"/>
        <v>0</v>
      </c>
      <c r="Z474" s="443"/>
      <c r="AA474" s="444" t="str">
        <f t="shared" si="164"/>
        <v xml:space="preserve"> </v>
      </c>
      <c r="AB474" s="357"/>
      <c r="AC474" s="2068" t="str">
        <f t="shared" si="165"/>
        <v xml:space="preserve"> </v>
      </c>
      <c r="AD474" s="357"/>
      <c r="AF474" s="443"/>
      <c r="AG474" s="445" t="str">
        <f t="shared" si="166"/>
        <v xml:space="preserve"> </v>
      </c>
      <c r="AH474" s="357"/>
      <c r="AI474" s="2068" t="str">
        <f t="shared" si="167"/>
        <v xml:space="preserve"> </v>
      </c>
      <c r="AJ474" s="357"/>
      <c r="AL474" s="441"/>
      <c r="AM474" s="444" t="str">
        <f t="shared" si="168"/>
        <v xml:space="preserve"> </v>
      </c>
      <c r="AN474" s="357"/>
      <c r="AO474" s="2068" t="str">
        <f t="shared" si="169"/>
        <v xml:space="preserve"> </v>
      </c>
      <c r="AP474" s="357"/>
      <c r="AR474" s="443"/>
      <c r="AS474" s="1189" t="str">
        <f t="shared" si="170"/>
        <v xml:space="preserve"> </v>
      </c>
      <c r="AT474" s="357"/>
      <c r="AU474" s="2068" t="str">
        <f t="shared" si="171"/>
        <v xml:space="preserve"> </v>
      </c>
      <c r="AV474" s="357"/>
      <c r="AX474" s="441"/>
      <c r="AY474" s="444" t="str">
        <f t="shared" si="172"/>
        <v xml:space="preserve"> </v>
      </c>
      <c r="AZ474" s="357"/>
      <c r="BA474" s="2068" t="str">
        <f t="shared" si="173"/>
        <v xml:space="preserve"> </v>
      </c>
      <c r="BB474" s="2091"/>
      <c r="BE474" s="358"/>
      <c r="BF474" s="440"/>
      <c r="BG474" s="358"/>
      <c r="BJ474" s="357"/>
      <c r="BK474" s="357"/>
      <c r="BL474" s="357"/>
      <c r="BM474" s="357"/>
    </row>
    <row r="475" spans="1:65" s="381" customFormat="1" ht="24" customHeight="1" x14ac:dyDescent="0.35">
      <c r="A475" s="440"/>
      <c r="B475" s="440"/>
      <c r="C475" s="440"/>
      <c r="D475" s="440"/>
      <c r="E475" s="440"/>
      <c r="F475" s="440"/>
      <c r="G475" s="440"/>
      <c r="H475" s="440"/>
      <c r="I475" s="440"/>
      <c r="J475" s="440"/>
      <c r="K475" s="440"/>
      <c r="L475" s="357"/>
      <c r="M475" s="357"/>
      <c r="N475" s="357"/>
      <c r="O475" s="441"/>
      <c r="P475" s="357"/>
      <c r="Q475" s="441"/>
      <c r="R475" s="357"/>
      <c r="S475" s="441"/>
      <c r="T475" s="357"/>
      <c r="U475" s="441"/>
      <c r="V475" s="440"/>
      <c r="W475" s="441"/>
      <c r="X475" s="440"/>
      <c r="Y475" s="442">
        <f t="shared" si="163"/>
        <v>0</v>
      </c>
      <c r="Z475" s="443"/>
      <c r="AA475" s="444" t="str">
        <f t="shared" si="164"/>
        <v xml:space="preserve"> </v>
      </c>
      <c r="AB475" s="357"/>
      <c r="AC475" s="2068" t="str">
        <f t="shared" si="165"/>
        <v xml:space="preserve"> </v>
      </c>
      <c r="AD475" s="357"/>
      <c r="AF475" s="443"/>
      <c r="AG475" s="445" t="str">
        <f t="shared" si="166"/>
        <v xml:space="preserve"> </v>
      </c>
      <c r="AH475" s="357"/>
      <c r="AI475" s="2068" t="str">
        <f t="shared" si="167"/>
        <v xml:space="preserve"> </v>
      </c>
      <c r="AJ475" s="357"/>
      <c r="AL475" s="441"/>
      <c r="AM475" s="444" t="str">
        <f t="shared" si="168"/>
        <v xml:space="preserve"> </v>
      </c>
      <c r="AN475" s="357"/>
      <c r="AO475" s="2068" t="str">
        <f t="shared" si="169"/>
        <v xml:space="preserve"> </v>
      </c>
      <c r="AP475" s="357"/>
      <c r="AR475" s="443"/>
      <c r="AS475" s="1189" t="str">
        <f t="shared" si="170"/>
        <v xml:space="preserve"> </v>
      </c>
      <c r="AT475" s="357"/>
      <c r="AU475" s="2068" t="str">
        <f t="shared" si="171"/>
        <v xml:space="preserve"> </v>
      </c>
      <c r="AV475" s="357"/>
      <c r="AX475" s="441"/>
      <c r="AY475" s="444" t="str">
        <f t="shared" si="172"/>
        <v xml:space="preserve"> </v>
      </c>
      <c r="AZ475" s="357"/>
      <c r="BA475" s="2068" t="str">
        <f t="shared" si="173"/>
        <v xml:space="preserve"> </v>
      </c>
      <c r="BB475" s="2091"/>
      <c r="BE475" s="358"/>
      <c r="BF475" s="440"/>
      <c r="BG475" s="358"/>
      <c r="BJ475" s="357"/>
      <c r="BK475" s="357"/>
      <c r="BL475" s="357"/>
      <c r="BM475" s="357"/>
    </row>
    <row r="476" spans="1:65" s="381" customFormat="1" ht="24" customHeight="1" x14ac:dyDescent="0.35">
      <c r="A476" s="440"/>
      <c r="B476" s="440"/>
      <c r="C476" s="440"/>
      <c r="D476" s="440"/>
      <c r="E476" s="440"/>
      <c r="F476" s="440"/>
      <c r="G476" s="440"/>
      <c r="H476" s="440"/>
      <c r="I476" s="440"/>
      <c r="J476" s="440"/>
      <c r="K476" s="440"/>
      <c r="L476" s="357"/>
      <c r="M476" s="357"/>
      <c r="N476" s="357"/>
      <c r="O476" s="441"/>
      <c r="P476" s="357"/>
      <c r="Q476" s="441"/>
      <c r="R476" s="357"/>
      <c r="S476" s="441"/>
      <c r="T476" s="357"/>
      <c r="U476" s="441"/>
      <c r="V476" s="440"/>
      <c r="W476" s="441"/>
      <c r="X476" s="440"/>
      <c r="Y476" s="442">
        <f t="shared" si="163"/>
        <v>0</v>
      </c>
      <c r="Z476" s="443"/>
      <c r="AA476" s="444" t="str">
        <f t="shared" si="164"/>
        <v xml:space="preserve"> </v>
      </c>
      <c r="AB476" s="357"/>
      <c r="AC476" s="2068" t="str">
        <f t="shared" si="165"/>
        <v xml:space="preserve"> </v>
      </c>
      <c r="AD476" s="357"/>
      <c r="AF476" s="443"/>
      <c r="AG476" s="445" t="str">
        <f t="shared" si="166"/>
        <v xml:space="preserve"> </v>
      </c>
      <c r="AH476" s="357"/>
      <c r="AI476" s="2068" t="str">
        <f t="shared" si="167"/>
        <v xml:space="preserve"> </v>
      </c>
      <c r="AJ476" s="357"/>
      <c r="AL476" s="441"/>
      <c r="AM476" s="444" t="str">
        <f t="shared" si="168"/>
        <v xml:space="preserve"> </v>
      </c>
      <c r="AN476" s="357"/>
      <c r="AO476" s="2068" t="str">
        <f t="shared" si="169"/>
        <v xml:space="preserve"> </v>
      </c>
      <c r="AP476" s="357"/>
      <c r="AR476" s="443"/>
      <c r="AS476" s="1189" t="str">
        <f t="shared" si="170"/>
        <v xml:space="preserve"> </v>
      </c>
      <c r="AT476" s="357"/>
      <c r="AU476" s="2068" t="str">
        <f t="shared" si="171"/>
        <v xml:space="preserve"> </v>
      </c>
      <c r="AV476" s="357"/>
      <c r="AX476" s="441"/>
      <c r="AY476" s="444" t="str">
        <f t="shared" si="172"/>
        <v xml:space="preserve"> </v>
      </c>
      <c r="AZ476" s="357"/>
      <c r="BA476" s="2068" t="str">
        <f t="shared" si="173"/>
        <v xml:space="preserve"> </v>
      </c>
      <c r="BB476" s="2091"/>
      <c r="BE476" s="358"/>
      <c r="BF476" s="440"/>
      <c r="BG476" s="358"/>
      <c r="BJ476" s="357"/>
      <c r="BK476" s="357"/>
      <c r="BL476" s="357"/>
      <c r="BM476" s="357"/>
    </row>
    <row r="477" spans="1:65" s="381" customFormat="1" ht="24" customHeight="1" x14ac:dyDescent="0.35">
      <c r="A477" s="440"/>
      <c r="B477" s="440"/>
      <c r="C477" s="440"/>
      <c r="D477" s="440"/>
      <c r="E477" s="440"/>
      <c r="F477" s="440"/>
      <c r="G477" s="440"/>
      <c r="H477" s="440"/>
      <c r="I477" s="440"/>
      <c r="J477" s="440"/>
      <c r="K477" s="440"/>
      <c r="L477" s="357"/>
      <c r="M477" s="357"/>
      <c r="N477" s="357"/>
      <c r="O477" s="441"/>
      <c r="P477" s="357"/>
      <c r="Q477" s="441"/>
      <c r="R477" s="357"/>
      <c r="S477" s="441"/>
      <c r="T477" s="357"/>
      <c r="U477" s="441"/>
      <c r="V477" s="440"/>
      <c r="W477" s="441"/>
      <c r="X477" s="440"/>
      <c r="Y477" s="442">
        <f t="shared" si="163"/>
        <v>0</v>
      </c>
      <c r="Z477" s="443"/>
      <c r="AA477" s="444" t="str">
        <f t="shared" si="164"/>
        <v xml:space="preserve"> </v>
      </c>
      <c r="AB477" s="357"/>
      <c r="AC477" s="2068" t="str">
        <f t="shared" si="165"/>
        <v xml:space="preserve"> </v>
      </c>
      <c r="AD477" s="357"/>
      <c r="AF477" s="443"/>
      <c r="AG477" s="445" t="str">
        <f t="shared" si="166"/>
        <v xml:space="preserve"> </v>
      </c>
      <c r="AH477" s="357"/>
      <c r="AI477" s="2068" t="str">
        <f t="shared" si="167"/>
        <v xml:space="preserve"> </v>
      </c>
      <c r="AJ477" s="357"/>
      <c r="AL477" s="441"/>
      <c r="AM477" s="444" t="str">
        <f t="shared" si="168"/>
        <v xml:space="preserve"> </v>
      </c>
      <c r="AN477" s="357"/>
      <c r="AO477" s="2068" t="str">
        <f t="shared" si="169"/>
        <v xml:space="preserve"> </v>
      </c>
      <c r="AP477" s="357"/>
      <c r="AR477" s="443"/>
      <c r="AS477" s="1189" t="str">
        <f t="shared" si="170"/>
        <v xml:space="preserve"> </v>
      </c>
      <c r="AT477" s="357"/>
      <c r="AU477" s="2068" t="str">
        <f t="shared" si="171"/>
        <v xml:space="preserve"> </v>
      </c>
      <c r="AV477" s="357"/>
      <c r="AX477" s="441"/>
      <c r="AY477" s="444" t="str">
        <f t="shared" si="172"/>
        <v xml:space="preserve"> </v>
      </c>
      <c r="AZ477" s="357"/>
      <c r="BA477" s="2068" t="str">
        <f t="shared" si="173"/>
        <v xml:space="preserve"> </v>
      </c>
      <c r="BB477" s="2091"/>
      <c r="BE477" s="358"/>
      <c r="BF477" s="440"/>
      <c r="BG477" s="358"/>
      <c r="BJ477" s="357"/>
      <c r="BK477" s="357"/>
      <c r="BL477" s="357"/>
      <c r="BM477" s="357"/>
    </row>
    <row r="478" spans="1:65" s="381" customFormat="1" ht="24" customHeight="1" x14ac:dyDescent="0.35">
      <c r="A478" s="440"/>
      <c r="B478" s="440"/>
      <c r="C478" s="440"/>
      <c r="D478" s="440"/>
      <c r="E478" s="440"/>
      <c r="F478" s="440"/>
      <c r="G478" s="440"/>
      <c r="H478" s="440"/>
      <c r="I478" s="440"/>
      <c r="J478" s="440"/>
      <c r="K478" s="440"/>
      <c r="L478" s="357"/>
      <c r="M478" s="357"/>
      <c r="N478" s="357"/>
      <c r="O478" s="441"/>
      <c r="P478" s="357"/>
      <c r="Q478" s="441"/>
      <c r="R478" s="357"/>
      <c r="S478" s="441"/>
      <c r="T478" s="357"/>
      <c r="U478" s="441"/>
      <c r="V478" s="440"/>
      <c r="W478" s="441"/>
      <c r="X478" s="440"/>
      <c r="Y478" s="442">
        <f t="shared" si="163"/>
        <v>0</v>
      </c>
      <c r="Z478" s="443"/>
      <c r="AA478" s="444" t="str">
        <f t="shared" si="164"/>
        <v xml:space="preserve"> </v>
      </c>
      <c r="AB478" s="357"/>
      <c r="AC478" s="2068" t="str">
        <f t="shared" si="165"/>
        <v xml:space="preserve"> </v>
      </c>
      <c r="AD478" s="357"/>
      <c r="AF478" s="443"/>
      <c r="AG478" s="445" t="str">
        <f t="shared" si="166"/>
        <v xml:space="preserve"> </v>
      </c>
      <c r="AH478" s="357"/>
      <c r="AI478" s="2068" t="str">
        <f t="shared" si="167"/>
        <v xml:space="preserve"> </v>
      </c>
      <c r="AJ478" s="357"/>
      <c r="AL478" s="441"/>
      <c r="AM478" s="444" t="str">
        <f t="shared" si="168"/>
        <v xml:space="preserve"> </v>
      </c>
      <c r="AN478" s="357"/>
      <c r="AO478" s="2068" t="str">
        <f t="shared" si="169"/>
        <v xml:space="preserve"> </v>
      </c>
      <c r="AP478" s="357"/>
      <c r="AR478" s="443"/>
      <c r="AS478" s="1189" t="str">
        <f t="shared" si="170"/>
        <v xml:space="preserve"> </v>
      </c>
      <c r="AT478" s="357"/>
      <c r="AU478" s="2068" t="str">
        <f t="shared" si="171"/>
        <v xml:space="preserve"> </v>
      </c>
      <c r="AV478" s="357"/>
      <c r="AX478" s="441"/>
      <c r="AY478" s="444" t="str">
        <f t="shared" si="172"/>
        <v xml:space="preserve"> </v>
      </c>
      <c r="AZ478" s="357"/>
      <c r="BA478" s="2068" t="str">
        <f t="shared" si="173"/>
        <v xml:space="preserve"> </v>
      </c>
      <c r="BB478" s="2091"/>
      <c r="BE478" s="358"/>
      <c r="BF478" s="440"/>
      <c r="BG478" s="358"/>
      <c r="BJ478" s="357"/>
      <c r="BK478" s="357"/>
      <c r="BL478" s="357"/>
      <c r="BM478" s="357"/>
    </row>
    <row r="479" spans="1:65" s="381" customFormat="1" ht="24" customHeight="1" x14ac:dyDescent="0.35">
      <c r="A479" s="440"/>
      <c r="B479" s="440"/>
      <c r="C479" s="440"/>
      <c r="D479" s="440"/>
      <c r="E479" s="440"/>
      <c r="F479" s="440"/>
      <c r="G479" s="440"/>
      <c r="H479" s="440"/>
      <c r="I479" s="440"/>
      <c r="J479" s="440"/>
      <c r="K479" s="440"/>
      <c r="L479" s="357"/>
      <c r="M479" s="357"/>
      <c r="N479" s="357"/>
      <c r="O479" s="441"/>
      <c r="P479" s="357"/>
      <c r="Q479" s="441"/>
      <c r="R479" s="357"/>
      <c r="S479" s="441"/>
      <c r="T479" s="357"/>
      <c r="U479" s="441"/>
      <c r="V479" s="440"/>
      <c r="W479" s="441"/>
      <c r="X479" s="440"/>
      <c r="Y479" s="442">
        <f t="shared" si="163"/>
        <v>0</v>
      </c>
      <c r="Z479" s="443"/>
      <c r="AA479" s="444" t="str">
        <f t="shared" si="164"/>
        <v xml:space="preserve"> </v>
      </c>
      <c r="AB479" s="357"/>
      <c r="AC479" s="2068" t="str">
        <f t="shared" si="165"/>
        <v xml:space="preserve"> </v>
      </c>
      <c r="AD479" s="357"/>
      <c r="AF479" s="443"/>
      <c r="AG479" s="445" t="str">
        <f t="shared" si="166"/>
        <v xml:space="preserve"> </v>
      </c>
      <c r="AH479" s="357"/>
      <c r="AI479" s="2068" t="str">
        <f t="shared" si="167"/>
        <v xml:space="preserve"> </v>
      </c>
      <c r="AJ479" s="357"/>
      <c r="AL479" s="441"/>
      <c r="AM479" s="444" t="str">
        <f t="shared" si="168"/>
        <v xml:space="preserve"> </v>
      </c>
      <c r="AN479" s="357"/>
      <c r="AO479" s="2068" t="str">
        <f t="shared" si="169"/>
        <v xml:space="preserve"> </v>
      </c>
      <c r="AP479" s="357"/>
      <c r="AR479" s="443"/>
      <c r="AS479" s="1189" t="str">
        <f t="shared" si="170"/>
        <v xml:space="preserve"> </v>
      </c>
      <c r="AT479" s="357"/>
      <c r="AU479" s="2068" t="str">
        <f t="shared" si="171"/>
        <v xml:space="preserve"> </v>
      </c>
      <c r="AV479" s="357"/>
      <c r="AX479" s="441"/>
      <c r="AY479" s="444" t="str">
        <f t="shared" si="172"/>
        <v xml:space="preserve"> </v>
      </c>
      <c r="AZ479" s="357"/>
      <c r="BA479" s="2068" t="str">
        <f t="shared" si="173"/>
        <v xml:space="preserve"> </v>
      </c>
      <c r="BB479" s="2091"/>
      <c r="BE479" s="358"/>
      <c r="BF479" s="440"/>
      <c r="BG479" s="358"/>
      <c r="BJ479" s="357"/>
      <c r="BK479" s="357"/>
      <c r="BL479" s="357"/>
      <c r="BM479" s="357"/>
    </row>
    <row r="480" spans="1:65" s="381" customFormat="1" ht="24" customHeight="1" x14ac:dyDescent="0.35">
      <c r="A480" s="440"/>
      <c r="B480" s="440"/>
      <c r="C480" s="440"/>
      <c r="D480" s="440"/>
      <c r="E480" s="440"/>
      <c r="F480" s="440"/>
      <c r="G480" s="440"/>
      <c r="H480" s="440"/>
      <c r="I480" s="440"/>
      <c r="J480" s="440"/>
      <c r="K480" s="440"/>
      <c r="L480" s="357"/>
      <c r="M480" s="357"/>
      <c r="N480" s="357"/>
      <c r="O480" s="441"/>
      <c r="P480" s="357"/>
      <c r="Q480" s="441"/>
      <c r="R480" s="357"/>
      <c r="S480" s="441"/>
      <c r="T480" s="357"/>
      <c r="U480" s="441"/>
      <c r="V480" s="440"/>
      <c r="W480" s="441"/>
      <c r="X480" s="440"/>
      <c r="Y480" s="442">
        <f t="shared" si="163"/>
        <v>0</v>
      </c>
      <c r="Z480" s="443"/>
      <c r="AA480" s="444" t="str">
        <f t="shared" si="164"/>
        <v xml:space="preserve"> </v>
      </c>
      <c r="AB480" s="357"/>
      <c r="AC480" s="2068" t="str">
        <f t="shared" si="165"/>
        <v xml:space="preserve"> </v>
      </c>
      <c r="AD480" s="357"/>
      <c r="AF480" s="443"/>
      <c r="AG480" s="445" t="str">
        <f t="shared" si="166"/>
        <v xml:space="preserve"> </v>
      </c>
      <c r="AH480" s="357"/>
      <c r="AI480" s="2068" t="str">
        <f t="shared" si="167"/>
        <v xml:space="preserve"> </v>
      </c>
      <c r="AJ480" s="357"/>
      <c r="AL480" s="441"/>
      <c r="AM480" s="444" t="str">
        <f t="shared" si="168"/>
        <v xml:space="preserve"> </v>
      </c>
      <c r="AN480" s="357"/>
      <c r="AO480" s="2068" t="str">
        <f t="shared" si="169"/>
        <v xml:space="preserve"> </v>
      </c>
      <c r="AP480" s="357"/>
      <c r="AR480" s="443"/>
      <c r="AS480" s="1189" t="str">
        <f t="shared" si="170"/>
        <v xml:space="preserve"> </v>
      </c>
      <c r="AT480" s="357"/>
      <c r="AU480" s="2068" t="str">
        <f t="shared" si="171"/>
        <v xml:space="preserve"> </v>
      </c>
      <c r="AV480" s="357"/>
      <c r="AX480" s="441"/>
      <c r="AY480" s="444" t="str">
        <f t="shared" si="172"/>
        <v xml:space="preserve"> </v>
      </c>
      <c r="AZ480" s="357"/>
      <c r="BA480" s="2068" t="str">
        <f t="shared" si="173"/>
        <v xml:space="preserve"> </v>
      </c>
      <c r="BB480" s="2091"/>
      <c r="BE480" s="358"/>
      <c r="BF480" s="440"/>
      <c r="BG480" s="358"/>
      <c r="BJ480" s="357"/>
      <c r="BK480" s="357"/>
      <c r="BL480" s="357"/>
      <c r="BM480" s="357"/>
    </row>
    <row r="481" spans="1:65" s="381" customFormat="1" ht="24" customHeight="1" x14ac:dyDescent="0.35">
      <c r="A481" s="440"/>
      <c r="B481" s="440"/>
      <c r="C481" s="440"/>
      <c r="D481" s="440"/>
      <c r="E481" s="440"/>
      <c r="F481" s="440"/>
      <c r="G481" s="440"/>
      <c r="H481" s="440"/>
      <c r="I481" s="440"/>
      <c r="J481" s="440"/>
      <c r="K481" s="440"/>
      <c r="L481" s="357"/>
      <c r="M481" s="357"/>
      <c r="N481" s="357"/>
      <c r="O481" s="441"/>
      <c r="P481" s="357"/>
      <c r="Q481" s="441"/>
      <c r="R481" s="357"/>
      <c r="S481" s="441"/>
      <c r="T481" s="357"/>
      <c r="U481" s="441"/>
      <c r="V481" s="440"/>
      <c r="W481" s="441"/>
      <c r="X481" s="440"/>
      <c r="Y481" s="442">
        <f t="shared" si="163"/>
        <v>0</v>
      </c>
      <c r="Z481" s="443"/>
      <c r="AA481" s="444" t="str">
        <f t="shared" si="164"/>
        <v xml:space="preserve"> </v>
      </c>
      <c r="AB481" s="357"/>
      <c r="AC481" s="2068" t="str">
        <f t="shared" si="165"/>
        <v xml:space="preserve"> </v>
      </c>
      <c r="AD481" s="357"/>
      <c r="AF481" s="443"/>
      <c r="AG481" s="445" t="str">
        <f t="shared" si="166"/>
        <v xml:space="preserve"> </v>
      </c>
      <c r="AH481" s="357"/>
      <c r="AI481" s="2068" t="str">
        <f t="shared" si="167"/>
        <v xml:space="preserve"> </v>
      </c>
      <c r="AJ481" s="357"/>
      <c r="AL481" s="441"/>
      <c r="AM481" s="444" t="str">
        <f t="shared" si="168"/>
        <v xml:space="preserve"> </v>
      </c>
      <c r="AN481" s="357"/>
      <c r="AO481" s="2068" t="str">
        <f t="shared" si="169"/>
        <v xml:space="preserve"> </v>
      </c>
      <c r="AP481" s="357"/>
      <c r="AR481" s="443"/>
      <c r="AS481" s="1189" t="str">
        <f t="shared" si="170"/>
        <v xml:space="preserve"> </v>
      </c>
      <c r="AT481" s="357"/>
      <c r="AU481" s="2068" t="str">
        <f t="shared" si="171"/>
        <v xml:space="preserve"> </v>
      </c>
      <c r="AV481" s="357"/>
      <c r="AX481" s="441"/>
      <c r="AY481" s="444" t="str">
        <f t="shared" si="172"/>
        <v xml:space="preserve"> </v>
      </c>
      <c r="AZ481" s="357"/>
      <c r="BA481" s="2068" t="str">
        <f t="shared" si="173"/>
        <v xml:space="preserve"> </v>
      </c>
      <c r="BB481" s="2091"/>
      <c r="BE481" s="358"/>
      <c r="BF481" s="440"/>
      <c r="BG481" s="358"/>
      <c r="BJ481" s="357"/>
      <c r="BK481" s="357"/>
      <c r="BL481" s="357"/>
      <c r="BM481" s="357"/>
    </row>
    <row r="482" spans="1:65" s="381" customFormat="1" ht="24" customHeight="1" x14ac:dyDescent="0.35">
      <c r="A482" s="440"/>
      <c r="B482" s="440"/>
      <c r="C482" s="440"/>
      <c r="D482" s="440"/>
      <c r="E482" s="440"/>
      <c r="F482" s="440"/>
      <c r="G482" s="440"/>
      <c r="H482" s="440"/>
      <c r="I482" s="440"/>
      <c r="J482" s="440"/>
      <c r="K482" s="440"/>
      <c r="L482" s="357"/>
      <c r="M482" s="357"/>
      <c r="N482" s="357"/>
      <c r="O482" s="441"/>
      <c r="P482" s="357"/>
      <c r="Q482" s="441"/>
      <c r="R482" s="357"/>
      <c r="S482" s="441"/>
      <c r="T482" s="357"/>
      <c r="U482" s="441"/>
      <c r="V482" s="440"/>
      <c r="W482" s="441"/>
      <c r="X482" s="440"/>
      <c r="Y482" s="442">
        <f t="shared" si="163"/>
        <v>0</v>
      </c>
      <c r="Z482" s="443"/>
      <c r="AA482" s="444" t="str">
        <f t="shared" si="164"/>
        <v xml:space="preserve"> </v>
      </c>
      <c r="AB482" s="357"/>
      <c r="AC482" s="2068" t="str">
        <f t="shared" si="165"/>
        <v xml:space="preserve"> </v>
      </c>
      <c r="AD482" s="357"/>
      <c r="AF482" s="443"/>
      <c r="AG482" s="445" t="str">
        <f t="shared" si="166"/>
        <v xml:space="preserve"> </v>
      </c>
      <c r="AH482" s="357"/>
      <c r="AI482" s="2068" t="str">
        <f t="shared" si="167"/>
        <v xml:space="preserve"> </v>
      </c>
      <c r="AJ482" s="357"/>
      <c r="AL482" s="441"/>
      <c r="AM482" s="444" t="str">
        <f t="shared" si="168"/>
        <v xml:space="preserve"> </v>
      </c>
      <c r="AN482" s="357"/>
      <c r="AO482" s="2068" t="str">
        <f t="shared" si="169"/>
        <v xml:space="preserve"> </v>
      </c>
      <c r="AP482" s="357"/>
      <c r="AR482" s="443"/>
      <c r="AS482" s="1189" t="str">
        <f t="shared" si="170"/>
        <v xml:space="preserve"> </v>
      </c>
      <c r="AT482" s="357"/>
      <c r="AU482" s="2068" t="str">
        <f t="shared" si="171"/>
        <v xml:space="preserve"> </v>
      </c>
      <c r="AV482" s="357"/>
      <c r="AX482" s="441"/>
      <c r="AY482" s="444" t="str">
        <f t="shared" si="172"/>
        <v xml:space="preserve"> </v>
      </c>
      <c r="AZ482" s="357"/>
      <c r="BA482" s="2068" t="str">
        <f t="shared" si="173"/>
        <v xml:space="preserve"> </v>
      </c>
      <c r="BB482" s="2091"/>
      <c r="BE482" s="358"/>
      <c r="BF482" s="440"/>
      <c r="BG482" s="358"/>
      <c r="BJ482" s="357"/>
      <c r="BK482" s="357"/>
      <c r="BL482" s="357"/>
      <c r="BM482" s="357"/>
    </row>
    <row r="483" spans="1:65" s="381" customFormat="1" ht="24" customHeight="1" x14ac:dyDescent="0.35">
      <c r="A483" s="440"/>
      <c r="B483" s="440"/>
      <c r="C483" s="440"/>
      <c r="D483" s="440"/>
      <c r="E483" s="440"/>
      <c r="F483" s="440"/>
      <c r="G483" s="440"/>
      <c r="H483" s="440"/>
      <c r="I483" s="440"/>
      <c r="J483" s="440"/>
      <c r="K483" s="440"/>
      <c r="L483" s="357"/>
      <c r="M483" s="357"/>
      <c r="N483" s="357"/>
      <c r="O483" s="441"/>
      <c r="P483" s="357"/>
      <c r="Q483" s="441"/>
      <c r="R483" s="357"/>
      <c r="S483" s="441"/>
      <c r="T483" s="357"/>
      <c r="U483" s="441"/>
      <c r="V483" s="440"/>
      <c r="W483" s="441"/>
      <c r="X483" s="440"/>
      <c r="Y483" s="442">
        <f t="shared" si="163"/>
        <v>0</v>
      </c>
      <c r="Z483" s="443"/>
      <c r="AA483" s="444" t="str">
        <f t="shared" si="164"/>
        <v xml:space="preserve"> </v>
      </c>
      <c r="AB483" s="357"/>
      <c r="AC483" s="2068" t="str">
        <f t="shared" si="165"/>
        <v xml:space="preserve"> </v>
      </c>
      <c r="AD483" s="357"/>
      <c r="AF483" s="443"/>
      <c r="AG483" s="445" t="str">
        <f t="shared" si="166"/>
        <v xml:space="preserve"> </v>
      </c>
      <c r="AH483" s="357"/>
      <c r="AI483" s="2068" t="str">
        <f t="shared" si="167"/>
        <v xml:space="preserve"> </v>
      </c>
      <c r="AJ483" s="357"/>
      <c r="AL483" s="441"/>
      <c r="AM483" s="444" t="str">
        <f t="shared" si="168"/>
        <v xml:space="preserve"> </v>
      </c>
      <c r="AN483" s="357"/>
      <c r="AO483" s="2068" t="str">
        <f t="shared" si="169"/>
        <v xml:space="preserve"> </v>
      </c>
      <c r="AP483" s="357"/>
      <c r="AR483" s="443"/>
      <c r="AS483" s="1189" t="str">
        <f t="shared" si="170"/>
        <v xml:space="preserve"> </v>
      </c>
      <c r="AT483" s="357"/>
      <c r="AU483" s="2068" t="str">
        <f t="shared" si="171"/>
        <v xml:space="preserve"> </v>
      </c>
      <c r="AV483" s="357"/>
      <c r="AX483" s="441"/>
      <c r="AY483" s="444" t="str">
        <f t="shared" si="172"/>
        <v xml:space="preserve"> </v>
      </c>
      <c r="AZ483" s="357"/>
      <c r="BA483" s="2068" t="str">
        <f t="shared" si="173"/>
        <v xml:space="preserve"> </v>
      </c>
      <c r="BB483" s="2091"/>
      <c r="BE483" s="358"/>
      <c r="BF483" s="440"/>
      <c r="BG483" s="358"/>
      <c r="BJ483" s="357"/>
      <c r="BK483" s="357"/>
      <c r="BL483" s="357"/>
      <c r="BM483" s="357"/>
    </row>
    <row r="484" spans="1:65" s="381" customFormat="1" ht="24" customHeight="1" x14ac:dyDescent="0.35">
      <c r="A484" s="440"/>
      <c r="B484" s="440"/>
      <c r="C484" s="440"/>
      <c r="D484" s="440"/>
      <c r="E484" s="440"/>
      <c r="F484" s="440"/>
      <c r="G484" s="440"/>
      <c r="H484" s="440"/>
      <c r="I484" s="440"/>
      <c r="J484" s="440"/>
      <c r="K484" s="440"/>
      <c r="L484" s="357"/>
      <c r="M484" s="357"/>
      <c r="N484" s="357"/>
      <c r="O484" s="441"/>
      <c r="P484" s="357"/>
      <c r="Q484" s="441"/>
      <c r="R484" s="357"/>
      <c r="S484" s="441"/>
      <c r="T484" s="357"/>
      <c r="U484" s="441"/>
      <c r="V484" s="440"/>
      <c r="W484" s="441"/>
      <c r="X484" s="440"/>
      <c r="Y484" s="442">
        <f t="shared" si="163"/>
        <v>0</v>
      </c>
      <c r="Z484" s="443"/>
      <c r="AA484" s="444" t="str">
        <f t="shared" si="164"/>
        <v xml:space="preserve"> </v>
      </c>
      <c r="AB484" s="357"/>
      <c r="AC484" s="2068" t="str">
        <f t="shared" si="165"/>
        <v xml:space="preserve"> </v>
      </c>
      <c r="AD484" s="357"/>
      <c r="AF484" s="443"/>
      <c r="AG484" s="445" t="str">
        <f t="shared" si="166"/>
        <v xml:space="preserve"> </v>
      </c>
      <c r="AH484" s="357"/>
      <c r="AI484" s="2068" t="str">
        <f t="shared" si="167"/>
        <v xml:space="preserve"> </v>
      </c>
      <c r="AJ484" s="357"/>
      <c r="AL484" s="441"/>
      <c r="AM484" s="444" t="str">
        <f t="shared" si="168"/>
        <v xml:space="preserve"> </v>
      </c>
      <c r="AN484" s="357"/>
      <c r="AO484" s="2068" t="str">
        <f t="shared" si="169"/>
        <v xml:space="preserve"> </v>
      </c>
      <c r="AP484" s="357"/>
      <c r="AR484" s="443"/>
      <c r="AS484" s="1189" t="str">
        <f t="shared" si="170"/>
        <v xml:space="preserve"> </v>
      </c>
      <c r="AT484" s="357"/>
      <c r="AU484" s="2068" t="str">
        <f t="shared" si="171"/>
        <v xml:space="preserve"> </v>
      </c>
      <c r="AV484" s="357"/>
      <c r="AX484" s="441"/>
      <c r="AY484" s="444" t="str">
        <f t="shared" si="172"/>
        <v xml:space="preserve"> </v>
      </c>
      <c r="AZ484" s="357"/>
      <c r="BA484" s="2068" t="str">
        <f t="shared" si="173"/>
        <v xml:space="preserve"> </v>
      </c>
      <c r="BB484" s="2091"/>
      <c r="BE484" s="358"/>
      <c r="BF484" s="440"/>
      <c r="BG484" s="358"/>
      <c r="BJ484" s="357"/>
      <c r="BK484" s="357"/>
      <c r="BL484" s="357"/>
      <c r="BM484" s="357"/>
    </row>
    <row r="485" spans="1:65" s="381" customFormat="1" ht="24" customHeight="1" x14ac:dyDescent="0.35">
      <c r="A485" s="440"/>
      <c r="B485" s="440"/>
      <c r="C485" s="440"/>
      <c r="D485" s="440"/>
      <c r="E485" s="440"/>
      <c r="F485" s="440"/>
      <c r="G485" s="440"/>
      <c r="H485" s="440"/>
      <c r="I485" s="440"/>
      <c r="J485" s="440"/>
      <c r="K485" s="440"/>
      <c r="L485" s="357"/>
      <c r="M485" s="357"/>
      <c r="N485" s="357"/>
      <c r="O485" s="441"/>
      <c r="P485" s="357"/>
      <c r="Q485" s="441"/>
      <c r="R485" s="357"/>
      <c r="S485" s="441"/>
      <c r="T485" s="357"/>
      <c r="U485" s="441"/>
      <c r="V485" s="440"/>
      <c r="W485" s="441"/>
      <c r="X485" s="440"/>
      <c r="Y485" s="442">
        <f t="shared" si="163"/>
        <v>0</v>
      </c>
      <c r="Z485" s="443"/>
      <c r="AA485" s="444" t="str">
        <f t="shared" si="164"/>
        <v xml:space="preserve"> </v>
      </c>
      <c r="AB485" s="357"/>
      <c r="AC485" s="2068" t="str">
        <f t="shared" si="165"/>
        <v xml:space="preserve"> </v>
      </c>
      <c r="AD485" s="357"/>
      <c r="AF485" s="443"/>
      <c r="AG485" s="445" t="str">
        <f t="shared" si="166"/>
        <v xml:space="preserve"> </v>
      </c>
      <c r="AH485" s="357"/>
      <c r="AI485" s="2068" t="str">
        <f t="shared" si="167"/>
        <v xml:space="preserve"> </v>
      </c>
      <c r="AJ485" s="357"/>
      <c r="AL485" s="441"/>
      <c r="AM485" s="444" t="str">
        <f t="shared" si="168"/>
        <v xml:space="preserve"> </v>
      </c>
      <c r="AN485" s="357"/>
      <c r="AO485" s="2068" t="str">
        <f t="shared" si="169"/>
        <v xml:space="preserve"> </v>
      </c>
      <c r="AP485" s="357"/>
      <c r="AR485" s="443"/>
      <c r="AS485" s="1189" t="str">
        <f t="shared" si="170"/>
        <v xml:space="preserve"> </v>
      </c>
      <c r="AT485" s="357"/>
      <c r="AU485" s="2068" t="str">
        <f t="shared" si="171"/>
        <v xml:space="preserve"> </v>
      </c>
      <c r="AV485" s="357"/>
      <c r="AX485" s="441"/>
      <c r="AY485" s="444" t="str">
        <f t="shared" si="172"/>
        <v xml:space="preserve"> </v>
      </c>
      <c r="AZ485" s="357"/>
      <c r="BA485" s="2068" t="str">
        <f t="shared" si="173"/>
        <v xml:space="preserve"> </v>
      </c>
      <c r="BB485" s="2091"/>
      <c r="BE485" s="358"/>
      <c r="BF485" s="440"/>
      <c r="BG485" s="358"/>
      <c r="BJ485" s="357"/>
      <c r="BK485" s="357"/>
      <c r="BL485" s="357"/>
      <c r="BM485" s="357"/>
    </row>
    <row r="486" spans="1:65" s="381" customFormat="1" ht="24" customHeight="1" x14ac:dyDescent="0.35">
      <c r="A486" s="440"/>
      <c r="B486" s="440"/>
      <c r="C486" s="440"/>
      <c r="D486" s="440"/>
      <c r="E486" s="440"/>
      <c r="F486" s="440"/>
      <c r="G486" s="440"/>
      <c r="H486" s="440"/>
      <c r="I486" s="440"/>
      <c r="J486" s="440"/>
      <c r="K486" s="440"/>
      <c r="L486" s="357"/>
      <c r="M486" s="357"/>
      <c r="N486" s="357"/>
      <c r="O486" s="441"/>
      <c r="P486" s="357"/>
      <c r="Q486" s="441"/>
      <c r="R486" s="357"/>
      <c r="S486" s="441"/>
      <c r="T486" s="357"/>
      <c r="U486" s="441"/>
      <c r="V486" s="440"/>
      <c r="W486" s="441"/>
      <c r="X486" s="440"/>
      <c r="Y486" s="442">
        <f t="shared" si="163"/>
        <v>0</v>
      </c>
      <c r="Z486" s="443"/>
      <c r="AA486" s="444" t="str">
        <f t="shared" si="164"/>
        <v xml:space="preserve"> </v>
      </c>
      <c r="AB486" s="357"/>
      <c r="AC486" s="2068" t="str">
        <f t="shared" si="165"/>
        <v xml:space="preserve"> </v>
      </c>
      <c r="AD486" s="357"/>
      <c r="AF486" s="443"/>
      <c r="AG486" s="445" t="str">
        <f t="shared" si="166"/>
        <v xml:space="preserve"> </v>
      </c>
      <c r="AH486" s="357"/>
      <c r="AI486" s="2068" t="str">
        <f t="shared" si="167"/>
        <v xml:space="preserve"> </v>
      </c>
      <c r="AJ486" s="357"/>
      <c r="AL486" s="441"/>
      <c r="AM486" s="444" t="str">
        <f t="shared" si="168"/>
        <v xml:space="preserve"> </v>
      </c>
      <c r="AN486" s="357"/>
      <c r="AO486" s="2068" t="str">
        <f t="shared" si="169"/>
        <v xml:space="preserve"> </v>
      </c>
      <c r="AP486" s="357"/>
      <c r="AR486" s="443"/>
      <c r="AS486" s="1189" t="str">
        <f t="shared" si="170"/>
        <v xml:space="preserve"> </v>
      </c>
      <c r="AT486" s="357"/>
      <c r="AU486" s="2068" t="str">
        <f t="shared" si="171"/>
        <v xml:space="preserve"> </v>
      </c>
      <c r="AV486" s="357"/>
      <c r="AX486" s="441"/>
      <c r="AY486" s="444" t="str">
        <f t="shared" si="172"/>
        <v xml:space="preserve"> </v>
      </c>
      <c r="AZ486" s="357"/>
      <c r="BA486" s="2068" t="str">
        <f t="shared" si="173"/>
        <v xml:space="preserve"> </v>
      </c>
      <c r="BB486" s="2091"/>
      <c r="BE486" s="358"/>
      <c r="BF486" s="440"/>
      <c r="BG486" s="358"/>
      <c r="BJ486" s="357"/>
      <c r="BK486" s="357"/>
      <c r="BL486" s="357"/>
      <c r="BM486" s="357"/>
    </row>
    <row r="487" spans="1:65" s="381" customFormat="1" ht="24" customHeight="1" x14ac:dyDescent="0.35">
      <c r="A487" s="440"/>
      <c r="B487" s="440"/>
      <c r="C487" s="440"/>
      <c r="D487" s="440"/>
      <c r="E487" s="440"/>
      <c r="F487" s="440"/>
      <c r="G487" s="440"/>
      <c r="H487" s="440"/>
      <c r="I487" s="440"/>
      <c r="J487" s="440"/>
      <c r="K487" s="440"/>
      <c r="L487" s="357"/>
      <c r="M487" s="357"/>
      <c r="N487" s="357"/>
      <c r="O487" s="441"/>
      <c r="P487" s="357"/>
      <c r="Q487" s="441"/>
      <c r="R487" s="357"/>
      <c r="S487" s="441"/>
      <c r="T487" s="357"/>
      <c r="U487" s="441"/>
      <c r="V487" s="440"/>
      <c r="W487" s="441"/>
      <c r="X487" s="440"/>
      <c r="Y487" s="442">
        <f t="shared" si="163"/>
        <v>0</v>
      </c>
      <c r="Z487" s="443"/>
      <c r="AA487" s="444" t="str">
        <f t="shared" si="164"/>
        <v xml:space="preserve"> </v>
      </c>
      <c r="AB487" s="357"/>
      <c r="AC487" s="2068" t="str">
        <f t="shared" si="165"/>
        <v xml:space="preserve"> </v>
      </c>
      <c r="AD487" s="357"/>
      <c r="AF487" s="443"/>
      <c r="AG487" s="445" t="str">
        <f t="shared" si="166"/>
        <v xml:space="preserve"> </v>
      </c>
      <c r="AH487" s="357"/>
      <c r="AI487" s="2068" t="str">
        <f t="shared" si="167"/>
        <v xml:space="preserve"> </v>
      </c>
      <c r="AJ487" s="357"/>
      <c r="AL487" s="441"/>
      <c r="AM487" s="444" t="str">
        <f t="shared" si="168"/>
        <v xml:space="preserve"> </v>
      </c>
      <c r="AN487" s="357"/>
      <c r="AO487" s="2068" t="str">
        <f t="shared" si="169"/>
        <v xml:space="preserve"> </v>
      </c>
      <c r="AP487" s="357"/>
      <c r="AR487" s="443"/>
      <c r="AS487" s="1189" t="str">
        <f t="shared" si="170"/>
        <v xml:space="preserve"> </v>
      </c>
      <c r="AT487" s="357"/>
      <c r="AU487" s="2068" t="str">
        <f t="shared" si="171"/>
        <v xml:space="preserve"> </v>
      </c>
      <c r="AV487" s="357"/>
      <c r="AX487" s="441"/>
      <c r="AY487" s="444" t="str">
        <f t="shared" si="172"/>
        <v xml:space="preserve"> </v>
      </c>
      <c r="AZ487" s="357"/>
      <c r="BA487" s="2068" t="str">
        <f t="shared" si="173"/>
        <v xml:space="preserve"> </v>
      </c>
      <c r="BB487" s="2091"/>
      <c r="BE487" s="358"/>
      <c r="BF487" s="440"/>
      <c r="BG487" s="358"/>
      <c r="BJ487" s="357"/>
      <c r="BK487" s="357"/>
      <c r="BL487" s="357"/>
      <c r="BM487" s="357"/>
    </row>
    <row r="488" spans="1:65" s="381" customFormat="1" ht="24" customHeight="1" x14ac:dyDescent="0.35">
      <c r="A488" s="440"/>
      <c r="B488" s="440"/>
      <c r="C488" s="440"/>
      <c r="D488" s="440"/>
      <c r="E488" s="440"/>
      <c r="F488" s="440"/>
      <c r="G488" s="440"/>
      <c r="H488" s="440"/>
      <c r="I488" s="440"/>
      <c r="J488" s="440"/>
      <c r="K488" s="440"/>
      <c r="L488" s="357"/>
      <c r="M488" s="357"/>
      <c r="N488" s="357"/>
      <c r="O488" s="441"/>
      <c r="P488" s="357"/>
      <c r="Q488" s="441"/>
      <c r="R488" s="357"/>
      <c r="S488" s="441"/>
      <c r="T488" s="357"/>
      <c r="U488" s="441"/>
      <c r="V488" s="440"/>
      <c r="W488" s="441"/>
      <c r="X488" s="440"/>
      <c r="Y488" s="442">
        <f t="shared" si="163"/>
        <v>0</v>
      </c>
      <c r="Z488" s="443"/>
      <c r="AA488" s="444" t="str">
        <f t="shared" si="164"/>
        <v xml:space="preserve"> </v>
      </c>
      <c r="AB488" s="357"/>
      <c r="AC488" s="2068" t="str">
        <f t="shared" si="165"/>
        <v xml:space="preserve"> </v>
      </c>
      <c r="AD488" s="357"/>
      <c r="AF488" s="443"/>
      <c r="AG488" s="445" t="str">
        <f t="shared" si="166"/>
        <v xml:space="preserve"> </v>
      </c>
      <c r="AH488" s="357"/>
      <c r="AI488" s="2068" t="str">
        <f t="shared" si="167"/>
        <v xml:space="preserve"> </v>
      </c>
      <c r="AJ488" s="357"/>
      <c r="AL488" s="441"/>
      <c r="AM488" s="444" t="str">
        <f t="shared" si="168"/>
        <v xml:space="preserve"> </v>
      </c>
      <c r="AN488" s="357"/>
      <c r="AO488" s="2068" t="str">
        <f t="shared" si="169"/>
        <v xml:space="preserve"> </v>
      </c>
      <c r="AP488" s="357"/>
      <c r="AR488" s="443"/>
      <c r="AS488" s="1189" t="str">
        <f t="shared" si="170"/>
        <v xml:space="preserve"> </v>
      </c>
      <c r="AT488" s="357"/>
      <c r="AU488" s="2068" t="str">
        <f t="shared" si="171"/>
        <v xml:space="preserve"> </v>
      </c>
      <c r="AV488" s="357"/>
      <c r="AX488" s="441"/>
      <c r="AY488" s="444" t="str">
        <f t="shared" si="172"/>
        <v xml:space="preserve"> </v>
      </c>
      <c r="AZ488" s="357"/>
      <c r="BA488" s="2068" t="str">
        <f t="shared" si="173"/>
        <v xml:space="preserve"> </v>
      </c>
      <c r="BB488" s="2091"/>
      <c r="BE488" s="358"/>
      <c r="BF488" s="440"/>
      <c r="BG488" s="358"/>
      <c r="BJ488" s="357"/>
      <c r="BK488" s="357"/>
      <c r="BL488" s="357"/>
      <c r="BM488" s="357"/>
    </row>
    <row r="489" spans="1:65" s="381" customFormat="1" ht="24" customHeight="1" x14ac:dyDescent="0.35">
      <c r="A489" s="440"/>
      <c r="B489" s="440"/>
      <c r="C489" s="440"/>
      <c r="D489" s="440"/>
      <c r="E489" s="440"/>
      <c r="F489" s="440"/>
      <c r="G489" s="440"/>
      <c r="H489" s="440"/>
      <c r="I489" s="440"/>
      <c r="J489" s="440"/>
      <c r="K489" s="440"/>
      <c r="L489" s="357"/>
      <c r="M489" s="357"/>
      <c r="N489" s="357"/>
      <c r="O489" s="441"/>
      <c r="P489" s="357"/>
      <c r="Q489" s="441"/>
      <c r="R489" s="357"/>
      <c r="S489" s="441"/>
      <c r="T489" s="357"/>
      <c r="U489" s="441"/>
      <c r="V489" s="440"/>
      <c r="W489" s="441"/>
      <c r="X489" s="440"/>
      <c r="Y489" s="442">
        <f t="shared" si="163"/>
        <v>0</v>
      </c>
      <c r="Z489" s="443"/>
      <c r="AA489" s="444" t="str">
        <f t="shared" si="164"/>
        <v xml:space="preserve"> </v>
      </c>
      <c r="AB489" s="357"/>
      <c r="AC489" s="2068" t="str">
        <f t="shared" si="165"/>
        <v xml:space="preserve"> </v>
      </c>
      <c r="AD489" s="357"/>
      <c r="AF489" s="443"/>
      <c r="AG489" s="445" t="str">
        <f t="shared" si="166"/>
        <v xml:space="preserve"> </v>
      </c>
      <c r="AH489" s="357"/>
      <c r="AI489" s="2068" t="str">
        <f t="shared" si="167"/>
        <v xml:space="preserve"> </v>
      </c>
      <c r="AJ489" s="357"/>
      <c r="AL489" s="441"/>
      <c r="AM489" s="444" t="str">
        <f t="shared" si="168"/>
        <v xml:space="preserve"> </v>
      </c>
      <c r="AN489" s="357"/>
      <c r="AO489" s="2068" t="str">
        <f t="shared" si="169"/>
        <v xml:space="preserve"> </v>
      </c>
      <c r="AP489" s="357"/>
      <c r="AR489" s="443"/>
      <c r="AS489" s="1189" t="str">
        <f t="shared" si="170"/>
        <v xml:space="preserve"> </v>
      </c>
      <c r="AT489" s="357"/>
      <c r="AU489" s="2068" t="str">
        <f t="shared" si="171"/>
        <v xml:space="preserve"> </v>
      </c>
      <c r="AV489" s="357"/>
      <c r="AX489" s="441"/>
      <c r="AY489" s="444" t="str">
        <f t="shared" si="172"/>
        <v xml:space="preserve"> </v>
      </c>
      <c r="AZ489" s="357"/>
      <c r="BA489" s="2068" t="str">
        <f t="shared" si="173"/>
        <v xml:space="preserve"> </v>
      </c>
      <c r="BB489" s="2091"/>
      <c r="BE489" s="358"/>
      <c r="BF489" s="440"/>
      <c r="BG489" s="358"/>
      <c r="BJ489" s="357"/>
      <c r="BK489" s="357"/>
      <c r="BL489" s="357"/>
      <c r="BM489" s="357"/>
    </row>
    <row r="490" spans="1:65" s="381" customFormat="1" ht="24" customHeight="1" x14ac:dyDescent="0.35">
      <c r="A490" s="440"/>
      <c r="B490" s="440"/>
      <c r="C490" s="440"/>
      <c r="D490" s="440"/>
      <c r="E490" s="440"/>
      <c r="F490" s="440"/>
      <c r="G490" s="440"/>
      <c r="H490" s="440"/>
      <c r="I490" s="440"/>
      <c r="J490" s="440"/>
      <c r="K490" s="440"/>
      <c r="L490" s="357"/>
      <c r="M490" s="357"/>
      <c r="N490" s="357"/>
      <c r="O490" s="441"/>
      <c r="P490" s="357"/>
      <c r="Q490" s="441"/>
      <c r="R490" s="357"/>
      <c r="S490" s="441"/>
      <c r="T490" s="357"/>
      <c r="U490" s="441"/>
      <c r="V490" s="440"/>
      <c r="W490" s="441"/>
      <c r="X490" s="440"/>
      <c r="Y490" s="442">
        <f t="shared" si="163"/>
        <v>0</v>
      </c>
      <c r="Z490" s="443"/>
      <c r="AA490" s="444" t="str">
        <f t="shared" si="164"/>
        <v xml:space="preserve"> </v>
      </c>
      <c r="AB490" s="357"/>
      <c r="AC490" s="2068" t="str">
        <f t="shared" si="165"/>
        <v xml:space="preserve"> </v>
      </c>
      <c r="AD490" s="357"/>
      <c r="AF490" s="443"/>
      <c r="AG490" s="445" t="str">
        <f t="shared" si="166"/>
        <v xml:space="preserve"> </v>
      </c>
      <c r="AH490" s="357"/>
      <c r="AI490" s="2068" t="str">
        <f t="shared" si="167"/>
        <v xml:space="preserve"> </v>
      </c>
      <c r="AJ490" s="357"/>
      <c r="AL490" s="441"/>
      <c r="AM490" s="444" t="str">
        <f t="shared" si="168"/>
        <v xml:space="preserve"> </v>
      </c>
      <c r="AN490" s="357"/>
      <c r="AO490" s="2068" t="str">
        <f t="shared" si="169"/>
        <v xml:space="preserve"> </v>
      </c>
      <c r="AP490" s="357"/>
      <c r="AR490" s="443"/>
      <c r="AS490" s="1189" t="str">
        <f t="shared" si="170"/>
        <v xml:space="preserve"> </v>
      </c>
      <c r="AT490" s="357"/>
      <c r="AU490" s="2068" t="str">
        <f t="shared" si="171"/>
        <v xml:space="preserve"> </v>
      </c>
      <c r="AV490" s="357"/>
      <c r="AX490" s="441"/>
      <c r="AY490" s="444" t="str">
        <f t="shared" si="172"/>
        <v xml:space="preserve"> </v>
      </c>
      <c r="AZ490" s="357"/>
      <c r="BA490" s="2068" t="str">
        <f t="shared" si="173"/>
        <v xml:space="preserve"> </v>
      </c>
      <c r="BB490" s="2091"/>
      <c r="BE490" s="358"/>
      <c r="BF490" s="440"/>
      <c r="BG490" s="358"/>
      <c r="BJ490" s="357"/>
      <c r="BK490" s="357"/>
      <c r="BL490" s="357"/>
      <c r="BM490" s="357"/>
    </row>
    <row r="491" spans="1:65" s="381" customFormat="1" ht="24" customHeight="1" x14ac:dyDescent="0.35">
      <c r="A491" s="440"/>
      <c r="B491" s="440"/>
      <c r="C491" s="440"/>
      <c r="D491" s="440"/>
      <c r="E491" s="440"/>
      <c r="F491" s="440"/>
      <c r="G491" s="440"/>
      <c r="H491" s="440"/>
      <c r="I491" s="440"/>
      <c r="J491" s="440"/>
      <c r="K491" s="440"/>
      <c r="L491" s="357"/>
      <c r="M491" s="357"/>
      <c r="N491" s="357"/>
      <c r="O491" s="441"/>
      <c r="P491" s="357"/>
      <c r="Q491" s="441"/>
      <c r="R491" s="357"/>
      <c r="S491" s="441"/>
      <c r="T491" s="357"/>
      <c r="U491" s="441"/>
      <c r="V491" s="440"/>
      <c r="W491" s="441"/>
      <c r="X491" s="440"/>
      <c r="Y491" s="442">
        <f t="shared" si="163"/>
        <v>0</v>
      </c>
      <c r="Z491" s="443"/>
      <c r="AA491" s="444" t="str">
        <f t="shared" si="164"/>
        <v xml:space="preserve"> </v>
      </c>
      <c r="AB491" s="357"/>
      <c r="AC491" s="2068" t="str">
        <f t="shared" si="165"/>
        <v xml:space="preserve"> </v>
      </c>
      <c r="AD491" s="357"/>
      <c r="AF491" s="443"/>
      <c r="AG491" s="445" t="str">
        <f t="shared" si="166"/>
        <v xml:space="preserve"> </v>
      </c>
      <c r="AH491" s="357"/>
      <c r="AI491" s="2068" t="str">
        <f t="shared" si="167"/>
        <v xml:space="preserve"> </v>
      </c>
      <c r="AJ491" s="357"/>
      <c r="AL491" s="441"/>
      <c r="AM491" s="444" t="str">
        <f t="shared" si="168"/>
        <v xml:space="preserve"> </v>
      </c>
      <c r="AN491" s="357"/>
      <c r="AO491" s="2068" t="str">
        <f t="shared" si="169"/>
        <v xml:space="preserve"> </v>
      </c>
      <c r="AP491" s="357"/>
      <c r="AR491" s="443"/>
      <c r="AS491" s="1189" t="str">
        <f t="shared" si="170"/>
        <v xml:space="preserve"> </v>
      </c>
      <c r="AT491" s="357"/>
      <c r="AU491" s="2068" t="str">
        <f t="shared" si="171"/>
        <v xml:space="preserve"> </v>
      </c>
      <c r="AV491" s="357"/>
      <c r="AX491" s="441"/>
      <c r="AY491" s="444" t="str">
        <f t="shared" si="172"/>
        <v xml:space="preserve"> </v>
      </c>
      <c r="AZ491" s="357"/>
      <c r="BA491" s="2068" t="str">
        <f t="shared" si="173"/>
        <v xml:space="preserve"> </v>
      </c>
      <c r="BB491" s="2091"/>
      <c r="BE491" s="358"/>
      <c r="BF491" s="440"/>
      <c r="BG491" s="358"/>
      <c r="BJ491" s="357"/>
      <c r="BK491" s="357"/>
      <c r="BL491" s="357"/>
      <c r="BM491" s="357"/>
    </row>
    <row r="492" spans="1:65" s="381" customFormat="1" ht="24" customHeight="1" x14ac:dyDescent="0.35">
      <c r="A492" s="440"/>
      <c r="B492" s="440"/>
      <c r="C492" s="440"/>
      <c r="D492" s="440"/>
      <c r="E492" s="440"/>
      <c r="F492" s="440"/>
      <c r="G492" s="440"/>
      <c r="H492" s="440"/>
      <c r="I492" s="440"/>
      <c r="J492" s="440"/>
      <c r="K492" s="440"/>
      <c r="L492" s="357"/>
      <c r="M492" s="357"/>
      <c r="N492" s="357"/>
      <c r="O492" s="441"/>
      <c r="P492" s="357"/>
      <c r="Q492" s="441"/>
      <c r="R492" s="357"/>
      <c r="S492" s="441"/>
      <c r="T492" s="357"/>
      <c r="U492" s="441"/>
      <c r="V492" s="440"/>
      <c r="W492" s="441"/>
      <c r="X492" s="440"/>
      <c r="Y492" s="442">
        <f t="shared" si="163"/>
        <v>0</v>
      </c>
      <c r="Z492" s="443"/>
      <c r="AA492" s="444" t="str">
        <f t="shared" si="164"/>
        <v xml:space="preserve"> </v>
      </c>
      <c r="AB492" s="357"/>
      <c r="AC492" s="2068" t="str">
        <f t="shared" si="165"/>
        <v xml:space="preserve"> </v>
      </c>
      <c r="AD492" s="357"/>
      <c r="AF492" s="443"/>
      <c r="AG492" s="445" t="str">
        <f t="shared" si="166"/>
        <v xml:space="preserve"> </v>
      </c>
      <c r="AH492" s="357"/>
      <c r="AI492" s="2068" t="str">
        <f t="shared" si="167"/>
        <v xml:space="preserve"> </v>
      </c>
      <c r="AJ492" s="357"/>
      <c r="AL492" s="441"/>
      <c r="AM492" s="444" t="str">
        <f t="shared" si="168"/>
        <v xml:space="preserve"> </v>
      </c>
      <c r="AN492" s="357"/>
      <c r="AO492" s="2068" t="str">
        <f t="shared" si="169"/>
        <v xml:space="preserve"> </v>
      </c>
      <c r="AP492" s="357"/>
      <c r="AR492" s="443"/>
      <c r="AS492" s="1189" t="str">
        <f t="shared" si="170"/>
        <v xml:space="preserve"> </v>
      </c>
      <c r="AT492" s="357"/>
      <c r="AU492" s="2068" t="str">
        <f t="shared" si="171"/>
        <v xml:space="preserve"> </v>
      </c>
      <c r="AV492" s="357"/>
      <c r="AX492" s="441"/>
      <c r="AY492" s="444" t="str">
        <f t="shared" si="172"/>
        <v xml:space="preserve"> </v>
      </c>
      <c r="AZ492" s="357"/>
      <c r="BA492" s="2068" t="str">
        <f t="shared" si="173"/>
        <v xml:space="preserve"> </v>
      </c>
      <c r="BB492" s="2091"/>
      <c r="BE492" s="358"/>
      <c r="BF492" s="440"/>
      <c r="BG492" s="358"/>
      <c r="BJ492" s="357"/>
      <c r="BK492" s="357"/>
      <c r="BL492" s="357"/>
      <c r="BM492" s="357"/>
    </row>
    <row r="493" spans="1:65" s="381" customFormat="1" ht="24" customHeight="1" x14ac:dyDescent="0.35">
      <c r="A493" s="440"/>
      <c r="B493" s="440"/>
      <c r="C493" s="440"/>
      <c r="D493" s="440"/>
      <c r="E493" s="440"/>
      <c r="F493" s="440"/>
      <c r="G493" s="440"/>
      <c r="H493" s="440"/>
      <c r="I493" s="440"/>
      <c r="J493" s="440"/>
      <c r="K493" s="440"/>
      <c r="L493" s="357"/>
      <c r="M493" s="357"/>
      <c r="N493" s="357"/>
      <c r="O493" s="441"/>
      <c r="P493" s="357"/>
      <c r="Q493" s="441"/>
      <c r="R493" s="357"/>
      <c r="S493" s="441"/>
      <c r="T493" s="357"/>
      <c r="U493" s="441"/>
      <c r="V493" s="440"/>
      <c r="W493" s="441"/>
      <c r="X493" s="440"/>
      <c r="Y493" s="442">
        <f t="shared" si="163"/>
        <v>0</v>
      </c>
      <c r="Z493" s="443"/>
      <c r="AA493" s="444" t="str">
        <f t="shared" si="164"/>
        <v xml:space="preserve"> </v>
      </c>
      <c r="AB493" s="357"/>
      <c r="AC493" s="2068" t="str">
        <f t="shared" si="165"/>
        <v xml:space="preserve"> </v>
      </c>
      <c r="AD493" s="357"/>
      <c r="AF493" s="443"/>
      <c r="AG493" s="445" t="str">
        <f t="shared" si="166"/>
        <v xml:space="preserve"> </v>
      </c>
      <c r="AH493" s="357"/>
      <c r="AI493" s="2068" t="str">
        <f t="shared" si="167"/>
        <v xml:space="preserve"> </v>
      </c>
      <c r="AJ493" s="357"/>
      <c r="AL493" s="441"/>
      <c r="AM493" s="444" t="str">
        <f t="shared" si="168"/>
        <v xml:space="preserve"> </v>
      </c>
      <c r="AN493" s="357"/>
      <c r="AO493" s="2068" t="str">
        <f t="shared" si="169"/>
        <v xml:space="preserve"> </v>
      </c>
      <c r="AP493" s="357"/>
      <c r="AR493" s="443"/>
      <c r="AS493" s="1189" t="str">
        <f t="shared" si="170"/>
        <v xml:space="preserve"> </v>
      </c>
      <c r="AT493" s="357"/>
      <c r="AU493" s="2068" t="str">
        <f t="shared" si="171"/>
        <v xml:space="preserve"> </v>
      </c>
      <c r="AV493" s="357"/>
      <c r="AX493" s="441"/>
      <c r="AY493" s="444" t="str">
        <f t="shared" si="172"/>
        <v xml:space="preserve"> </v>
      </c>
      <c r="AZ493" s="357"/>
      <c r="BA493" s="2068" t="str">
        <f t="shared" si="173"/>
        <v xml:space="preserve"> </v>
      </c>
      <c r="BB493" s="2091"/>
      <c r="BE493" s="358"/>
      <c r="BF493" s="440"/>
      <c r="BG493" s="358"/>
      <c r="BJ493" s="357"/>
      <c r="BK493" s="357"/>
      <c r="BL493" s="357"/>
      <c r="BM493" s="357"/>
    </row>
    <row r="494" spans="1:65" s="381" customFormat="1" ht="24" customHeight="1" x14ac:dyDescent="0.35">
      <c r="A494" s="440"/>
      <c r="B494" s="440"/>
      <c r="C494" s="440"/>
      <c r="D494" s="440"/>
      <c r="E494" s="440"/>
      <c r="F494" s="440"/>
      <c r="G494" s="440"/>
      <c r="H494" s="440"/>
      <c r="I494" s="440"/>
      <c r="J494" s="440"/>
      <c r="K494" s="440"/>
      <c r="L494" s="357"/>
      <c r="M494" s="357"/>
      <c r="N494" s="357"/>
      <c r="O494" s="441"/>
      <c r="P494" s="357"/>
      <c r="Q494" s="441"/>
      <c r="R494" s="357"/>
      <c r="S494" s="441"/>
      <c r="T494" s="357"/>
      <c r="U494" s="441"/>
      <c r="V494" s="440"/>
      <c r="W494" s="441"/>
      <c r="X494" s="440"/>
      <c r="Y494" s="442">
        <f t="shared" si="163"/>
        <v>0</v>
      </c>
      <c r="Z494" s="443"/>
      <c r="AA494" s="444" t="str">
        <f t="shared" si="164"/>
        <v xml:space="preserve"> </v>
      </c>
      <c r="AB494" s="357"/>
      <c r="AC494" s="2068" t="str">
        <f t="shared" si="165"/>
        <v xml:space="preserve"> </v>
      </c>
      <c r="AD494" s="357"/>
      <c r="AF494" s="443"/>
      <c r="AG494" s="445" t="str">
        <f t="shared" si="166"/>
        <v xml:space="preserve"> </v>
      </c>
      <c r="AH494" s="357"/>
      <c r="AI494" s="2068" t="str">
        <f t="shared" si="167"/>
        <v xml:space="preserve"> </v>
      </c>
      <c r="AJ494" s="357"/>
      <c r="AL494" s="441"/>
      <c r="AM494" s="444" t="str">
        <f t="shared" si="168"/>
        <v xml:space="preserve"> </v>
      </c>
      <c r="AN494" s="357"/>
      <c r="AO494" s="2068" t="str">
        <f t="shared" si="169"/>
        <v xml:space="preserve"> </v>
      </c>
      <c r="AP494" s="357"/>
      <c r="AR494" s="443"/>
      <c r="AS494" s="1189" t="str">
        <f t="shared" si="170"/>
        <v xml:space="preserve"> </v>
      </c>
      <c r="AT494" s="357"/>
      <c r="AU494" s="2068" t="str">
        <f t="shared" si="171"/>
        <v xml:space="preserve"> </v>
      </c>
      <c r="AV494" s="357"/>
      <c r="AX494" s="441"/>
      <c r="AY494" s="444" t="str">
        <f t="shared" si="172"/>
        <v xml:space="preserve"> </v>
      </c>
      <c r="AZ494" s="357"/>
      <c r="BA494" s="2068" t="str">
        <f t="shared" si="173"/>
        <v xml:space="preserve"> </v>
      </c>
      <c r="BB494" s="2091"/>
      <c r="BE494" s="358"/>
      <c r="BF494" s="440"/>
      <c r="BG494" s="358"/>
      <c r="BJ494" s="357"/>
      <c r="BK494" s="357"/>
      <c r="BL494" s="357"/>
      <c r="BM494" s="357"/>
    </row>
    <row r="495" spans="1:65" s="381" customFormat="1" ht="24" customHeight="1" x14ac:dyDescent="0.35">
      <c r="A495" s="440"/>
      <c r="B495" s="440"/>
      <c r="C495" s="440"/>
      <c r="D495" s="440"/>
      <c r="E495" s="440"/>
      <c r="F495" s="440"/>
      <c r="G495" s="440"/>
      <c r="H495" s="440"/>
      <c r="I495" s="440"/>
      <c r="J495" s="440"/>
      <c r="K495" s="440"/>
      <c r="L495" s="357"/>
      <c r="M495" s="357"/>
      <c r="N495" s="357"/>
      <c r="O495" s="441"/>
      <c r="P495" s="357"/>
      <c r="Q495" s="441"/>
      <c r="R495" s="357"/>
      <c r="S495" s="441"/>
      <c r="T495" s="357"/>
      <c r="U495" s="441"/>
      <c r="V495" s="440"/>
      <c r="W495" s="441"/>
      <c r="X495" s="440"/>
      <c r="Y495" s="442">
        <f t="shared" si="163"/>
        <v>0</v>
      </c>
      <c r="Z495" s="443"/>
      <c r="AA495" s="444" t="str">
        <f t="shared" si="164"/>
        <v xml:space="preserve"> </v>
      </c>
      <c r="AB495" s="357"/>
      <c r="AC495" s="2068" t="str">
        <f t="shared" si="165"/>
        <v xml:space="preserve"> </v>
      </c>
      <c r="AD495" s="357"/>
      <c r="AF495" s="443"/>
      <c r="AG495" s="445" t="str">
        <f t="shared" si="166"/>
        <v xml:space="preserve"> </v>
      </c>
      <c r="AH495" s="357"/>
      <c r="AI495" s="2068" t="str">
        <f t="shared" si="167"/>
        <v xml:space="preserve"> </v>
      </c>
      <c r="AJ495" s="357"/>
      <c r="AL495" s="441"/>
      <c r="AM495" s="444" t="str">
        <f t="shared" si="168"/>
        <v xml:space="preserve"> </v>
      </c>
      <c r="AN495" s="357"/>
      <c r="AO495" s="2068" t="str">
        <f t="shared" si="169"/>
        <v xml:space="preserve"> </v>
      </c>
      <c r="AP495" s="357"/>
      <c r="AR495" s="443"/>
      <c r="AS495" s="1189" t="str">
        <f t="shared" si="170"/>
        <v xml:space="preserve"> </v>
      </c>
      <c r="AT495" s="357"/>
      <c r="AU495" s="2068" t="str">
        <f t="shared" si="171"/>
        <v xml:space="preserve"> </v>
      </c>
      <c r="AV495" s="357"/>
      <c r="AX495" s="441"/>
      <c r="AY495" s="444" t="str">
        <f t="shared" si="172"/>
        <v xml:space="preserve"> </v>
      </c>
      <c r="AZ495" s="357"/>
      <c r="BA495" s="2068" t="str">
        <f t="shared" si="173"/>
        <v xml:space="preserve"> </v>
      </c>
      <c r="BB495" s="2091"/>
      <c r="BE495" s="358"/>
      <c r="BF495" s="440"/>
      <c r="BG495" s="358"/>
      <c r="BJ495" s="357"/>
      <c r="BK495" s="357"/>
      <c r="BL495" s="357"/>
      <c r="BM495" s="357"/>
    </row>
    <row r="496" spans="1:65" s="381" customFormat="1" ht="24" customHeight="1" x14ac:dyDescent="0.35">
      <c r="A496" s="440"/>
      <c r="B496" s="440"/>
      <c r="C496" s="440"/>
      <c r="D496" s="440"/>
      <c r="E496" s="440"/>
      <c r="F496" s="440"/>
      <c r="G496" s="440"/>
      <c r="H496" s="440"/>
      <c r="I496" s="440"/>
      <c r="J496" s="440"/>
      <c r="K496" s="440"/>
      <c r="L496" s="357"/>
      <c r="M496" s="357"/>
      <c r="N496" s="357"/>
      <c r="O496" s="441"/>
      <c r="P496" s="357"/>
      <c r="Q496" s="441"/>
      <c r="R496" s="357"/>
      <c r="S496" s="441"/>
      <c r="T496" s="357"/>
      <c r="U496" s="441"/>
      <c r="V496" s="440"/>
      <c r="W496" s="441"/>
      <c r="X496" s="440"/>
      <c r="Y496" s="442">
        <f t="shared" si="163"/>
        <v>0</v>
      </c>
      <c r="Z496" s="443"/>
      <c r="AA496" s="444" t="str">
        <f t="shared" si="164"/>
        <v xml:space="preserve"> </v>
      </c>
      <c r="AB496" s="357"/>
      <c r="AC496" s="2068" t="str">
        <f t="shared" si="165"/>
        <v xml:space="preserve"> </v>
      </c>
      <c r="AD496" s="357"/>
      <c r="AF496" s="443"/>
      <c r="AG496" s="445" t="str">
        <f t="shared" si="166"/>
        <v xml:space="preserve"> </v>
      </c>
      <c r="AH496" s="357"/>
      <c r="AI496" s="2068" t="str">
        <f t="shared" si="167"/>
        <v xml:space="preserve"> </v>
      </c>
      <c r="AJ496" s="357"/>
      <c r="AL496" s="441"/>
      <c r="AM496" s="444" t="str">
        <f t="shared" si="168"/>
        <v xml:space="preserve"> </v>
      </c>
      <c r="AN496" s="357"/>
      <c r="AO496" s="2068" t="str">
        <f t="shared" si="169"/>
        <v xml:space="preserve"> </v>
      </c>
      <c r="AP496" s="357"/>
      <c r="AR496" s="443"/>
      <c r="AS496" s="1189" t="str">
        <f t="shared" si="170"/>
        <v xml:space="preserve"> </v>
      </c>
      <c r="AT496" s="357"/>
      <c r="AU496" s="2068" t="str">
        <f t="shared" si="171"/>
        <v xml:space="preserve"> </v>
      </c>
      <c r="AV496" s="357"/>
      <c r="AX496" s="441"/>
      <c r="AY496" s="444" t="str">
        <f t="shared" si="172"/>
        <v xml:space="preserve"> </v>
      </c>
      <c r="AZ496" s="357"/>
      <c r="BA496" s="2068" t="str">
        <f t="shared" si="173"/>
        <v xml:space="preserve"> </v>
      </c>
      <c r="BB496" s="2091"/>
      <c r="BE496" s="358"/>
      <c r="BF496" s="440"/>
      <c r="BG496" s="358"/>
      <c r="BJ496" s="357"/>
      <c r="BK496" s="357"/>
      <c r="BL496" s="357"/>
      <c r="BM496" s="357"/>
    </row>
    <row r="497" spans="1:65" s="381" customFormat="1" ht="24" customHeight="1" x14ac:dyDescent="0.35">
      <c r="A497" s="440"/>
      <c r="B497" s="440"/>
      <c r="C497" s="440"/>
      <c r="D497" s="440"/>
      <c r="E497" s="440"/>
      <c r="F497" s="440"/>
      <c r="G497" s="440"/>
      <c r="H497" s="440"/>
      <c r="I497" s="440"/>
      <c r="J497" s="440"/>
      <c r="K497" s="440"/>
      <c r="L497" s="357"/>
      <c r="M497" s="357"/>
      <c r="N497" s="357"/>
      <c r="O497" s="441"/>
      <c r="P497" s="357"/>
      <c r="Q497" s="441"/>
      <c r="R497" s="357"/>
      <c r="S497" s="441"/>
      <c r="T497" s="357"/>
      <c r="U497" s="441"/>
      <c r="V497" s="440"/>
      <c r="W497" s="441"/>
      <c r="X497" s="440"/>
      <c r="Y497" s="442">
        <f t="shared" si="163"/>
        <v>0</v>
      </c>
      <c r="Z497" s="443"/>
      <c r="AA497" s="444" t="str">
        <f t="shared" si="164"/>
        <v xml:space="preserve"> </v>
      </c>
      <c r="AB497" s="357"/>
      <c r="AC497" s="2068" t="str">
        <f t="shared" si="165"/>
        <v xml:space="preserve"> </v>
      </c>
      <c r="AD497" s="357"/>
      <c r="AF497" s="443"/>
      <c r="AG497" s="445" t="str">
        <f t="shared" si="166"/>
        <v xml:space="preserve"> </v>
      </c>
      <c r="AH497" s="357"/>
      <c r="AI497" s="2068" t="str">
        <f t="shared" si="167"/>
        <v xml:space="preserve"> </v>
      </c>
      <c r="AJ497" s="357"/>
      <c r="AL497" s="441"/>
      <c r="AM497" s="444" t="str">
        <f t="shared" si="168"/>
        <v xml:space="preserve"> </v>
      </c>
      <c r="AN497" s="357"/>
      <c r="AO497" s="2068" t="str">
        <f t="shared" si="169"/>
        <v xml:space="preserve"> </v>
      </c>
      <c r="AP497" s="357"/>
      <c r="AR497" s="443"/>
      <c r="AS497" s="1189" t="str">
        <f t="shared" si="170"/>
        <v xml:space="preserve"> </v>
      </c>
      <c r="AT497" s="357"/>
      <c r="AU497" s="2068" t="str">
        <f t="shared" si="171"/>
        <v xml:space="preserve"> </v>
      </c>
      <c r="AV497" s="357"/>
      <c r="AX497" s="441"/>
      <c r="AY497" s="444" t="str">
        <f t="shared" si="172"/>
        <v xml:space="preserve"> </v>
      </c>
      <c r="AZ497" s="357"/>
      <c r="BA497" s="2068" t="str">
        <f t="shared" si="173"/>
        <v xml:space="preserve"> </v>
      </c>
      <c r="BB497" s="2091"/>
      <c r="BE497" s="358"/>
      <c r="BF497" s="440"/>
      <c r="BG497" s="358"/>
      <c r="BJ497" s="357"/>
      <c r="BK497" s="357"/>
      <c r="BL497" s="357"/>
      <c r="BM497" s="357"/>
    </row>
    <row r="498" spans="1:65" s="381" customFormat="1" ht="24" customHeight="1" x14ac:dyDescent="0.35">
      <c r="A498" s="440"/>
      <c r="B498" s="440"/>
      <c r="C498" s="440"/>
      <c r="D498" s="440"/>
      <c r="E498" s="440"/>
      <c r="F498" s="440"/>
      <c r="G498" s="440"/>
      <c r="H498" s="440"/>
      <c r="I498" s="440"/>
      <c r="J498" s="440"/>
      <c r="K498" s="440"/>
      <c r="L498" s="357"/>
      <c r="M498" s="357"/>
      <c r="N498" s="357"/>
      <c r="O498" s="441"/>
      <c r="P498" s="357"/>
      <c r="Q498" s="441"/>
      <c r="R498" s="357"/>
      <c r="S498" s="441"/>
      <c r="T498" s="357"/>
      <c r="U498" s="441"/>
      <c r="V498" s="440"/>
      <c r="W498" s="441"/>
      <c r="X498" s="440"/>
      <c r="Y498" s="442">
        <f t="shared" si="163"/>
        <v>0</v>
      </c>
      <c r="Z498" s="443"/>
      <c r="AA498" s="444" t="str">
        <f t="shared" si="164"/>
        <v xml:space="preserve"> </v>
      </c>
      <c r="AB498" s="357"/>
      <c r="AC498" s="2068" t="str">
        <f t="shared" si="165"/>
        <v xml:space="preserve"> </v>
      </c>
      <c r="AD498" s="357"/>
      <c r="AF498" s="443"/>
      <c r="AG498" s="445" t="str">
        <f t="shared" si="166"/>
        <v xml:space="preserve"> </v>
      </c>
      <c r="AH498" s="357"/>
      <c r="AI498" s="2068" t="str">
        <f t="shared" si="167"/>
        <v xml:space="preserve"> </v>
      </c>
      <c r="AJ498" s="357"/>
      <c r="AL498" s="441"/>
      <c r="AM498" s="444" t="str">
        <f t="shared" si="168"/>
        <v xml:space="preserve"> </v>
      </c>
      <c r="AN498" s="357"/>
      <c r="AO498" s="2068" t="str">
        <f t="shared" si="169"/>
        <v xml:space="preserve"> </v>
      </c>
      <c r="AP498" s="357"/>
      <c r="AR498" s="443"/>
      <c r="AS498" s="1189" t="str">
        <f t="shared" si="170"/>
        <v xml:space="preserve"> </v>
      </c>
      <c r="AT498" s="357"/>
      <c r="AU498" s="2068" t="str">
        <f t="shared" si="171"/>
        <v xml:space="preserve"> </v>
      </c>
      <c r="AV498" s="357"/>
      <c r="AX498" s="441"/>
      <c r="AY498" s="444" t="str">
        <f t="shared" si="172"/>
        <v xml:space="preserve"> </v>
      </c>
      <c r="AZ498" s="357"/>
      <c r="BA498" s="2068" t="str">
        <f t="shared" si="173"/>
        <v xml:space="preserve"> </v>
      </c>
      <c r="BB498" s="2091"/>
      <c r="BE498" s="358"/>
      <c r="BF498" s="440"/>
      <c r="BG498" s="358"/>
      <c r="BJ498" s="357"/>
      <c r="BK498" s="357"/>
      <c r="BL498" s="357"/>
      <c r="BM498" s="357"/>
    </row>
    <row r="499" spans="1:65" s="381" customFormat="1" ht="24" customHeight="1" x14ac:dyDescent="0.35">
      <c r="A499" s="440"/>
      <c r="B499" s="440"/>
      <c r="C499" s="440"/>
      <c r="D499" s="440"/>
      <c r="E499" s="440"/>
      <c r="F499" s="440"/>
      <c r="G499" s="440"/>
      <c r="H499" s="440"/>
      <c r="I499" s="440"/>
      <c r="J499" s="440"/>
      <c r="K499" s="440"/>
      <c r="L499" s="357"/>
      <c r="M499" s="357"/>
      <c r="N499" s="357"/>
      <c r="O499" s="441"/>
      <c r="P499" s="357"/>
      <c r="Q499" s="441"/>
      <c r="R499" s="357"/>
      <c r="S499" s="441"/>
      <c r="T499" s="357"/>
      <c r="U499" s="441"/>
      <c r="V499" s="440"/>
      <c r="W499" s="441"/>
      <c r="X499" s="440"/>
      <c r="Y499" s="442">
        <f t="shared" si="163"/>
        <v>0</v>
      </c>
      <c r="Z499" s="443"/>
      <c r="AA499" s="444" t="str">
        <f t="shared" si="164"/>
        <v xml:space="preserve"> </v>
      </c>
      <c r="AB499" s="357"/>
      <c r="AC499" s="2068" t="str">
        <f t="shared" si="165"/>
        <v xml:space="preserve"> </v>
      </c>
      <c r="AD499" s="357"/>
      <c r="AF499" s="443"/>
      <c r="AG499" s="445" t="str">
        <f t="shared" si="166"/>
        <v xml:space="preserve"> </v>
      </c>
      <c r="AH499" s="357"/>
      <c r="AI499" s="2068" t="str">
        <f t="shared" si="167"/>
        <v xml:space="preserve"> </v>
      </c>
      <c r="AJ499" s="357"/>
      <c r="AL499" s="441"/>
      <c r="AM499" s="444" t="str">
        <f t="shared" si="168"/>
        <v xml:space="preserve"> </v>
      </c>
      <c r="AN499" s="357"/>
      <c r="AO499" s="2068" t="str">
        <f t="shared" si="169"/>
        <v xml:space="preserve"> </v>
      </c>
      <c r="AP499" s="357"/>
      <c r="AR499" s="443"/>
      <c r="AS499" s="1189" t="str">
        <f t="shared" si="170"/>
        <v xml:space="preserve"> </v>
      </c>
      <c r="AT499" s="357"/>
      <c r="AU499" s="2068" t="str">
        <f t="shared" si="171"/>
        <v xml:space="preserve"> </v>
      </c>
      <c r="AV499" s="357"/>
      <c r="AX499" s="441"/>
      <c r="AY499" s="444" t="str">
        <f t="shared" si="172"/>
        <v xml:space="preserve"> </v>
      </c>
      <c r="AZ499" s="357"/>
      <c r="BA499" s="2068" t="str">
        <f t="shared" si="173"/>
        <v xml:space="preserve"> </v>
      </c>
      <c r="BB499" s="2091"/>
      <c r="BE499" s="358"/>
      <c r="BF499" s="440"/>
      <c r="BG499" s="358"/>
      <c r="BJ499" s="357"/>
      <c r="BK499" s="357"/>
      <c r="BL499" s="357"/>
      <c r="BM499" s="357"/>
    </row>
    <row r="500" spans="1:65" s="381" customFormat="1" ht="24" customHeight="1" x14ac:dyDescent="0.35">
      <c r="A500" s="440"/>
      <c r="B500" s="440"/>
      <c r="C500" s="440"/>
      <c r="D500" s="440"/>
      <c r="E500" s="440"/>
      <c r="F500" s="440"/>
      <c r="G500" s="440"/>
      <c r="H500" s="440"/>
      <c r="I500" s="440"/>
      <c r="J500" s="440"/>
      <c r="K500" s="440"/>
      <c r="L500" s="357"/>
      <c r="M500" s="357"/>
      <c r="N500" s="357"/>
      <c r="O500" s="441"/>
      <c r="P500" s="357"/>
      <c r="Q500" s="441"/>
      <c r="R500" s="357"/>
      <c r="S500" s="441"/>
      <c r="T500" s="357"/>
      <c r="U500" s="441"/>
      <c r="V500" s="440"/>
      <c r="W500" s="441"/>
      <c r="X500" s="440"/>
      <c r="Y500" s="442">
        <f t="shared" si="163"/>
        <v>0</v>
      </c>
      <c r="Z500" s="443"/>
      <c r="AA500" s="444" t="str">
        <f t="shared" si="164"/>
        <v xml:space="preserve"> </v>
      </c>
      <c r="AB500" s="357"/>
      <c r="AC500" s="2068" t="str">
        <f t="shared" si="165"/>
        <v xml:space="preserve"> </v>
      </c>
      <c r="AD500" s="357"/>
      <c r="AF500" s="443"/>
      <c r="AG500" s="445" t="str">
        <f t="shared" si="166"/>
        <v xml:space="preserve"> </v>
      </c>
      <c r="AH500" s="357"/>
      <c r="AI500" s="2068" t="str">
        <f t="shared" si="167"/>
        <v xml:space="preserve"> </v>
      </c>
      <c r="AJ500" s="357"/>
      <c r="AL500" s="441"/>
      <c r="AM500" s="444" t="str">
        <f t="shared" si="168"/>
        <v xml:space="preserve"> </v>
      </c>
      <c r="AN500" s="357"/>
      <c r="AO500" s="2068" t="str">
        <f t="shared" si="169"/>
        <v xml:space="preserve"> </v>
      </c>
      <c r="AP500" s="357"/>
      <c r="AR500" s="443"/>
      <c r="AS500" s="1189" t="str">
        <f t="shared" si="170"/>
        <v xml:space="preserve"> </v>
      </c>
      <c r="AT500" s="357"/>
      <c r="AU500" s="2068" t="str">
        <f t="shared" si="171"/>
        <v xml:space="preserve"> </v>
      </c>
      <c r="AV500" s="357"/>
      <c r="AX500" s="441"/>
      <c r="AY500" s="444" t="str">
        <f t="shared" si="172"/>
        <v xml:space="preserve"> </v>
      </c>
      <c r="AZ500" s="357"/>
      <c r="BA500" s="2068" t="str">
        <f t="shared" si="173"/>
        <v xml:space="preserve"> </v>
      </c>
      <c r="BB500" s="2091"/>
      <c r="BE500" s="358"/>
      <c r="BF500" s="440"/>
      <c r="BG500" s="358"/>
      <c r="BJ500" s="357"/>
      <c r="BK500" s="357"/>
      <c r="BL500" s="357"/>
      <c r="BM500" s="357"/>
    </row>
    <row r="501" spans="1:65" s="381" customFormat="1" ht="24" customHeight="1" x14ac:dyDescent="0.35">
      <c r="A501" s="440"/>
      <c r="B501" s="440"/>
      <c r="C501" s="440"/>
      <c r="D501" s="440"/>
      <c r="E501" s="440"/>
      <c r="F501" s="440"/>
      <c r="G501" s="440"/>
      <c r="H501" s="440"/>
      <c r="I501" s="440"/>
      <c r="J501" s="440"/>
      <c r="K501" s="440"/>
      <c r="L501" s="357"/>
      <c r="M501" s="357"/>
      <c r="N501" s="357"/>
      <c r="O501" s="441"/>
      <c r="P501" s="357"/>
      <c r="Q501" s="441"/>
      <c r="R501" s="357"/>
      <c r="S501" s="441"/>
      <c r="T501" s="357"/>
      <c r="U501" s="441"/>
      <c r="V501" s="440"/>
      <c r="W501" s="441"/>
      <c r="X501" s="440"/>
      <c r="Y501" s="442">
        <f t="shared" si="163"/>
        <v>0</v>
      </c>
      <c r="Z501" s="443"/>
      <c r="AA501" s="444" t="str">
        <f t="shared" si="164"/>
        <v xml:space="preserve"> </v>
      </c>
      <c r="AB501" s="357"/>
      <c r="AC501" s="2068" t="str">
        <f t="shared" si="165"/>
        <v xml:space="preserve"> </v>
      </c>
      <c r="AD501" s="357"/>
      <c r="AF501" s="443"/>
      <c r="AG501" s="445" t="str">
        <f t="shared" si="166"/>
        <v xml:space="preserve"> </v>
      </c>
      <c r="AH501" s="357"/>
      <c r="AI501" s="2068" t="str">
        <f t="shared" si="167"/>
        <v xml:space="preserve"> </v>
      </c>
      <c r="AJ501" s="357"/>
      <c r="AL501" s="441"/>
      <c r="AM501" s="444" t="str">
        <f t="shared" si="168"/>
        <v xml:space="preserve"> </v>
      </c>
      <c r="AN501" s="357"/>
      <c r="AO501" s="2068" t="str">
        <f t="shared" si="169"/>
        <v xml:space="preserve"> </v>
      </c>
      <c r="AP501" s="357"/>
      <c r="AR501" s="443"/>
      <c r="AS501" s="1189" t="str">
        <f t="shared" si="170"/>
        <v xml:space="preserve"> </v>
      </c>
      <c r="AT501" s="357"/>
      <c r="AU501" s="2068" t="str">
        <f t="shared" si="171"/>
        <v xml:space="preserve"> </v>
      </c>
      <c r="AV501" s="357"/>
      <c r="AX501" s="441"/>
      <c r="AY501" s="444" t="str">
        <f t="shared" si="172"/>
        <v xml:space="preserve"> </v>
      </c>
      <c r="AZ501" s="357"/>
      <c r="BA501" s="2068" t="str">
        <f t="shared" si="173"/>
        <v xml:space="preserve"> </v>
      </c>
      <c r="BB501" s="2091"/>
      <c r="BE501" s="358"/>
      <c r="BF501" s="440"/>
      <c r="BG501" s="358"/>
      <c r="BJ501" s="357"/>
      <c r="BK501" s="357"/>
      <c r="BL501" s="357"/>
      <c r="BM501" s="357"/>
    </row>
    <row r="502" spans="1:65" s="381" customFormat="1" ht="24" customHeight="1" x14ac:dyDescent="0.35">
      <c r="A502" s="440"/>
      <c r="B502" s="440"/>
      <c r="C502" s="440"/>
      <c r="D502" s="440"/>
      <c r="E502" s="440"/>
      <c r="F502" s="440"/>
      <c r="G502" s="440"/>
      <c r="H502" s="440"/>
      <c r="I502" s="440"/>
      <c r="J502" s="440"/>
      <c r="K502" s="440"/>
      <c r="L502" s="357"/>
      <c r="M502" s="357"/>
      <c r="N502" s="357"/>
      <c r="O502" s="441"/>
      <c r="P502" s="357"/>
      <c r="Q502" s="441"/>
      <c r="R502" s="357"/>
      <c r="S502" s="441"/>
      <c r="T502" s="357"/>
      <c r="U502" s="441"/>
      <c r="V502" s="440"/>
      <c r="W502" s="441"/>
      <c r="X502" s="440"/>
      <c r="Y502" s="442">
        <f t="shared" si="163"/>
        <v>0</v>
      </c>
      <c r="Z502" s="443"/>
      <c r="AA502" s="444" t="str">
        <f t="shared" si="164"/>
        <v xml:space="preserve"> </v>
      </c>
      <c r="AB502" s="357"/>
      <c r="AC502" s="2068" t="str">
        <f t="shared" si="165"/>
        <v xml:space="preserve"> </v>
      </c>
      <c r="AD502" s="357"/>
      <c r="AF502" s="443"/>
      <c r="AG502" s="445" t="str">
        <f t="shared" si="166"/>
        <v xml:space="preserve"> </v>
      </c>
      <c r="AH502" s="357"/>
      <c r="AI502" s="2068" t="str">
        <f t="shared" si="167"/>
        <v xml:space="preserve"> </v>
      </c>
      <c r="AJ502" s="357"/>
      <c r="AL502" s="441"/>
      <c r="AM502" s="444" t="str">
        <f t="shared" si="168"/>
        <v xml:space="preserve"> </v>
      </c>
      <c r="AN502" s="357"/>
      <c r="AO502" s="2068" t="str">
        <f t="shared" si="169"/>
        <v xml:space="preserve"> </v>
      </c>
      <c r="AP502" s="357"/>
      <c r="AR502" s="443"/>
      <c r="AS502" s="1189" t="str">
        <f t="shared" si="170"/>
        <v xml:space="preserve"> </v>
      </c>
      <c r="AT502" s="357"/>
      <c r="AU502" s="2068" t="str">
        <f t="shared" si="171"/>
        <v xml:space="preserve"> </v>
      </c>
      <c r="AV502" s="357"/>
      <c r="AX502" s="441"/>
      <c r="AY502" s="444" t="str">
        <f t="shared" si="172"/>
        <v xml:space="preserve"> </v>
      </c>
      <c r="AZ502" s="357"/>
      <c r="BA502" s="2068" t="str">
        <f t="shared" si="173"/>
        <v xml:space="preserve"> </v>
      </c>
      <c r="BB502" s="2091"/>
      <c r="BE502" s="358"/>
      <c r="BF502" s="440"/>
      <c r="BG502" s="358"/>
      <c r="BJ502" s="357"/>
      <c r="BK502" s="357"/>
      <c r="BL502" s="357"/>
      <c r="BM502" s="357"/>
    </row>
    <row r="503" spans="1:65" s="381" customFormat="1" ht="24" customHeight="1" x14ac:dyDescent="0.35">
      <c r="A503" s="440"/>
      <c r="B503" s="440"/>
      <c r="C503" s="440"/>
      <c r="D503" s="440"/>
      <c r="E503" s="440"/>
      <c r="F503" s="440"/>
      <c r="G503" s="440"/>
      <c r="H503" s="440"/>
      <c r="I503" s="440"/>
      <c r="J503" s="440"/>
      <c r="K503" s="440"/>
      <c r="L503" s="357"/>
      <c r="M503" s="357"/>
      <c r="N503" s="357"/>
      <c r="O503" s="441"/>
      <c r="P503" s="357"/>
      <c r="Q503" s="441"/>
      <c r="R503" s="357"/>
      <c r="S503" s="441"/>
      <c r="T503" s="357"/>
      <c r="U503" s="441"/>
      <c r="V503" s="440"/>
      <c r="W503" s="441"/>
      <c r="X503" s="440"/>
      <c r="Y503" s="442">
        <f t="shared" si="163"/>
        <v>0</v>
      </c>
      <c r="Z503" s="443"/>
      <c r="AA503" s="444" t="str">
        <f t="shared" si="164"/>
        <v xml:space="preserve"> </v>
      </c>
      <c r="AB503" s="357"/>
      <c r="AC503" s="2068" t="str">
        <f t="shared" si="165"/>
        <v xml:space="preserve"> </v>
      </c>
      <c r="AD503" s="357"/>
      <c r="AF503" s="443"/>
      <c r="AG503" s="445" t="str">
        <f t="shared" si="166"/>
        <v xml:space="preserve"> </v>
      </c>
      <c r="AH503" s="357"/>
      <c r="AI503" s="2068" t="str">
        <f t="shared" si="167"/>
        <v xml:space="preserve"> </v>
      </c>
      <c r="AJ503" s="357"/>
      <c r="AL503" s="441"/>
      <c r="AM503" s="444" t="str">
        <f t="shared" si="168"/>
        <v xml:space="preserve"> </v>
      </c>
      <c r="AN503" s="357"/>
      <c r="AO503" s="2068" t="str">
        <f t="shared" si="169"/>
        <v xml:space="preserve"> </v>
      </c>
      <c r="AP503" s="357"/>
      <c r="AR503" s="443"/>
      <c r="AS503" s="1189" t="str">
        <f t="shared" si="170"/>
        <v xml:space="preserve"> </v>
      </c>
      <c r="AT503" s="357"/>
      <c r="AU503" s="2068" t="str">
        <f t="shared" si="171"/>
        <v xml:space="preserve"> </v>
      </c>
      <c r="AV503" s="357"/>
      <c r="AX503" s="441"/>
      <c r="AY503" s="444" t="str">
        <f t="shared" si="172"/>
        <v xml:space="preserve"> </v>
      </c>
      <c r="AZ503" s="357"/>
      <c r="BA503" s="2068" t="str">
        <f t="shared" si="173"/>
        <v xml:space="preserve"> </v>
      </c>
      <c r="BB503" s="2091"/>
      <c r="BE503" s="358"/>
      <c r="BF503" s="440"/>
      <c r="BG503" s="358"/>
      <c r="BJ503" s="357"/>
      <c r="BK503" s="357"/>
      <c r="BL503" s="357"/>
      <c r="BM503" s="357"/>
    </row>
    <row r="504" spans="1:65" s="381" customFormat="1" ht="24" customHeight="1" x14ac:dyDescent="0.35">
      <c r="A504" s="440"/>
      <c r="B504" s="440"/>
      <c r="C504" s="440"/>
      <c r="D504" s="440"/>
      <c r="E504" s="440"/>
      <c r="F504" s="440"/>
      <c r="G504" s="440"/>
      <c r="H504" s="440"/>
      <c r="I504" s="440"/>
      <c r="J504" s="440"/>
      <c r="K504" s="440"/>
      <c r="L504" s="357"/>
      <c r="M504" s="357"/>
      <c r="N504" s="357"/>
      <c r="O504" s="441"/>
      <c r="P504" s="357"/>
      <c r="Q504" s="441"/>
      <c r="R504" s="357"/>
      <c r="S504" s="441"/>
      <c r="T504" s="357"/>
      <c r="U504" s="441"/>
      <c r="V504" s="440"/>
      <c r="W504" s="441"/>
      <c r="X504" s="440"/>
      <c r="Y504" s="442">
        <f t="shared" si="163"/>
        <v>0</v>
      </c>
      <c r="Z504" s="443"/>
      <c r="AA504" s="444" t="str">
        <f t="shared" si="164"/>
        <v xml:space="preserve"> </v>
      </c>
      <c r="AB504" s="357"/>
      <c r="AC504" s="2068" t="str">
        <f t="shared" si="165"/>
        <v xml:space="preserve"> </v>
      </c>
      <c r="AD504" s="357"/>
      <c r="AF504" s="443"/>
      <c r="AG504" s="445" t="str">
        <f t="shared" si="166"/>
        <v xml:space="preserve"> </v>
      </c>
      <c r="AH504" s="357"/>
      <c r="AI504" s="2068" t="str">
        <f t="shared" si="167"/>
        <v xml:space="preserve"> </v>
      </c>
      <c r="AJ504" s="357"/>
      <c r="AL504" s="441"/>
      <c r="AM504" s="444" t="str">
        <f t="shared" si="168"/>
        <v xml:space="preserve"> </v>
      </c>
      <c r="AN504" s="357"/>
      <c r="AO504" s="2068" t="str">
        <f t="shared" si="169"/>
        <v xml:space="preserve"> </v>
      </c>
      <c r="AP504" s="357"/>
      <c r="AR504" s="443"/>
      <c r="AS504" s="1189" t="str">
        <f t="shared" si="170"/>
        <v xml:space="preserve"> </v>
      </c>
      <c r="AT504" s="357"/>
      <c r="AU504" s="2068" t="str">
        <f t="shared" si="171"/>
        <v xml:space="preserve"> </v>
      </c>
      <c r="AV504" s="357"/>
      <c r="AX504" s="441"/>
      <c r="AY504" s="444" t="str">
        <f t="shared" si="172"/>
        <v xml:space="preserve"> </v>
      </c>
      <c r="AZ504" s="357"/>
      <c r="BA504" s="2068" t="str">
        <f t="shared" si="173"/>
        <v xml:space="preserve"> </v>
      </c>
      <c r="BB504" s="2091"/>
      <c r="BE504" s="358"/>
      <c r="BF504" s="440"/>
      <c r="BG504" s="358"/>
      <c r="BJ504" s="357"/>
      <c r="BK504" s="357"/>
      <c r="BL504" s="357"/>
      <c r="BM504" s="357"/>
    </row>
    <row r="505" spans="1:65" s="381" customFormat="1" ht="24" customHeight="1" x14ac:dyDescent="0.35">
      <c r="A505" s="440"/>
      <c r="B505" s="440"/>
      <c r="C505" s="440"/>
      <c r="D505" s="440"/>
      <c r="E505" s="440"/>
      <c r="F505" s="440"/>
      <c r="G505" s="440"/>
      <c r="H505" s="440"/>
      <c r="I505" s="440"/>
      <c r="J505" s="440"/>
      <c r="K505" s="440"/>
      <c r="L505" s="357"/>
      <c r="M505" s="357"/>
      <c r="N505" s="357"/>
      <c r="O505" s="441"/>
      <c r="P505" s="357"/>
      <c r="Q505" s="441"/>
      <c r="R505" s="357"/>
      <c r="S505" s="441"/>
      <c r="T505" s="357"/>
      <c r="U505" s="441"/>
      <c r="V505" s="440"/>
      <c r="W505" s="441"/>
      <c r="X505" s="440"/>
      <c r="Y505" s="442">
        <f t="shared" si="163"/>
        <v>0</v>
      </c>
      <c r="Z505" s="443"/>
      <c r="AA505" s="444" t="str">
        <f t="shared" si="164"/>
        <v xml:space="preserve"> </v>
      </c>
      <c r="AB505" s="357"/>
      <c r="AC505" s="2068" t="str">
        <f t="shared" si="165"/>
        <v xml:space="preserve"> </v>
      </c>
      <c r="AD505" s="357"/>
      <c r="AF505" s="443"/>
      <c r="AG505" s="445" t="str">
        <f t="shared" si="166"/>
        <v xml:space="preserve"> </v>
      </c>
      <c r="AH505" s="357"/>
      <c r="AI505" s="2068" t="str">
        <f t="shared" si="167"/>
        <v xml:space="preserve"> </v>
      </c>
      <c r="AJ505" s="357"/>
      <c r="AL505" s="441"/>
      <c r="AM505" s="444" t="str">
        <f t="shared" si="168"/>
        <v xml:space="preserve"> </v>
      </c>
      <c r="AN505" s="357"/>
      <c r="AO505" s="2068" t="str">
        <f t="shared" si="169"/>
        <v xml:space="preserve"> </v>
      </c>
      <c r="AP505" s="357"/>
      <c r="AR505" s="443"/>
      <c r="AS505" s="1189" t="str">
        <f t="shared" si="170"/>
        <v xml:space="preserve"> </v>
      </c>
      <c r="AT505" s="357"/>
      <c r="AU505" s="2068" t="str">
        <f t="shared" si="171"/>
        <v xml:space="preserve"> </v>
      </c>
      <c r="AV505" s="357"/>
      <c r="AX505" s="441"/>
      <c r="AY505" s="444" t="str">
        <f t="shared" si="172"/>
        <v xml:space="preserve"> </v>
      </c>
      <c r="AZ505" s="357"/>
      <c r="BA505" s="2068" t="str">
        <f t="shared" si="173"/>
        <v xml:space="preserve"> </v>
      </c>
      <c r="BB505" s="2091"/>
      <c r="BE505" s="358"/>
      <c r="BF505" s="440"/>
      <c r="BG505" s="358"/>
      <c r="BJ505" s="357"/>
      <c r="BK505" s="357"/>
      <c r="BL505" s="357"/>
      <c r="BM505" s="357"/>
    </row>
    <row r="506" spans="1:65" s="381" customFormat="1" ht="24" customHeight="1" x14ac:dyDescent="0.35">
      <c r="A506" s="440"/>
      <c r="B506" s="440"/>
      <c r="C506" s="440"/>
      <c r="D506" s="440"/>
      <c r="E506" s="440"/>
      <c r="F506" s="440"/>
      <c r="G506" s="440"/>
      <c r="H506" s="440"/>
      <c r="I506" s="440"/>
      <c r="J506" s="440"/>
      <c r="K506" s="440"/>
      <c r="L506" s="357"/>
      <c r="M506" s="357"/>
      <c r="N506" s="357"/>
      <c r="O506" s="441"/>
      <c r="P506" s="357"/>
      <c r="Q506" s="441"/>
      <c r="R506" s="357"/>
      <c r="S506" s="441"/>
      <c r="T506" s="357"/>
      <c r="U506" s="441"/>
      <c r="V506" s="440"/>
      <c r="W506" s="441"/>
      <c r="X506" s="440"/>
      <c r="Y506" s="442">
        <f t="shared" si="163"/>
        <v>0</v>
      </c>
      <c r="Z506" s="443"/>
      <c r="AA506" s="444" t="str">
        <f t="shared" si="164"/>
        <v xml:space="preserve"> </v>
      </c>
      <c r="AB506" s="357"/>
      <c r="AC506" s="2068" t="str">
        <f t="shared" si="165"/>
        <v xml:space="preserve"> </v>
      </c>
      <c r="AD506" s="357"/>
      <c r="AF506" s="443"/>
      <c r="AG506" s="445" t="str">
        <f t="shared" si="166"/>
        <v xml:space="preserve"> </v>
      </c>
      <c r="AH506" s="357"/>
      <c r="AI506" s="2068" t="str">
        <f t="shared" si="167"/>
        <v xml:space="preserve"> </v>
      </c>
      <c r="AJ506" s="357"/>
      <c r="AL506" s="441"/>
      <c r="AM506" s="444" t="str">
        <f t="shared" si="168"/>
        <v xml:space="preserve"> </v>
      </c>
      <c r="AN506" s="357"/>
      <c r="AO506" s="2068" t="str">
        <f t="shared" si="169"/>
        <v xml:space="preserve"> </v>
      </c>
      <c r="AP506" s="357"/>
      <c r="AR506" s="443"/>
      <c r="AS506" s="1189" t="str">
        <f t="shared" si="170"/>
        <v xml:space="preserve"> </v>
      </c>
      <c r="AT506" s="357"/>
      <c r="AU506" s="2068" t="str">
        <f t="shared" si="171"/>
        <v xml:space="preserve"> </v>
      </c>
      <c r="AV506" s="357"/>
      <c r="AX506" s="441"/>
      <c r="AY506" s="444" t="str">
        <f t="shared" si="172"/>
        <v xml:space="preserve"> </v>
      </c>
      <c r="AZ506" s="357"/>
      <c r="BA506" s="2068" t="str">
        <f t="shared" si="173"/>
        <v xml:space="preserve"> </v>
      </c>
      <c r="BB506" s="2091"/>
      <c r="BE506" s="358"/>
      <c r="BF506" s="440"/>
      <c r="BG506" s="358"/>
      <c r="BJ506" s="357"/>
      <c r="BK506" s="357"/>
      <c r="BL506" s="357"/>
      <c r="BM506" s="357"/>
    </row>
    <row r="507" spans="1:65" s="381" customFormat="1" ht="24" customHeight="1" x14ac:dyDescent="0.35">
      <c r="A507" s="440"/>
      <c r="B507" s="440"/>
      <c r="C507" s="440"/>
      <c r="D507" s="440"/>
      <c r="E507" s="440"/>
      <c r="F507" s="440"/>
      <c r="G507" s="440"/>
      <c r="H507" s="440"/>
      <c r="I507" s="440"/>
      <c r="J507" s="440"/>
      <c r="K507" s="440"/>
      <c r="L507" s="357"/>
      <c r="M507" s="357"/>
      <c r="N507" s="357"/>
      <c r="O507" s="441"/>
      <c r="P507" s="357"/>
      <c r="Q507" s="441"/>
      <c r="R507" s="357"/>
      <c r="S507" s="441"/>
      <c r="T507" s="357"/>
      <c r="U507" s="441"/>
      <c r="V507" s="440"/>
      <c r="W507" s="441"/>
      <c r="X507" s="440"/>
      <c r="Y507" s="442">
        <f t="shared" si="163"/>
        <v>0</v>
      </c>
      <c r="Z507" s="443"/>
      <c r="AA507" s="444" t="str">
        <f t="shared" si="164"/>
        <v xml:space="preserve"> </v>
      </c>
      <c r="AB507" s="357"/>
      <c r="AC507" s="2068" t="str">
        <f t="shared" si="165"/>
        <v xml:space="preserve"> </v>
      </c>
      <c r="AD507" s="357"/>
      <c r="AF507" s="443"/>
      <c r="AG507" s="445" t="str">
        <f t="shared" si="166"/>
        <v xml:space="preserve"> </v>
      </c>
      <c r="AH507" s="357"/>
      <c r="AI507" s="2068" t="str">
        <f t="shared" si="167"/>
        <v xml:space="preserve"> </v>
      </c>
      <c r="AJ507" s="357"/>
      <c r="AL507" s="441"/>
      <c r="AM507" s="444" t="str">
        <f t="shared" si="168"/>
        <v xml:space="preserve"> </v>
      </c>
      <c r="AN507" s="357"/>
      <c r="AO507" s="2068" t="str">
        <f t="shared" si="169"/>
        <v xml:space="preserve"> </v>
      </c>
      <c r="AP507" s="357"/>
      <c r="AR507" s="443"/>
      <c r="AS507" s="1189" t="str">
        <f t="shared" si="170"/>
        <v xml:space="preserve"> </v>
      </c>
      <c r="AT507" s="357"/>
      <c r="AU507" s="2068" t="str">
        <f t="shared" si="171"/>
        <v xml:space="preserve"> </v>
      </c>
      <c r="AV507" s="357"/>
      <c r="AX507" s="441"/>
      <c r="AY507" s="444" t="str">
        <f t="shared" si="172"/>
        <v xml:space="preserve"> </v>
      </c>
      <c r="AZ507" s="357"/>
      <c r="BA507" s="2068" t="str">
        <f t="shared" si="173"/>
        <v xml:space="preserve"> </v>
      </c>
      <c r="BB507" s="2091"/>
      <c r="BE507" s="358"/>
      <c r="BF507" s="440"/>
      <c r="BG507" s="358"/>
      <c r="BJ507" s="357"/>
      <c r="BK507" s="357"/>
      <c r="BL507" s="357"/>
      <c r="BM507" s="357"/>
    </row>
    <row r="508" spans="1:65" s="381" customFormat="1" ht="24" customHeight="1" x14ac:dyDescent="0.35">
      <c r="A508" s="440"/>
      <c r="B508" s="440"/>
      <c r="C508" s="440"/>
      <c r="D508" s="440"/>
      <c r="E508" s="440"/>
      <c r="F508" s="440"/>
      <c r="G508" s="440"/>
      <c r="H508" s="440"/>
      <c r="I508" s="440"/>
      <c r="J508" s="440"/>
      <c r="K508" s="440"/>
      <c r="L508" s="357"/>
      <c r="M508" s="357"/>
      <c r="N508" s="357"/>
      <c r="O508" s="441"/>
      <c r="P508" s="357"/>
      <c r="Q508" s="441"/>
      <c r="R508" s="357"/>
      <c r="S508" s="441"/>
      <c r="T508" s="357"/>
      <c r="U508" s="441"/>
      <c r="V508" s="440"/>
      <c r="W508" s="441"/>
      <c r="X508" s="440"/>
      <c r="Y508" s="442">
        <f t="shared" si="163"/>
        <v>0</v>
      </c>
      <c r="Z508" s="443"/>
      <c r="AA508" s="444" t="str">
        <f t="shared" si="164"/>
        <v xml:space="preserve"> </v>
      </c>
      <c r="AB508" s="357"/>
      <c r="AC508" s="2068" t="str">
        <f t="shared" si="165"/>
        <v xml:space="preserve"> </v>
      </c>
      <c r="AD508" s="357"/>
      <c r="AF508" s="443"/>
      <c r="AG508" s="445" t="str">
        <f t="shared" si="166"/>
        <v xml:space="preserve"> </v>
      </c>
      <c r="AH508" s="357"/>
      <c r="AI508" s="2068" t="str">
        <f t="shared" si="167"/>
        <v xml:space="preserve"> </v>
      </c>
      <c r="AJ508" s="357"/>
      <c r="AL508" s="441"/>
      <c r="AM508" s="444" t="str">
        <f t="shared" si="168"/>
        <v xml:space="preserve"> </v>
      </c>
      <c r="AN508" s="357"/>
      <c r="AO508" s="2068" t="str">
        <f t="shared" si="169"/>
        <v xml:space="preserve"> </v>
      </c>
      <c r="AP508" s="357"/>
      <c r="AR508" s="443"/>
      <c r="AS508" s="1189" t="str">
        <f t="shared" si="170"/>
        <v xml:space="preserve"> </v>
      </c>
      <c r="AT508" s="357"/>
      <c r="AU508" s="2068" t="str">
        <f t="shared" si="171"/>
        <v xml:space="preserve"> </v>
      </c>
      <c r="AV508" s="357"/>
      <c r="AX508" s="441"/>
      <c r="AY508" s="444" t="str">
        <f t="shared" si="172"/>
        <v xml:space="preserve"> </v>
      </c>
      <c r="AZ508" s="357"/>
      <c r="BA508" s="2068" t="str">
        <f t="shared" si="173"/>
        <v xml:space="preserve"> </v>
      </c>
      <c r="BB508" s="2091"/>
      <c r="BE508" s="358"/>
      <c r="BF508" s="440"/>
      <c r="BG508" s="358"/>
      <c r="BJ508" s="357"/>
      <c r="BK508" s="357"/>
      <c r="BL508" s="357"/>
      <c r="BM508" s="357"/>
    </row>
    <row r="509" spans="1:65" s="381" customFormat="1" ht="24" customHeight="1" x14ac:dyDescent="0.35">
      <c r="A509" s="440"/>
      <c r="B509" s="440"/>
      <c r="C509" s="440"/>
      <c r="D509" s="440"/>
      <c r="E509" s="440"/>
      <c r="F509" s="440"/>
      <c r="G509" s="440"/>
      <c r="H509" s="440"/>
      <c r="I509" s="440"/>
      <c r="J509" s="440"/>
      <c r="K509" s="440"/>
      <c r="L509" s="357"/>
      <c r="M509" s="357"/>
      <c r="N509" s="357"/>
      <c r="O509" s="441"/>
      <c r="P509" s="357"/>
      <c r="Q509" s="441"/>
      <c r="R509" s="357"/>
      <c r="S509" s="441"/>
      <c r="T509" s="357"/>
      <c r="U509" s="441"/>
      <c r="V509" s="440"/>
      <c r="W509" s="441"/>
      <c r="X509" s="440"/>
      <c r="Y509" s="442">
        <f t="shared" si="163"/>
        <v>0</v>
      </c>
      <c r="Z509" s="443"/>
      <c r="AA509" s="444" t="str">
        <f t="shared" si="164"/>
        <v xml:space="preserve"> </v>
      </c>
      <c r="AB509" s="357"/>
      <c r="AC509" s="2068" t="str">
        <f t="shared" si="165"/>
        <v xml:space="preserve"> </v>
      </c>
      <c r="AD509" s="357"/>
      <c r="AF509" s="443"/>
      <c r="AG509" s="445" t="str">
        <f t="shared" si="166"/>
        <v xml:space="preserve"> </v>
      </c>
      <c r="AH509" s="357"/>
      <c r="AI509" s="2068" t="str">
        <f t="shared" si="167"/>
        <v xml:space="preserve"> </v>
      </c>
      <c r="AJ509" s="357"/>
      <c r="AL509" s="441"/>
      <c r="AM509" s="444" t="str">
        <f t="shared" si="168"/>
        <v xml:space="preserve"> </v>
      </c>
      <c r="AN509" s="357"/>
      <c r="AO509" s="2068" t="str">
        <f t="shared" si="169"/>
        <v xml:space="preserve"> </v>
      </c>
      <c r="AP509" s="357"/>
      <c r="AR509" s="443"/>
      <c r="AS509" s="1189" t="str">
        <f t="shared" si="170"/>
        <v xml:space="preserve"> </v>
      </c>
      <c r="AT509" s="357"/>
      <c r="AU509" s="2068" t="str">
        <f t="shared" si="171"/>
        <v xml:space="preserve"> </v>
      </c>
      <c r="AV509" s="357"/>
      <c r="AX509" s="441"/>
      <c r="AY509" s="444" t="str">
        <f t="shared" si="172"/>
        <v xml:space="preserve"> </v>
      </c>
      <c r="AZ509" s="357"/>
      <c r="BA509" s="2068" t="str">
        <f t="shared" si="173"/>
        <v xml:space="preserve"> </v>
      </c>
      <c r="BB509" s="2091"/>
      <c r="BE509" s="358"/>
      <c r="BF509" s="440"/>
      <c r="BG509" s="358"/>
      <c r="BJ509" s="357"/>
      <c r="BK509" s="357"/>
      <c r="BL509" s="357"/>
      <c r="BM509" s="357"/>
    </row>
    <row r="510" spans="1:65" s="381" customFormat="1" ht="24" customHeight="1" x14ac:dyDescent="0.35">
      <c r="A510" s="440"/>
      <c r="B510" s="440"/>
      <c r="C510" s="440"/>
      <c r="D510" s="440"/>
      <c r="E510" s="440"/>
      <c r="F510" s="440"/>
      <c r="G510" s="440"/>
      <c r="H510" s="440"/>
      <c r="I510" s="440"/>
      <c r="J510" s="440"/>
      <c r="K510" s="440"/>
      <c r="L510" s="357"/>
      <c r="M510" s="357"/>
      <c r="N510" s="357"/>
      <c r="O510" s="441"/>
      <c r="P510" s="357"/>
      <c r="Q510" s="441"/>
      <c r="R510" s="357"/>
      <c r="S510" s="441"/>
      <c r="T510" s="357"/>
      <c r="U510" s="441"/>
      <c r="V510" s="440"/>
      <c r="W510" s="441"/>
      <c r="X510" s="440"/>
      <c r="Y510" s="442">
        <f t="shared" si="163"/>
        <v>0</v>
      </c>
      <c r="Z510" s="443"/>
      <c r="AA510" s="444" t="str">
        <f t="shared" si="164"/>
        <v xml:space="preserve"> </v>
      </c>
      <c r="AB510" s="357"/>
      <c r="AC510" s="2068" t="str">
        <f t="shared" si="165"/>
        <v xml:space="preserve"> </v>
      </c>
      <c r="AD510" s="357"/>
      <c r="AF510" s="443"/>
      <c r="AG510" s="445" t="str">
        <f t="shared" si="166"/>
        <v xml:space="preserve"> </v>
      </c>
      <c r="AH510" s="357"/>
      <c r="AI510" s="2068" t="str">
        <f t="shared" si="167"/>
        <v xml:space="preserve"> </v>
      </c>
      <c r="AJ510" s="357"/>
      <c r="AL510" s="441"/>
      <c r="AM510" s="444" t="str">
        <f t="shared" si="168"/>
        <v xml:space="preserve"> </v>
      </c>
      <c r="AN510" s="357"/>
      <c r="AO510" s="2068" t="str">
        <f t="shared" si="169"/>
        <v xml:space="preserve"> </v>
      </c>
      <c r="AP510" s="357"/>
      <c r="AR510" s="443"/>
      <c r="AS510" s="1189" t="str">
        <f t="shared" si="170"/>
        <v xml:space="preserve"> </v>
      </c>
      <c r="AT510" s="357"/>
      <c r="AU510" s="2068" t="str">
        <f t="shared" si="171"/>
        <v xml:space="preserve"> </v>
      </c>
      <c r="AV510" s="357"/>
      <c r="AX510" s="441"/>
      <c r="AY510" s="444" t="str">
        <f t="shared" si="172"/>
        <v xml:space="preserve"> </v>
      </c>
      <c r="AZ510" s="357"/>
      <c r="BA510" s="2068" t="str">
        <f t="shared" si="173"/>
        <v xml:space="preserve"> </v>
      </c>
      <c r="BB510" s="2091"/>
      <c r="BE510" s="358"/>
      <c r="BF510" s="440"/>
      <c r="BG510" s="358"/>
      <c r="BJ510" s="357"/>
      <c r="BK510" s="357"/>
      <c r="BL510" s="357"/>
      <c r="BM510" s="357"/>
    </row>
    <row r="511" spans="1:65" s="381" customFormat="1" ht="24" customHeight="1" x14ac:dyDescent="0.35">
      <c r="A511" s="440"/>
      <c r="B511" s="440"/>
      <c r="C511" s="440"/>
      <c r="D511" s="440"/>
      <c r="E511" s="440"/>
      <c r="F511" s="440"/>
      <c r="G511" s="440"/>
      <c r="H511" s="440"/>
      <c r="I511" s="440"/>
      <c r="J511" s="440"/>
      <c r="K511" s="440"/>
      <c r="L511" s="357"/>
      <c r="M511" s="357"/>
      <c r="N511" s="357"/>
      <c r="O511" s="441"/>
      <c r="P511" s="357"/>
      <c r="Q511" s="441"/>
      <c r="R511" s="357"/>
      <c r="S511" s="441"/>
      <c r="T511" s="357"/>
      <c r="U511" s="441"/>
      <c r="V511" s="440"/>
      <c r="W511" s="441"/>
      <c r="X511" s="440"/>
      <c r="Y511" s="442">
        <f t="shared" si="163"/>
        <v>0</v>
      </c>
      <c r="Z511" s="443"/>
      <c r="AA511" s="444" t="str">
        <f t="shared" si="164"/>
        <v xml:space="preserve"> </v>
      </c>
      <c r="AB511" s="357"/>
      <c r="AC511" s="2068" t="str">
        <f t="shared" si="165"/>
        <v xml:space="preserve"> </v>
      </c>
      <c r="AD511" s="357"/>
      <c r="AF511" s="443"/>
      <c r="AG511" s="445" t="str">
        <f t="shared" si="166"/>
        <v xml:space="preserve"> </v>
      </c>
      <c r="AH511" s="357"/>
      <c r="AI511" s="2068" t="str">
        <f t="shared" si="167"/>
        <v xml:space="preserve"> </v>
      </c>
      <c r="AJ511" s="357"/>
      <c r="AL511" s="441"/>
      <c r="AM511" s="444" t="str">
        <f t="shared" si="168"/>
        <v xml:space="preserve"> </v>
      </c>
      <c r="AN511" s="357"/>
      <c r="AO511" s="2068" t="str">
        <f t="shared" si="169"/>
        <v xml:space="preserve"> </v>
      </c>
      <c r="AP511" s="357"/>
      <c r="AR511" s="443"/>
      <c r="AS511" s="1189" t="str">
        <f t="shared" si="170"/>
        <v xml:space="preserve"> </v>
      </c>
      <c r="AT511" s="357"/>
      <c r="AU511" s="2068" t="str">
        <f t="shared" si="171"/>
        <v xml:space="preserve"> </v>
      </c>
      <c r="AV511" s="357"/>
      <c r="AX511" s="441"/>
      <c r="AY511" s="444" t="str">
        <f t="shared" si="172"/>
        <v xml:space="preserve"> </v>
      </c>
      <c r="AZ511" s="357"/>
      <c r="BA511" s="2068" t="str">
        <f t="shared" si="173"/>
        <v xml:space="preserve"> </v>
      </c>
      <c r="BB511" s="2091"/>
      <c r="BE511" s="358"/>
      <c r="BF511" s="440"/>
      <c r="BG511" s="358"/>
      <c r="BJ511" s="357"/>
      <c r="BK511" s="357"/>
      <c r="BL511" s="357"/>
      <c r="BM511" s="357"/>
    </row>
    <row r="512" spans="1:65" s="381" customFormat="1" ht="24" customHeight="1" x14ac:dyDescent="0.35">
      <c r="A512" s="440"/>
      <c r="B512" s="440"/>
      <c r="C512" s="440"/>
      <c r="D512" s="440"/>
      <c r="E512" s="440"/>
      <c r="F512" s="440"/>
      <c r="G512" s="440"/>
      <c r="H512" s="440"/>
      <c r="I512" s="440"/>
      <c r="J512" s="440"/>
      <c r="K512" s="440"/>
      <c r="L512" s="357"/>
      <c r="M512" s="357"/>
      <c r="N512" s="357"/>
      <c r="O512" s="441"/>
      <c r="P512" s="357"/>
      <c r="Q512" s="441"/>
      <c r="R512" s="357"/>
      <c r="S512" s="441"/>
      <c r="T512" s="357"/>
      <c r="U512" s="441"/>
      <c r="V512" s="440"/>
      <c r="W512" s="441"/>
      <c r="X512" s="440"/>
      <c r="Y512" s="442">
        <f t="shared" si="163"/>
        <v>0</v>
      </c>
      <c r="Z512" s="443"/>
      <c r="AA512" s="444" t="str">
        <f t="shared" si="164"/>
        <v xml:space="preserve"> </v>
      </c>
      <c r="AB512" s="357"/>
      <c r="AC512" s="2068" t="str">
        <f t="shared" si="165"/>
        <v xml:space="preserve"> </v>
      </c>
      <c r="AD512" s="357"/>
      <c r="AF512" s="443"/>
      <c r="AG512" s="445" t="str">
        <f t="shared" si="166"/>
        <v xml:space="preserve"> </v>
      </c>
      <c r="AH512" s="357"/>
      <c r="AI512" s="2068" t="str">
        <f t="shared" si="167"/>
        <v xml:space="preserve"> </v>
      </c>
      <c r="AJ512" s="357"/>
      <c r="AL512" s="441"/>
      <c r="AM512" s="444" t="str">
        <f t="shared" si="168"/>
        <v xml:space="preserve"> </v>
      </c>
      <c r="AN512" s="357"/>
      <c r="AO512" s="2068" t="str">
        <f t="shared" si="169"/>
        <v xml:space="preserve"> </v>
      </c>
      <c r="AP512" s="357"/>
      <c r="AR512" s="443"/>
      <c r="AS512" s="1189" t="str">
        <f t="shared" si="170"/>
        <v xml:space="preserve"> </v>
      </c>
      <c r="AT512" s="357"/>
      <c r="AU512" s="2068" t="str">
        <f t="shared" si="171"/>
        <v xml:space="preserve"> </v>
      </c>
      <c r="AV512" s="357"/>
      <c r="AX512" s="441"/>
      <c r="AY512" s="444" t="str">
        <f t="shared" si="172"/>
        <v xml:space="preserve"> </v>
      </c>
      <c r="AZ512" s="357"/>
      <c r="BA512" s="2068" t="str">
        <f t="shared" si="173"/>
        <v xml:space="preserve"> </v>
      </c>
      <c r="BB512" s="2091"/>
      <c r="BE512" s="358"/>
      <c r="BF512" s="440"/>
      <c r="BG512" s="358"/>
      <c r="BJ512" s="357"/>
      <c r="BK512" s="357"/>
      <c r="BL512" s="357"/>
      <c r="BM512" s="357"/>
    </row>
    <row r="513" spans="1:65" s="381" customFormat="1" ht="24" customHeight="1" x14ac:dyDescent="0.35">
      <c r="A513" s="440"/>
      <c r="B513" s="440"/>
      <c r="C513" s="440"/>
      <c r="D513" s="440"/>
      <c r="E513" s="440"/>
      <c r="F513" s="440"/>
      <c r="G513" s="440"/>
      <c r="H513" s="440"/>
      <c r="I513" s="440"/>
      <c r="J513" s="440"/>
      <c r="K513" s="440"/>
      <c r="L513" s="357"/>
      <c r="M513" s="357"/>
      <c r="N513" s="357"/>
      <c r="O513" s="441"/>
      <c r="P513" s="357"/>
      <c r="Q513" s="441"/>
      <c r="R513" s="357"/>
      <c r="S513" s="441"/>
      <c r="T513" s="357"/>
      <c r="U513" s="441"/>
      <c r="V513" s="440"/>
      <c r="W513" s="441"/>
      <c r="X513" s="440"/>
      <c r="Y513" s="442">
        <f t="shared" si="163"/>
        <v>0</v>
      </c>
      <c r="Z513" s="443"/>
      <c r="AA513" s="444" t="str">
        <f t="shared" si="164"/>
        <v xml:space="preserve"> </v>
      </c>
      <c r="AB513" s="357"/>
      <c r="AC513" s="2068" t="str">
        <f t="shared" si="165"/>
        <v xml:space="preserve"> </v>
      </c>
      <c r="AD513" s="357"/>
      <c r="AF513" s="443"/>
      <c r="AG513" s="445" t="str">
        <f t="shared" si="166"/>
        <v xml:space="preserve"> </v>
      </c>
      <c r="AH513" s="357"/>
      <c r="AI513" s="2068" t="str">
        <f t="shared" si="167"/>
        <v xml:space="preserve"> </v>
      </c>
      <c r="AJ513" s="357"/>
      <c r="AL513" s="441"/>
      <c r="AM513" s="444" t="str">
        <f t="shared" si="168"/>
        <v xml:space="preserve"> </v>
      </c>
      <c r="AN513" s="357"/>
      <c r="AO513" s="2068" t="str">
        <f t="shared" si="169"/>
        <v xml:space="preserve"> </v>
      </c>
      <c r="AP513" s="357"/>
      <c r="AR513" s="443"/>
      <c r="AS513" s="1189" t="str">
        <f t="shared" si="170"/>
        <v xml:space="preserve"> </v>
      </c>
      <c r="AT513" s="357"/>
      <c r="AU513" s="2068" t="str">
        <f t="shared" si="171"/>
        <v xml:space="preserve"> </v>
      </c>
      <c r="AV513" s="357"/>
      <c r="AX513" s="441"/>
      <c r="AY513" s="444" t="str">
        <f t="shared" si="172"/>
        <v xml:space="preserve"> </v>
      </c>
      <c r="AZ513" s="357"/>
      <c r="BA513" s="2068" t="str">
        <f t="shared" si="173"/>
        <v xml:space="preserve"> </v>
      </c>
      <c r="BB513" s="2091"/>
      <c r="BE513" s="358"/>
      <c r="BF513" s="440"/>
      <c r="BG513" s="358"/>
      <c r="BJ513" s="357"/>
      <c r="BK513" s="357"/>
      <c r="BL513" s="357"/>
      <c r="BM513" s="357"/>
    </row>
    <row r="514" spans="1:65" s="381" customFormat="1" ht="24" customHeight="1" x14ac:dyDescent="0.35">
      <c r="A514" s="440"/>
      <c r="B514" s="440"/>
      <c r="C514" s="440"/>
      <c r="D514" s="440"/>
      <c r="E514" s="440"/>
      <c r="F514" s="440"/>
      <c r="G514" s="440"/>
      <c r="H514" s="440"/>
      <c r="I514" s="440"/>
      <c r="J514" s="440"/>
      <c r="K514" s="440"/>
      <c r="L514" s="357"/>
      <c r="M514" s="357"/>
      <c r="N514" s="357"/>
      <c r="O514" s="441"/>
      <c r="P514" s="357"/>
      <c r="Q514" s="441"/>
      <c r="R514" s="357"/>
      <c r="S514" s="441"/>
      <c r="T514" s="357"/>
      <c r="U514" s="441"/>
      <c r="V514" s="440"/>
      <c r="W514" s="441"/>
      <c r="X514" s="440"/>
      <c r="Y514" s="442">
        <f t="shared" si="163"/>
        <v>0</v>
      </c>
      <c r="Z514" s="443"/>
      <c r="AA514" s="444" t="str">
        <f t="shared" si="164"/>
        <v xml:space="preserve"> </v>
      </c>
      <c r="AB514" s="357"/>
      <c r="AC514" s="2068" t="str">
        <f t="shared" si="165"/>
        <v xml:space="preserve"> </v>
      </c>
      <c r="AD514" s="357"/>
      <c r="AF514" s="443"/>
      <c r="AG514" s="445" t="str">
        <f t="shared" si="166"/>
        <v xml:space="preserve"> </v>
      </c>
      <c r="AH514" s="357"/>
      <c r="AI514" s="2068" t="str">
        <f t="shared" si="167"/>
        <v xml:space="preserve"> </v>
      </c>
      <c r="AJ514" s="357"/>
      <c r="AL514" s="441"/>
      <c r="AM514" s="444" t="str">
        <f t="shared" si="168"/>
        <v xml:space="preserve"> </v>
      </c>
      <c r="AN514" s="357"/>
      <c r="AO514" s="2068" t="str">
        <f t="shared" si="169"/>
        <v xml:space="preserve"> </v>
      </c>
      <c r="AP514" s="357"/>
      <c r="AR514" s="443"/>
      <c r="AS514" s="1189" t="str">
        <f t="shared" si="170"/>
        <v xml:space="preserve"> </v>
      </c>
      <c r="AT514" s="357"/>
      <c r="AU514" s="2068" t="str">
        <f t="shared" si="171"/>
        <v xml:space="preserve"> </v>
      </c>
      <c r="AV514" s="357"/>
      <c r="AX514" s="441"/>
      <c r="AY514" s="444" t="str">
        <f t="shared" si="172"/>
        <v xml:space="preserve"> </v>
      </c>
      <c r="AZ514" s="357"/>
      <c r="BA514" s="2068" t="str">
        <f t="shared" si="173"/>
        <v xml:space="preserve"> </v>
      </c>
      <c r="BB514" s="2091"/>
      <c r="BE514" s="358"/>
      <c r="BF514" s="440"/>
      <c r="BG514" s="358"/>
      <c r="BJ514" s="357"/>
      <c r="BK514" s="357"/>
      <c r="BL514" s="357"/>
      <c r="BM514" s="357"/>
    </row>
    <row r="515" spans="1:65" s="381" customFormat="1" ht="24" customHeight="1" x14ac:dyDescent="0.35">
      <c r="A515" s="440"/>
      <c r="B515" s="440"/>
      <c r="C515" s="440"/>
      <c r="D515" s="440"/>
      <c r="E515" s="440"/>
      <c r="F515" s="440"/>
      <c r="G515" s="440"/>
      <c r="H515" s="440"/>
      <c r="I515" s="440"/>
      <c r="J515" s="440"/>
      <c r="K515" s="440"/>
      <c r="L515" s="357"/>
      <c r="M515" s="357"/>
      <c r="N515" s="357"/>
      <c r="O515" s="441"/>
      <c r="P515" s="357"/>
      <c r="Q515" s="441"/>
      <c r="R515" s="357"/>
      <c r="S515" s="441"/>
      <c r="T515" s="357"/>
      <c r="U515" s="441"/>
      <c r="V515" s="440"/>
      <c r="W515" s="441"/>
      <c r="X515" s="440"/>
      <c r="Y515" s="442">
        <f t="shared" si="163"/>
        <v>0</v>
      </c>
      <c r="Z515" s="443"/>
      <c r="AA515" s="444" t="str">
        <f t="shared" si="164"/>
        <v xml:space="preserve"> </v>
      </c>
      <c r="AB515" s="357"/>
      <c r="AC515" s="2068" t="str">
        <f t="shared" si="165"/>
        <v xml:space="preserve"> </v>
      </c>
      <c r="AD515" s="357"/>
      <c r="AF515" s="443"/>
      <c r="AG515" s="445" t="str">
        <f t="shared" si="166"/>
        <v xml:space="preserve"> </v>
      </c>
      <c r="AH515" s="357"/>
      <c r="AI515" s="2068" t="str">
        <f t="shared" si="167"/>
        <v xml:space="preserve"> </v>
      </c>
      <c r="AJ515" s="357"/>
      <c r="AL515" s="441"/>
      <c r="AM515" s="444" t="str">
        <f t="shared" si="168"/>
        <v xml:space="preserve"> </v>
      </c>
      <c r="AN515" s="357"/>
      <c r="AO515" s="2068" t="str">
        <f t="shared" si="169"/>
        <v xml:space="preserve"> </v>
      </c>
      <c r="AP515" s="357"/>
      <c r="AR515" s="443"/>
      <c r="AS515" s="1189" t="str">
        <f t="shared" si="170"/>
        <v xml:space="preserve"> </v>
      </c>
      <c r="AT515" s="357"/>
      <c r="AU515" s="2068" t="str">
        <f t="shared" si="171"/>
        <v xml:space="preserve"> </v>
      </c>
      <c r="AV515" s="357"/>
      <c r="AX515" s="441"/>
      <c r="AY515" s="444" t="str">
        <f t="shared" si="172"/>
        <v xml:space="preserve"> </v>
      </c>
      <c r="AZ515" s="357"/>
      <c r="BA515" s="2068" t="str">
        <f t="shared" si="173"/>
        <v xml:space="preserve"> </v>
      </c>
      <c r="BB515" s="2091"/>
      <c r="BE515" s="358"/>
      <c r="BF515" s="440"/>
      <c r="BG515" s="358"/>
      <c r="BJ515" s="357"/>
      <c r="BK515" s="357"/>
      <c r="BL515" s="357"/>
      <c r="BM515" s="357"/>
    </row>
    <row r="516" spans="1:65" s="381" customFormat="1" ht="24" customHeight="1" x14ac:dyDescent="0.35">
      <c r="A516" s="440"/>
      <c r="B516" s="440"/>
      <c r="C516" s="440"/>
      <c r="D516" s="440"/>
      <c r="E516" s="440"/>
      <c r="F516" s="440"/>
      <c r="G516" s="440"/>
      <c r="H516" s="440"/>
      <c r="I516" s="440"/>
      <c r="J516" s="440"/>
      <c r="K516" s="440"/>
      <c r="L516" s="357"/>
      <c r="M516" s="357"/>
      <c r="N516" s="357"/>
      <c r="O516" s="441"/>
      <c r="P516" s="357"/>
      <c r="Q516" s="441"/>
      <c r="R516" s="357"/>
      <c r="S516" s="441"/>
      <c r="T516" s="357"/>
      <c r="U516" s="441"/>
      <c r="V516" s="440"/>
      <c r="W516" s="441"/>
      <c r="X516" s="440"/>
      <c r="Y516" s="442">
        <f t="shared" si="163"/>
        <v>0</v>
      </c>
      <c r="Z516" s="443"/>
      <c r="AA516" s="444" t="str">
        <f t="shared" si="164"/>
        <v xml:space="preserve"> </v>
      </c>
      <c r="AB516" s="357"/>
      <c r="AC516" s="2068" t="str">
        <f t="shared" si="165"/>
        <v xml:space="preserve"> </v>
      </c>
      <c r="AD516" s="357"/>
      <c r="AF516" s="443"/>
      <c r="AG516" s="445" t="str">
        <f t="shared" si="166"/>
        <v xml:space="preserve"> </v>
      </c>
      <c r="AH516" s="357"/>
      <c r="AI516" s="2068" t="str">
        <f t="shared" si="167"/>
        <v xml:space="preserve"> </v>
      </c>
      <c r="AJ516" s="357"/>
      <c r="AL516" s="441"/>
      <c r="AM516" s="444" t="str">
        <f t="shared" si="168"/>
        <v xml:space="preserve"> </v>
      </c>
      <c r="AN516" s="357"/>
      <c r="AO516" s="2068" t="str">
        <f t="shared" si="169"/>
        <v xml:space="preserve"> </v>
      </c>
      <c r="AP516" s="357"/>
      <c r="AR516" s="443"/>
      <c r="AS516" s="1189" t="str">
        <f t="shared" si="170"/>
        <v xml:space="preserve"> </v>
      </c>
      <c r="AT516" s="357"/>
      <c r="AU516" s="2068" t="str">
        <f t="shared" si="171"/>
        <v xml:space="preserve"> </v>
      </c>
      <c r="AV516" s="357"/>
      <c r="AX516" s="441"/>
      <c r="AY516" s="444" t="str">
        <f t="shared" si="172"/>
        <v xml:space="preserve"> </v>
      </c>
      <c r="AZ516" s="357"/>
      <c r="BA516" s="2068" t="str">
        <f t="shared" si="173"/>
        <v xml:space="preserve"> </v>
      </c>
      <c r="BB516" s="2091"/>
      <c r="BE516" s="358"/>
      <c r="BF516" s="440"/>
      <c r="BG516" s="358"/>
      <c r="BJ516" s="357"/>
      <c r="BK516" s="357"/>
      <c r="BL516" s="357"/>
      <c r="BM516" s="357"/>
    </row>
    <row r="517" spans="1:65" s="381" customFormat="1" ht="24" customHeight="1" x14ac:dyDescent="0.35">
      <c r="A517" s="440"/>
      <c r="B517" s="440"/>
      <c r="C517" s="440"/>
      <c r="D517" s="440"/>
      <c r="E517" s="440"/>
      <c r="F517" s="440"/>
      <c r="G517" s="440"/>
      <c r="H517" s="440"/>
      <c r="I517" s="440"/>
      <c r="J517" s="440"/>
      <c r="K517" s="440"/>
      <c r="L517" s="357"/>
      <c r="M517" s="357"/>
      <c r="N517" s="357"/>
      <c r="O517" s="441"/>
      <c r="P517" s="357"/>
      <c r="Q517" s="441"/>
      <c r="R517" s="357"/>
      <c r="S517" s="441"/>
      <c r="T517" s="357"/>
      <c r="U517" s="441"/>
      <c r="V517" s="440"/>
      <c r="W517" s="441"/>
      <c r="X517" s="440"/>
      <c r="Y517" s="442">
        <f t="shared" si="163"/>
        <v>0</v>
      </c>
      <c r="Z517" s="443"/>
      <c r="AA517" s="444" t="str">
        <f t="shared" si="164"/>
        <v xml:space="preserve"> </v>
      </c>
      <c r="AB517" s="357"/>
      <c r="AC517" s="2068" t="str">
        <f t="shared" si="165"/>
        <v xml:space="preserve"> </v>
      </c>
      <c r="AD517" s="357"/>
      <c r="AF517" s="443"/>
      <c r="AG517" s="445" t="str">
        <f t="shared" si="166"/>
        <v xml:space="preserve"> </v>
      </c>
      <c r="AH517" s="357"/>
      <c r="AI517" s="2068" t="str">
        <f t="shared" si="167"/>
        <v xml:space="preserve"> </v>
      </c>
      <c r="AJ517" s="357"/>
      <c r="AL517" s="441"/>
      <c r="AM517" s="444" t="str">
        <f t="shared" si="168"/>
        <v xml:space="preserve"> </v>
      </c>
      <c r="AN517" s="357"/>
      <c r="AO517" s="2068" t="str">
        <f t="shared" si="169"/>
        <v xml:space="preserve"> </v>
      </c>
      <c r="AP517" s="357"/>
      <c r="AR517" s="443"/>
      <c r="AS517" s="1189" t="str">
        <f t="shared" si="170"/>
        <v xml:space="preserve"> </v>
      </c>
      <c r="AT517" s="357"/>
      <c r="AU517" s="2068" t="str">
        <f t="shared" si="171"/>
        <v xml:space="preserve"> </v>
      </c>
      <c r="AV517" s="357"/>
      <c r="AX517" s="441"/>
      <c r="AY517" s="444" t="str">
        <f t="shared" si="172"/>
        <v xml:space="preserve"> </v>
      </c>
      <c r="AZ517" s="357"/>
      <c r="BA517" s="2068" t="str">
        <f t="shared" si="173"/>
        <v xml:space="preserve"> </v>
      </c>
      <c r="BB517" s="2091"/>
      <c r="BE517" s="358"/>
      <c r="BF517" s="440"/>
      <c r="BG517" s="358"/>
      <c r="BJ517" s="357"/>
      <c r="BK517" s="357"/>
      <c r="BL517" s="357"/>
      <c r="BM517" s="357"/>
    </row>
    <row r="518" spans="1:65" s="381" customFormat="1" ht="24" customHeight="1" x14ac:dyDescent="0.35">
      <c r="A518" s="440"/>
      <c r="B518" s="440"/>
      <c r="C518" s="440"/>
      <c r="D518" s="440"/>
      <c r="E518" s="440"/>
      <c r="F518" s="440"/>
      <c r="G518" s="440"/>
      <c r="H518" s="440"/>
      <c r="I518" s="440"/>
      <c r="J518" s="440"/>
      <c r="K518" s="440"/>
      <c r="L518" s="357"/>
      <c r="M518" s="357"/>
      <c r="N518" s="357"/>
      <c r="O518" s="441"/>
      <c r="P518" s="357"/>
      <c r="Q518" s="441"/>
      <c r="R518" s="357"/>
      <c r="S518" s="441"/>
      <c r="T518" s="357"/>
      <c r="U518" s="441"/>
      <c r="V518" s="440"/>
      <c r="W518" s="441"/>
      <c r="X518" s="440"/>
      <c r="Y518" s="442">
        <f t="shared" si="163"/>
        <v>0</v>
      </c>
      <c r="Z518" s="443"/>
      <c r="AA518" s="444" t="str">
        <f t="shared" si="164"/>
        <v xml:space="preserve"> </v>
      </c>
      <c r="AB518" s="357"/>
      <c r="AC518" s="2068" t="str">
        <f t="shared" si="165"/>
        <v xml:space="preserve"> </v>
      </c>
      <c r="AD518" s="357"/>
      <c r="AF518" s="443"/>
      <c r="AG518" s="445" t="str">
        <f t="shared" si="166"/>
        <v xml:space="preserve"> </v>
      </c>
      <c r="AH518" s="357"/>
      <c r="AI518" s="2068" t="str">
        <f t="shared" si="167"/>
        <v xml:space="preserve"> </v>
      </c>
      <c r="AJ518" s="357"/>
      <c r="AL518" s="441"/>
      <c r="AM518" s="444" t="str">
        <f t="shared" si="168"/>
        <v xml:space="preserve"> </v>
      </c>
      <c r="AN518" s="357"/>
      <c r="AO518" s="2068" t="str">
        <f t="shared" si="169"/>
        <v xml:space="preserve"> </v>
      </c>
      <c r="AP518" s="357"/>
      <c r="AR518" s="443"/>
      <c r="AS518" s="1189" t="str">
        <f t="shared" si="170"/>
        <v xml:space="preserve"> </v>
      </c>
      <c r="AT518" s="357"/>
      <c r="AU518" s="2068" t="str">
        <f t="shared" si="171"/>
        <v xml:space="preserve"> </v>
      </c>
      <c r="AV518" s="357"/>
      <c r="AX518" s="441"/>
      <c r="AY518" s="444" t="str">
        <f t="shared" si="172"/>
        <v xml:space="preserve"> </v>
      </c>
      <c r="AZ518" s="357"/>
      <c r="BA518" s="2068" t="str">
        <f t="shared" si="173"/>
        <v xml:space="preserve"> </v>
      </c>
      <c r="BB518" s="2091"/>
      <c r="BE518" s="358"/>
      <c r="BF518" s="440"/>
      <c r="BG518" s="358"/>
      <c r="BJ518" s="357"/>
      <c r="BK518" s="357"/>
      <c r="BL518" s="357"/>
      <c r="BM518" s="357"/>
    </row>
    <row r="519" spans="1:65" s="381" customFormat="1" ht="24" customHeight="1" x14ac:dyDescent="0.35">
      <c r="A519" s="440"/>
      <c r="B519" s="440"/>
      <c r="C519" s="440"/>
      <c r="D519" s="440"/>
      <c r="E519" s="440"/>
      <c r="F519" s="440"/>
      <c r="G519" s="440"/>
      <c r="H519" s="440"/>
      <c r="I519" s="440"/>
      <c r="J519" s="440"/>
      <c r="K519" s="440"/>
      <c r="L519" s="357"/>
      <c r="M519" s="357"/>
      <c r="N519" s="357"/>
      <c r="O519" s="441"/>
      <c r="P519" s="357"/>
      <c r="Q519" s="441"/>
      <c r="R519" s="357"/>
      <c r="S519" s="441"/>
      <c r="T519" s="357"/>
      <c r="U519" s="441"/>
      <c r="V519" s="440"/>
      <c r="W519" s="441"/>
      <c r="X519" s="440"/>
      <c r="Y519" s="442">
        <f t="shared" si="163"/>
        <v>0</v>
      </c>
      <c r="Z519" s="443"/>
      <c r="AA519" s="444" t="str">
        <f t="shared" si="164"/>
        <v xml:space="preserve"> </v>
      </c>
      <c r="AB519" s="357"/>
      <c r="AC519" s="2068" t="str">
        <f t="shared" si="165"/>
        <v xml:space="preserve"> </v>
      </c>
      <c r="AD519" s="357"/>
      <c r="AF519" s="443"/>
      <c r="AG519" s="445" t="str">
        <f t="shared" si="166"/>
        <v xml:space="preserve"> </v>
      </c>
      <c r="AH519" s="357"/>
      <c r="AI519" s="2068" t="str">
        <f t="shared" si="167"/>
        <v xml:space="preserve"> </v>
      </c>
      <c r="AJ519" s="357"/>
      <c r="AL519" s="441"/>
      <c r="AM519" s="444" t="str">
        <f t="shared" si="168"/>
        <v xml:space="preserve"> </v>
      </c>
      <c r="AN519" s="357"/>
      <c r="AO519" s="2068" t="str">
        <f t="shared" si="169"/>
        <v xml:space="preserve"> </v>
      </c>
      <c r="AP519" s="357"/>
      <c r="AR519" s="443"/>
      <c r="AS519" s="1189" t="str">
        <f t="shared" si="170"/>
        <v xml:space="preserve"> </v>
      </c>
      <c r="AT519" s="357"/>
      <c r="AU519" s="2068" t="str">
        <f t="shared" si="171"/>
        <v xml:space="preserve"> </v>
      </c>
      <c r="AV519" s="357"/>
      <c r="AX519" s="441"/>
      <c r="AY519" s="444" t="str">
        <f t="shared" si="172"/>
        <v xml:space="preserve"> </v>
      </c>
      <c r="AZ519" s="357"/>
      <c r="BA519" s="2068" t="str">
        <f t="shared" si="173"/>
        <v xml:space="preserve"> </v>
      </c>
      <c r="BB519" s="2091"/>
      <c r="BE519" s="358"/>
      <c r="BF519" s="440"/>
      <c r="BG519" s="358"/>
      <c r="BJ519" s="357"/>
      <c r="BK519" s="357"/>
      <c r="BL519" s="357"/>
      <c r="BM519" s="357"/>
    </row>
    <row r="520" spans="1:65" s="381" customFormat="1" ht="24" customHeight="1" x14ac:dyDescent="0.35">
      <c r="A520" s="440"/>
      <c r="B520" s="440"/>
      <c r="C520" s="440"/>
      <c r="D520" s="440"/>
      <c r="E520" s="440"/>
      <c r="F520" s="440"/>
      <c r="G520" s="440"/>
      <c r="H520" s="440"/>
      <c r="I520" s="440"/>
      <c r="J520" s="440"/>
      <c r="K520" s="440"/>
      <c r="L520" s="357"/>
      <c r="M520" s="357"/>
      <c r="N520" s="357"/>
      <c r="O520" s="441"/>
      <c r="P520" s="357"/>
      <c r="Q520" s="441"/>
      <c r="R520" s="357"/>
      <c r="S520" s="441"/>
      <c r="T520" s="357"/>
      <c r="U520" s="441"/>
      <c r="V520" s="440"/>
      <c r="W520" s="441"/>
      <c r="X520" s="440"/>
      <c r="Y520" s="442">
        <f t="shared" si="163"/>
        <v>0</v>
      </c>
      <c r="Z520" s="443"/>
      <c r="AA520" s="444" t="str">
        <f t="shared" si="164"/>
        <v xml:space="preserve"> </v>
      </c>
      <c r="AB520" s="357"/>
      <c r="AC520" s="2068" t="str">
        <f t="shared" si="165"/>
        <v xml:space="preserve"> </v>
      </c>
      <c r="AD520" s="357"/>
      <c r="AF520" s="443"/>
      <c r="AG520" s="445" t="str">
        <f t="shared" si="166"/>
        <v xml:space="preserve"> </v>
      </c>
      <c r="AH520" s="357"/>
      <c r="AI520" s="2068" t="str">
        <f t="shared" si="167"/>
        <v xml:space="preserve"> </v>
      </c>
      <c r="AJ520" s="357"/>
      <c r="AL520" s="441"/>
      <c r="AM520" s="444" t="str">
        <f t="shared" si="168"/>
        <v xml:space="preserve"> </v>
      </c>
      <c r="AN520" s="357"/>
      <c r="AO520" s="2068" t="str">
        <f t="shared" si="169"/>
        <v xml:space="preserve"> </v>
      </c>
      <c r="AP520" s="357"/>
      <c r="AR520" s="443"/>
      <c r="AS520" s="1189" t="str">
        <f t="shared" si="170"/>
        <v xml:space="preserve"> </v>
      </c>
      <c r="AT520" s="357"/>
      <c r="AU520" s="2068" t="str">
        <f t="shared" si="171"/>
        <v xml:space="preserve"> </v>
      </c>
      <c r="AV520" s="357"/>
      <c r="AX520" s="441"/>
      <c r="AY520" s="444" t="str">
        <f t="shared" si="172"/>
        <v xml:space="preserve"> </v>
      </c>
      <c r="AZ520" s="357"/>
      <c r="BA520" s="2068" t="str">
        <f t="shared" si="173"/>
        <v xml:space="preserve"> </v>
      </c>
      <c r="BB520" s="2091"/>
      <c r="BE520" s="358"/>
      <c r="BF520" s="440"/>
      <c r="BG520" s="358"/>
      <c r="BJ520" s="357"/>
      <c r="BK520" s="357"/>
      <c r="BL520" s="357"/>
      <c r="BM520" s="357"/>
    </row>
    <row r="521" spans="1:65" s="381" customFormat="1" ht="24" customHeight="1" x14ac:dyDescent="0.35">
      <c r="A521" s="440"/>
      <c r="B521" s="440"/>
      <c r="C521" s="440"/>
      <c r="D521" s="440"/>
      <c r="E521" s="440"/>
      <c r="F521" s="440"/>
      <c r="G521" s="440"/>
      <c r="H521" s="440"/>
      <c r="I521" s="440"/>
      <c r="J521" s="440"/>
      <c r="K521" s="440"/>
      <c r="L521" s="357"/>
      <c r="M521" s="357"/>
      <c r="N521" s="357"/>
      <c r="O521" s="441"/>
      <c r="P521" s="357"/>
      <c r="Q521" s="441"/>
      <c r="R521" s="357"/>
      <c r="S521" s="441"/>
      <c r="T521" s="357"/>
      <c r="U521" s="441"/>
      <c r="V521" s="440"/>
      <c r="W521" s="441"/>
      <c r="X521" s="440"/>
      <c r="Y521" s="442">
        <f t="shared" ref="Y521:Y584" si="174">O521+Q521+S521+U521+W521</f>
        <v>0</v>
      </c>
      <c r="Z521" s="443"/>
      <c r="AA521" s="444" t="str">
        <f t="shared" ref="AA521:AA584" si="175">IF(O521=0," ",Z521/O521)</f>
        <v xml:space="preserve"> </v>
      </c>
      <c r="AB521" s="357"/>
      <c r="AC521" s="2068" t="str">
        <f t="shared" ref="AC521:AC584" si="176">IF(N521=0," ",AB521/N521)</f>
        <v xml:space="preserve"> </v>
      </c>
      <c r="AD521" s="357"/>
      <c r="AF521" s="443"/>
      <c r="AG521" s="445" t="str">
        <f t="shared" ref="AG521:AG584" si="177">IF(Q521=0," ",AF521/Q521)</f>
        <v xml:space="preserve"> </v>
      </c>
      <c r="AH521" s="357"/>
      <c r="AI521" s="2068" t="str">
        <f t="shared" ref="AI521:AI584" si="178">IF(P521=0," ",AH521/P521)</f>
        <v xml:space="preserve"> </v>
      </c>
      <c r="AJ521" s="357"/>
      <c r="AL521" s="441"/>
      <c r="AM521" s="444" t="str">
        <f t="shared" ref="AM521:AM584" si="179">IF(Q521=0," ",AL521/Q521)</f>
        <v xml:space="preserve"> </v>
      </c>
      <c r="AN521" s="357"/>
      <c r="AO521" s="2068" t="str">
        <f t="shared" ref="AO521:AO584" si="180">IF(P521=0," ",AN521/P521)</f>
        <v xml:space="preserve"> </v>
      </c>
      <c r="AP521" s="357"/>
      <c r="AR521" s="443"/>
      <c r="AS521" s="1189" t="str">
        <f t="shared" ref="AS521:AS584" si="181">IF(Q521=0," ",AR521/Q521)</f>
        <v xml:space="preserve"> </v>
      </c>
      <c r="AT521" s="357"/>
      <c r="AU521" s="2068" t="str">
        <f t="shared" ref="AU521:AU584" si="182">IF(P521=0," ",AT521/P521)</f>
        <v xml:space="preserve"> </v>
      </c>
      <c r="AV521" s="357"/>
      <c r="AX521" s="441"/>
      <c r="AY521" s="444" t="str">
        <f t="shared" ref="AY521:AY584" si="183">IF(Q521=0," ",AX521/Q521)</f>
        <v xml:space="preserve"> </v>
      </c>
      <c r="AZ521" s="357"/>
      <c r="BA521" s="2068" t="str">
        <f t="shared" ref="BA521:BA584" si="184">IF(P521=0," ",AZ521/P521)</f>
        <v xml:space="preserve"> </v>
      </c>
      <c r="BB521" s="2091"/>
      <c r="BE521" s="358"/>
      <c r="BF521" s="440"/>
      <c r="BG521" s="358"/>
      <c r="BJ521" s="357"/>
      <c r="BK521" s="357"/>
      <c r="BL521" s="357"/>
      <c r="BM521" s="357"/>
    </row>
    <row r="522" spans="1:65" s="381" customFormat="1" ht="24" customHeight="1" x14ac:dyDescent="0.35">
      <c r="A522" s="440"/>
      <c r="B522" s="440"/>
      <c r="C522" s="440"/>
      <c r="D522" s="440"/>
      <c r="E522" s="440"/>
      <c r="F522" s="440"/>
      <c r="G522" s="440"/>
      <c r="H522" s="440"/>
      <c r="I522" s="440"/>
      <c r="J522" s="440"/>
      <c r="K522" s="440"/>
      <c r="L522" s="357"/>
      <c r="M522" s="357"/>
      <c r="N522" s="357"/>
      <c r="O522" s="441"/>
      <c r="P522" s="357"/>
      <c r="Q522" s="441"/>
      <c r="R522" s="357"/>
      <c r="S522" s="441"/>
      <c r="T522" s="357"/>
      <c r="U522" s="441"/>
      <c r="V522" s="440"/>
      <c r="W522" s="441"/>
      <c r="X522" s="440"/>
      <c r="Y522" s="442">
        <f t="shared" si="174"/>
        <v>0</v>
      </c>
      <c r="Z522" s="443"/>
      <c r="AA522" s="444" t="str">
        <f t="shared" si="175"/>
        <v xml:space="preserve"> </v>
      </c>
      <c r="AB522" s="357"/>
      <c r="AC522" s="2068" t="str">
        <f t="shared" si="176"/>
        <v xml:space="preserve"> </v>
      </c>
      <c r="AD522" s="357"/>
      <c r="AF522" s="443"/>
      <c r="AG522" s="445" t="str">
        <f t="shared" si="177"/>
        <v xml:space="preserve"> </v>
      </c>
      <c r="AH522" s="357"/>
      <c r="AI522" s="2068" t="str">
        <f t="shared" si="178"/>
        <v xml:space="preserve"> </v>
      </c>
      <c r="AJ522" s="357"/>
      <c r="AL522" s="441"/>
      <c r="AM522" s="444" t="str">
        <f t="shared" si="179"/>
        <v xml:space="preserve"> </v>
      </c>
      <c r="AN522" s="357"/>
      <c r="AO522" s="2068" t="str">
        <f t="shared" si="180"/>
        <v xml:space="preserve"> </v>
      </c>
      <c r="AP522" s="357"/>
      <c r="AR522" s="443"/>
      <c r="AS522" s="1189" t="str">
        <f t="shared" si="181"/>
        <v xml:space="preserve"> </v>
      </c>
      <c r="AT522" s="357"/>
      <c r="AU522" s="2068" t="str">
        <f t="shared" si="182"/>
        <v xml:space="preserve"> </v>
      </c>
      <c r="AV522" s="357"/>
      <c r="AX522" s="441"/>
      <c r="AY522" s="444" t="str">
        <f t="shared" si="183"/>
        <v xml:space="preserve"> </v>
      </c>
      <c r="AZ522" s="357"/>
      <c r="BA522" s="2068" t="str">
        <f t="shared" si="184"/>
        <v xml:space="preserve"> </v>
      </c>
      <c r="BB522" s="2091"/>
      <c r="BE522" s="358"/>
      <c r="BF522" s="440"/>
      <c r="BG522" s="358"/>
      <c r="BJ522" s="357"/>
      <c r="BK522" s="357"/>
      <c r="BL522" s="357"/>
      <c r="BM522" s="357"/>
    </row>
    <row r="523" spans="1:65" s="381" customFormat="1" ht="24" customHeight="1" x14ac:dyDescent="0.35">
      <c r="A523" s="440"/>
      <c r="B523" s="440"/>
      <c r="C523" s="440"/>
      <c r="D523" s="440"/>
      <c r="E523" s="440"/>
      <c r="F523" s="440"/>
      <c r="G523" s="440"/>
      <c r="H523" s="440"/>
      <c r="I523" s="440"/>
      <c r="J523" s="440"/>
      <c r="K523" s="440"/>
      <c r="L523" s="357"/>
      <c r="M523" s="357"/>
      <c r="N523" s="357"/>
      <c r="O523" s="441"/>
      <c r="P523" s="357"/>
      <c r="Q523" s="441"/>
      <c r="R523" s="357"/>
      <c r="S523" s="441"/>
      <c r="T523" s="357"/>
      <c r="U523" s="441"/>
      <c r="V523" s="440"/>
      <c r="W523" s="441"/>
      <c r="X523" s="440"/>
      <c r="Y523" s="442">
        <f t="shared" si="174"/>
        <v>0</v>
      </c>
      <c r="Z523" s="443"/>
      <c r="AA523" s="444" t="str">
        <f t="shared" si="175"/>
        <v xml:space="preserve"> </v>
      </c>
      <c r="AB523" s="357"/>
      <c r="AC523" s="2068" t="str">
        <f t="shared" si="176"/>
        <v xml:space="preserve"> </v>
      </c>
      <c r="AD523" s="357"/>
      <c r="AF523" s="443"/>
      <c r="AG523" s="445" t="str">
        <f t="shared" si="177"/>
        <v xml:space="preserve"> </v>
      </c>
      <c r="AH523" s="357"/>
      <c r="AI523" s="2068" t="str">
        <f t="shared" si="178"/>
        <v xml:space="preserve"> </v>
      </c>
      <c r="AJ523" s="357"/>
      <c r="AL523" s="441"/>
      <c r="AM523" s="444" t="str">
        <f t="shared" si="179"/>
        <v xml:space="preserve"> </v>
      </c>
      <c r="AN523" s="357"/>
      <c r="AO523" s="2068" t="str">
        <f t="shared" si="180"/>
        <v xml:space="preserve"> </v>
      </c>
      <c r="AP523" s="357"/>
      <c r="AR523" s="443"/>
      <c r="AS523" s="1189" t="str">
        <f t="shared" si="181"/>
        <v xml:space="preserve"> </v>
      </c>
      <c r="AT523" s="357"/>
      <c r="AU523" s="2068" t="str">
        <f t="shared" si="182"/>
        <v xml:space="preserve"> </v>
      </c>
      <c r="AV523" s="357"/>
      <c r="AX523" s="441"/>
      <c r="AY523" s="444" t="str">
        <f t="shared" si="183"/>
        <v xml:space="preserve"> </v>
      </c>
      <c r="AZ523" s="357"/>
      <c r="BA523" s="2068" t="str">
        <f t="shared" si="184"/>
        <v xml:space="preserve"> </v>
      </c>
      <c r="BB523" s="2091"/>
      <c r="BE523" s="358"/>
      <c r="BF523" s="440"/>
      <c r="BG523" s="358"/>
      <c r="BJ523" s="357"/>
      <c r="BK523" s="357"/>
      <c r="BL523" s="357"/>
      <c r="BM523" s="357"/>
    </row>
    <row r="524" spans="1:65" s="381" customFormat="1" ht="24" customHeight="1" x14ac:dyDescent="0.35">
      <c r="A524" s="440"/>
      <c r="B524" s="440"/>
      <c r="C524" s="440"/>
      <c r="D524" s="440"/>
      <c r="E524" s="440"/>
      <c r="F524" s="440"/>
      <c r="G524" s="440"/>
      <c r="H524" s="440"/>
      <c r="I524" s="440"/>
      <c r="J524" s="440"/>
      <c r="K524" s="440"/>
      <c r="L524" s="357"/>
      <c r="M524" s="357"/>
      <c r="N524" s="357"/>
      <c r="O524" s="441"/>
      <c r="P524" s="357"/>
      <c r="Q524" s="441"/>
      <c r="R524" s="357"/>
      <c r="S524" s="441"/>
      <c r="T524" s="357"/>
      <c r="U524" s="441"/>
      <c r="V524" s="440"/>
      <c r="W524" s="441"/>
      <c r="X524" s="440"/>
      <c r="Y524" s="442">
        <f t="shared" si="174"/>
        <v>0</v>
      </c>
      <c r="Z524" s="443"/>
      <c r="AA524" s="444" t="str">
        <f t="shared" si="175"/>
        <v xml:space="preserve"> </v>
      </c>
      <c r="AB524" s="357"/>
      <c r="AC524" s="2068" t="str">
        <f t="shared" si="176"/>
        <v xml:space="preserve"> </v>
      </c>
      <c r="AD524" s="357"/>
      <c r="AF524" s="443"/>
      <c r="AG524" s="445" t="str">
        <f t="shared" si="177"/>
        <v xml:space="preserve"> </v>
      </c>
      <c r="AH524" s="357"/>
      <c r="AI524" s="2068" t="str">
        <f t="shared" si="178"/>
        <v xml:space="preserve"> </v>
      </c>
      <c r="AJ524" s="357"/>
      <c r="AL524" s="441"/>
      <c r="AM524" s="444" t="str">
        <f t="shared" si="179"/>
        <v xml:space="preserve"> </v>
      </c>
      <c r="AN524" s="357"/>
      <c r="AO524" s="2068" t="str">
        <f t="shared" si="180"/>
        <v xml:space="preserve"> </v>
      </c>
      <c r="AP524" s="357"/>
      <c r="AR524" s="443"/>
      <c r="AS524" s="1189" t="str">
        <f t="shared" si="181"/>
        <v xml:space="preserve"> </v>
      </c>
      <c r="AT524" s="357"/>
      <c r="AU524" s="2068" t="str">
        <f t="shared" si="182"/>
        <v xml:space="preserve"> </v>
      </c>
      <c r="AV524" s="357"/>
      <c r="AX524" s="441"/>
      <c r="AY524" s="444" t="str">
        <f t="shared" si="183"/>
        <v xml:space="preserve"> </v>
      </c>
      <c r="AZ524" s="357"/>
      <c r="BA524" s="2068" t="str">
        <f t="shared" si="184"/>
        <v xml:space="preserve"> </v>
      </c>
      <c r="BB524" s="2091"/>
      <c r="BE524" s="358"/>
      <c r="BF524" s="440"/>
      <c r="BG524" s="358"/>
      <c r="BJ524" s="357"/>
      <c r="BK524" s="357"/>
      <c r="BL524" s="357"/>
      <c r="BM524" s="357"/>
    </row>
    <row r="525" spans="1:65" s="381" customFormat="1" ht="24" customHeight="1" x14ac:dyDescent="0.35">
      <c r="A525" s="440"/>
      <c r="B525" s="440"/>
      <c r="C525" s="440"/>
      <c r="D525" s="440"/>
      <c r="E525" s="440"/>
      <c r="F525" s="440"/>
      <c r="G525" s="440"/>
      <c r="H525" s="440"/>
      <c r="I525" s="440"/>
      <c r="J525" s="440"/>
      <c r="K525" s="440"/>
      <c r="L525" s="357"/>
      <c r="M525" s="357"/>
      <c r="N525" s="357"/>
      <c r="O525" s="441"/>
      <c r="P525" s="357"/>
      <c r="Q525" s="441"/>
      <c r="R525" s="357"/>
      <c r="S525" s="441"/>
      <c r="T525" s="357"/>
      <c r="U525" s="441"/>
      <c r="V525" s="440"/>
      <c r="W525" s="441"/>
      <c r="X525" s="440"/>
      <c r="Y525" s="442">
        <f t="shared" si="174"/>
        <v>0</v>
      </c>
      <c r="Z525" s="443"/>
      <c r="AA525" s="444" t="str">
        <f t="shared" si="175"/>
        <v xml:space="preserve"> </v>
      </c>
      <c r="AB525" s="357"/>
      <c r="AC525" s="2068" t="str">
        <f t="shared" si="176"/>
        <v xml:space="preserve"> </v>
      </c>
      <c r="AD525" s="357"/>
      <c r="AF525" s="443"/>
      <c r="AG525" s="445" t="str">
        <f t="shared" si="177"/>
        <v xml:space="preserve"> </v>
      </c>
      <c r="AH525" s="357"/>
      <c r="AI525" s="2068" t="str">
        <f t="shared" si="178"/>
        <v xml:space="preserve"> </v>
      </c>
      <c r="AJ525" s="357"/>
      <c r="AL525" s="441"/>
      <c r="AM525" s="444" t="str">
        <f t="shared" si="179"/>
        <v xml:space="preserve"> </v>
      </c>
      <c r="AN525" s="357"/>
      <c r="AO525" s="2068" t="str">
        <f t="shared" si="180"/>
        <v xml:space="preserve"> </v>
      </c>
      <c r="AP525" s="357"/>
      <c r="AR525" s="443"/>
      <c r="AS525" s="1189" t="str">
        <f t="shared" si="181"/>
        <v xml:space="preserve"> </v>
      </c>
      <c r="AT525" s="357"/>
      <c r="AU525" s="2068" t="str">
        <f t="shared" si="182"/>
        <v xml:space="preserve"> </v>
      </c>
      <c r="AV525" s="357"/>
      <c r="AX525" s="441"/>
      <c r="AY525" s="444" t="str">
        <f t="shared" si="183"/>
        <v xml:space="preserve"> </v>
      </c>
      <c r="AZ525" s="357"/>
      <c r="BA525" s="2068" t="str">
        <f t="shared" si="184"/>
        <v xml:space="preserve"> </v>
      </c>
      <c r="BB525" s="2091"/>
      <c r="BE525" s="358"/>
      <c r="BF525" s="440"/>
      <c r="BG525" s="358"/>
      <c r="BJ525" s="357"/>
      <c r="BK525" s="357"/>
      <c r="BL525" s="357"/>
      <c r="BM525" s="357"/>
    </row>
    <row r="526" spans="1:65" s="381" customFormat="1" ht="24" customHeight="1" x14ac:dyDescent="0.35">
      <c r="A526" s="440"/>
      <c r="B526" s="440"/>
      <c r="C526" s="440"/>
      <c r="D526" s="440"/>
      <c r="E526" s="440"/>
      <c r="F526" s="440"/>
      <c r="G526" s="440"/>
      <c r="H526" s="440"/>
      <c r="I526" s="440"/>
      <c r="J526" s="440"/>
      <c r="K526" s="440"/>
      <c r="L526" s="357"/>
      <c r="M526" s="357"/>
      <c r="N526" s="357"/>
      <c r="O526" s="441"/>
      <c r="P526" s="357"/>
      <c r="Q526" s="441"/>
      <c r="R526" s="357"/>
      <c r="S526" s="441"/>
      <c r="T526" s="357"/>
      <c r="U526" s="441"/>
      <c r="V526" s="440"/>
      <c r="W526" s="441"/>
      <c r="X526" s="440"/>
      <c r="Y526" s="442">
        <f t="shared" si="174"/>
        <v>0</v>
      </c>
      <c r="Z526" s="443"/>
      <c r="AA526" s="444" t="str">
        <f t="shared" si="175"/>
        <v xml:space="preserve"> </v>
      </c>
      <c r="AB526" s="357"/>
      <c r="AC526" s="2068" t="str">
        <f t="shared" si="176"/>
        <v xml:space="preserve"> </v>
      </c>
      <c r="AD526" s="357"/>
      <c r="AF526" s="443"/>
      <c r="AG526" s="445" t="str">
        <f t="shared" si="177"/>
        <v xml:space="preserve"> </v>
      </c>
      <c r="AH526" s="357"/>
      <c r="AI526" s="2068" t="str">
        <f t="shared" si="178"/>
        <v xml:space="preserve"> </v>
      </c>
      <c r="AJ526" s="357"/>
      <c r="AL526" s="441"/>
      <c r="AM526" s="444" t="str">
        <f t="shared" si="179"/>
        <v xml:space="preserve"> </v>
      </c>
      <c r="AN526" s="357"/>
      <c r="AO526" s="2068" t="str">
        <f t="shared" si="180"/>
        <v xml:space="preserve"> </v>
      </c>
      <c r="AP526" s="357"/>
      <c r="AR526" s="443"/>
      <c r="AS526" s="1189" t="str">
        <f t="shared" si="181"/>
        <v xml:space="preserve"> </v>
      </c>
      <c r="AT526" s="357"/>
      <c r="AU526" s="2068" t="str">
        <f t="shared" si="182"/>
        <v xml:space="preserve"> </v>
      </c>
      <c r="AV526" s="357"/>
      <c r="AX526" s="441"/>
      <c r="AY526" s="444" t="str">
        <f t="shared" si="183"/>
        <v xml:space="preserve"> </v>
      </c>
      <c r="AZ526" s="357"/>
      <c r="BA526" s="2068" t="str">
        <f t="shared" si="184"/>
        <v xml:space="preserve"> </v>
      </c>
      <c r="BB526" s="2091"/>
      <c r="BE526" s="358"/>
      <c r="BF526" s="440"/>
      <c r="BG526" s="358"/>
      <c r="BJ526" s="357"/>
      <c r="BK526" s="357"/>
      <c r="BL526" s="357"/>
      <c r="BM526" s="357"/>
    </row>
    <row r="527" spans="1:65" s="381" customFormat="1" ht="24" customHeight="1" x14ac:dyDescent="0.35">
      <c r="A527" s="440"/>
      <c r="B527" s="440"/>
      <c r="C527" s="440"/>
      <c r="D527" s="440"/>
      <c r="E527" s="440"/>
      <c r="F527" s="440"/>
      <c r="G527" s="440"/>
      <c r="H527" s="440"/>
      <c r="I527" s="440"/>
      <c r="J527" s="440"/>
      <c r="K527" s="440"/>
      <c r="L527" s="357"/>
      <c r="M527" s="357"/>
      <c r="N527" s="357"/>
      <c r="O527" s="441"/>
      <c r="P527" s="357"/>
      <c r="Q527" s="441"/>
      <c r="R527" s="357"/>
      <c r="S527" s="441"/>
      <c r="T527" s="357"/>
      <c r="U527" s="441"/>
      <c r="V527" s="440"/>
      <c r="W527" s="441"/>
      <c r="X527" s="440"/>
      <c r="Y527" s="442">
        <f t="shared" si="174"/>
        <v>0</v>
      </c>
      <c r="Z527" s="443"/>
      <c r="AA527" s="444" t="str">
        <f t="shared" si="175"/>
        <v xml:space="preserve"> </v>
      </c>
      <c r="AB527" s="357"/>
      <c r="AC527" s="2068" t="str">
        <f t="shared" si="176"/>
        <v xml:space="preserve"> </v>
      </c>
      <c r="AD527" s="357"/>
      <c r="AF527" s="443"/>
      <c r="AG527" s="445" t="str">
        <f t="shared" si="177"/>
        <v xml:space="preserve"> </v>
      </c>
      <c r="AH527" s="357"/>
      <c r="AI527" s="2068" t="str">
        <f t="shared" si="178"/>
        <v xml:space="preserve"> </v>
      </c>
      <c r="AJ527" s="357"/>
      <c r="AL527" s="441"/>
      <c r="AM527" s="444" t="str">
        <f t="shared" si="179"/>
        <v xml:space="preserve"> </v>
      </c>
      <c r="AN527" s="357"/>
      <c r="AO527" s="2068" t="str">
        <f t="shared" si="180"/>
        <v xml:space="preserve"> </v>
      </c>
      <c r="AP527" s="357"/>
      <c r="AR527" s="443"/>
      <c r="AS527" s="1189" t="str">
        <f t="shared" si="181"/>
        <v xml:space="preserve"> </v>
      </c>
      <c r="AT527" s="357"/>
      <c r="AU527" s="2068" t="str">
        <f t="shared" si="182"/>
        <v xml:space="preserve"> </v>
      </c>
      <c r="AV527" s="357"/>
      <c r="AX527" s="441"/>
      <c r="AY527" s="444" t="str">
        <f t="shared" si="183"/>
        <v xml:space="preserve"> </v>
      </c>
      <c r="AZ527" s="357"/>
      <c r="BA527" s="2068" t="str">
        <f t="shared" si="184"/>
        <v xml:space="preserve"> </v>
      </c>
      <c r="BB527" s="2091"/>
      <c r="BE527" s="358"/>
      <c r="BF527" s="440"/>
      <c r="BG527" s="358"/>
      <c r="BJ527" s="357"/>
      <c r="BK527" s="357"/>
      <c r="BL527" s="357"/>
      <c r="BM527" s="357"/>
    </row>
    <row r="528" spans="1:65" s="381" customFormat="1" ht="24" customHeight="1" x14ac:dyDescent="0.35">
      <c r="A528" s="440"/>
      <c r="B528" s="440"/>
      <c r="C528" s="440"/>
      <c r="D528" s="440"/>
      <c r="E528" s="440"/>
      <c r="F528" s="440"/>
      <c r="G528" s="440"/>
      <c r="H528" s="440"/>
      <c r="I528" s="440"/>
      <c r="J528" s="440"/>
      <c r="K528" s="440"/>
      <c r="L528" s="357"/>
      <c r="M528" s="357"/>
      <c r="N528" s="357"/>
      <c r="O528" s="441"/>
      <c r="P528" s="357"/>
      <c r="Q528" s="441"/>
      <c r="R528" s="357"/>
      <c r="S528" s="441"/>
      <c r="T528" s="357"/>
      <c r="U528" s="441"/>
      <c r="V528" s="440"/>
      <c r="W528" s="441"/>
      <c r="X528" s="440"/>
      <c r="Y528" s="442">
        <f t="shared" si="174"/>
        <v>0</v>
      </c>
      <c r="Z528" s="443"/>
      <c r="AA528" s="444" t="str">
        <f t="shared" si="175"/>
        <v xml:space="preserve"> </v>
      </c>
      <c r="AB528" s="357"/>
      <c r="AC528" s="2068" t="str">
        <f t="shared" si="176"/>
        <v xml:space="preserve"> </v>
      </c>
      <c r="AD528" s="357"/>
      <c r="AF528" s="443"/>
      <c r="AG528" s="445" t="str">
        <f t="shared" si="177"/>
        <v xml:space="preserve"> </v>
      </c>
      <c r="AH528" s="357"/>
      <c r="AI528" s="2068" t="str">
        <f t="shared" si="178"/>
        <v xml:space="preserve"> </v>
      </c>
      <c r="AJ528" s="357"/>
      <c r="AL528" s="441"/>
      <c r="AM528" s="444" t="str">
        <f t="shared" si="179"/>
        <v xml:space="preserve"> </v>
      </c>
      <c r="AN528" s="357"/>
      <c r="AO528" s="2068" t="str">
        <f t="shared" si="180"/>
        <v xml:space="preserve"> </v>
      </c>
      <c r="AP528" s="357"/>
      <c r="AR528" s="443"/>
      <c r="AS528" s="1189" t="str">
        <f t="shared" si="181"/>
        <v xml:space="preserve"> </v>
      </c>
      <c r="AT528" s="357"/>
      <c r="AU528" s="2068" t="str">
        <f t="shared" si="182"/>
        <v xml:space="preserve"> </v>
      </c>
      <c r="AV528" s="357"/>
      <c r="AX528" s="441"/>
      <c r="AY528" s="444" t="str">
        <f t="shared" si="183"/>
        <v xml:space="preserve"> </v>
      </c>
      <c r="AZ528" s="357"/>
      <c r="BA528" s="2068" t="str">
        <f t="shared" si="184"/>
        <v xml:space="preserve"> </v>
      </c>
      <c r="BB528" s="2091"/>
      <c r="BE528" s="358"/>
      <c r="BF528" s="440"/>
      <c r="BG528" s="358"/>
      <c r="BJ528" s="357"/>
      <c r="BK528" s="357"/>
      <c r="BL528" s="357"/>
      <c r="BM528" s="357"/>
    </row>
    <row r="529" spans="1:65" s="381" customFormat="1" ht="24" customHeight="1" x14ac:dyDescent="0.35">
      <c r="A529" s="440"/>
      <c r="B529" s="440"/>
      <c r="C529" s="440"/>
      <c r="D529" s="440"/>
      <c r="E529" s="440"/>
      <c r="F529" s="440"/>
      <c r="G529" s="440"/>
      <c r="H529" s="440"/>
      <c r="I529" s="440"/>
      <c r="J529" s="440"/>
      <c r="K529" s="440"/>
      <c r="L529" s="357"/>
      <c r="M529" s="357"/>
      <c r="N529" s="357"/>
      <c r="O529" s="441"/>
      <c r="P529" s="357"/>
      <c r="Q529" s="441"/>
      <c r="R529" s="357"/>
      <c r="S529" s="441"/>
      <c r="T529" s="357"/>
      <c r="U529" s="441"/>
      <c r="V529" s="440"/>
      <c r="W529" s="441"/>
      <c r="X529" s="440"/>
      <c r="Y529" s="442">
        <f t="shared" si="174"/>
        <v>0</v>
      </c>
      <c r="Z529" s="443"/>
      <c r="AA529" s="444" t="str">
        <f t="shared" si="175"/>
        <v xml:space="preserve"> </v>
      </c>
      <c r="AB529" s="357"/>
      <c r="AC529" s="2068" t="str">
        <f t="shared" si="176"/>
        <v xml:space="preserve"> </v>
      </c>
      <c r="AD529" s="357"/>
      <c r="AF529" s="443"/>
      <c r="AG529" s="445" t="str">
        <f t="shared" si="177"/>
        <v xml:space="preserve"> </v>
      </c>
      <c r="AH529" s="357"/>
      <c r="AI529" s="2068" t="str">
        <f t="shared" si="178"/>
        <v xml:space="preserve"> </v>
      </c>
      <c r="AJ529" s="357"/>
      <c r="AL529" s="441"/>
      <c r="AM529" s="444" t="str">
        <f t="shared" si="179"/>
        <v xml:space="preserve"> </v>
      </c>
      <c r="AN529" s="357"/>
      <c r="AO529" s="2068" t="str">
        <f t="shared" si="180"/>
        <v xml:space="preserve"> </v>
      </c>
      <c r="AP529" s="357"/>
      <c r="AR529" s="443"/>
      <c r="AS529" s="1189" t="str">
        <f t="shared" si="181"/>
        <v xml:space="preserve"> </v>
      </c>
      <c r="AT529" s="357"/>
      <c r="AU529" s="2068" t="str">
        <f t="shared" si="182"/>
        <v xml:space="preserve"> </v>
      </c>
      <c r="AV529" s="357"/>
      <c r="AX529" s="441"/>
      <c r="AY529" s="444" t="str">
        <f t="shared" si="183"/>
        <v xml:space="preserve"> </v>
      </c>
      <c r="AZ529" s="357"/>
      <c r="BA529" s="2068" t="str">
        <f t="shared" si="184"/>
        <v xml:space="preserve"> </v>
      </c>
      <c r="BB529" s="2091"/>
      <c r="BE529" s="358"/>
      <c r="BF529" s="440"/>
      <c r="BG529" s="358"/>
      <c r="BJ529" s="357"/>
      <c r="BK529" s="357"/>
      <c r="BL529" s="357"/>
      <c r="BM529" s="357"/>
    </row>
    <row r="530" spans="1:65" s="381" customFormat="1" ht="24" customHeight="1" x14ac:dyDescent="0.35">
      <c r="A530" s="440"/>
      <c r="B530" s="440"/>
      <c r="C530" s="440"/>
      <c r="D530" s="440"/>
      <c r="E530" s="440"/>
      <c r="F530" s="440"/>
      <c r="G530" s="440"/>
      <c r="H530" s="440"/>
      <c r="I530" s="440"/>
      <c r="J530" s="440"/>
      <c r="K530" s="440"/>
      <c r="L530" s="357"/>
      <c r="M530" s="357"/>
      <c r="N530" s="357"/>
      <c r="O530" s="441"/>
      <c r="P530" s="357"/>
      <c r="Q530" s="441"/>
      <c r="R530" s="357"/>
      <c r="S530" s="441"/>
      <c r="T530" s="357"/>
      <c r="U530" s="441"/>
      <c r="V530" s="440"/>
      <c r="W530" s="441"/>
      <c r="X530" s="440"/>
      <c r="Y530" s="442">
        <f t="shared" si="174"/>
        <v>0</v>
      </c>
      <c r="Z530" s="443"/>
      <c r="AA530" s="444" t="str">
        <f t="shared" si="175"/>
        <v xml:space="preserve"> </v>
      </c>
      <c r="AB530" s="357"/>
      <c r="AC530" s="2068" t="str">
        <f t="shared" si="176"/>
        <v xml:space="preserve"> </v>
      </c>
      <c r="AD530" s="357"/>
      <c r="AF530" s="443"/>
      <c r="AG530" s="445" t="str">
        <f t="shared" si="177"/>
        <v xml:space="preserve"> </v>
      </c>
      <c r="AH530" s="357"/>
      <c r="AI530" s="2068" t="str">
        <f t="shared" si="178"/>
        <v xml:space="preserve"> </v>
      </c>
      <c r="AJ530" s="357"/>
      <c r="AL530" s="441"/>
      <c r="AM530" s="444" t="str">
        <f t="shared" si="179"/>
        <v xml:space="preserve"> </v>
      </c>
      <c r="AN530" s="357"/>
      <c r="AO530" s="2068" t="str">
        <f t="shared" si="180"/>
        <v xml:space="preserve"> </v>
      </c>
      <c r="AP530" s="357"/>
      <c r="AR530" s="443"/>
      <c r="AS530" s="1189" t="str">
        <f t="shared" si="181"/>
        <v xml:space="preserve"> </v>
      </c>
      <c r="AT530" s="357"/>
      <c r="AU530" s="2068" t="str">
        <f t="shared" si="182"/>
        <v xml:space="preserve"> </v>
      </c>
      <c r="AV530" s="357"/>
      <c r="AX530" s="441"/>
      <c r="AY530" s="444" t="str">
        <f t="shared" si="183"/>
        <v xml:space="preserve"> </v>
      </c>
      <c r="AZ530" s="357"/>
      <c r="BA530" s="2068" t="str">
        <f t="shared" si="184"/>
        <v xml:space="preserve"> </v>
      </c>
      <c r="BB530" s="2091"/>
      <c r="BE530" s="358"/>
      <c r="BF530" s="440"/>
      <c r="BG530" s="358"/>
      <c r="BJ530" s="357"/>
      <c r="BK530" s="357"/>
      <c r="BL530" s="357"/>
      <c r="BM530" s="357"/>
    </row>
    <row r="531" spans="1:65" s="381" customFormat="1" ht="24" customHeight="1" x14ac:dyDescent="0.35">
      <c r="A531" s="440"/>
      <c r="B531" s="440"/>
      <c r="C531" s="440"/>
      <c r="D531" s="440"/>
      <c r="E531" s="440"/>
      <c r="F531" s="440"/>
      <c r="G531" s="440"/>
      <c r="H531" s="440"/>
      <c r="I531" s="440"/>
      <c r="J531" s="440"/>
      <c r="K531" s="440"/>
      <c r="L531" s="357"/>
      <c r="M531" s="357"/>
      <c r="N531" s="357"/>
      <c r="O531" s="441"/>
      <c r="P531" s="357"/>
      <c r="Q531" s="441"/>
      <c r="R531" s="357"/>
      <c r="S531" s="441"/>
      <c r="T531" s="357"/>
      <c r="U531" s="441"/>
      <c r="V531" s="440"/>
      <c r="W531" s="441"/>
      <c r="X531" s="440"/>
      <c r="Y531" s="442">
        <f t="shared" si="174"/>
        <v>0</v>
      </c>
      <c r="Z531" s="443"/>
      <c r="AA531" s="444" t="str">
        <f t="shared" si="175"/>
        <v xml:space="preserve"> </v>
      </c>
      <c r="AB531" s="357"/>
      <c r="AC531" s="2068" t="str">
        <f t="shared" si="176"/>
        <v xml:space="preserve"> </v>
      </c>
      <c r="AD531" s="357"/>
      <c r="AF531" s="443"/>
      <c r="AG531" s="445" t="str">
        <f t="shared" si="177"/>
        <v xml:space="preserve"> </v>
      </c>
      <c r="AH531" s="357"/>
      <c r="AI531" s="2068" t="str">
        <f t="shared" si="178"/>
        <v xml:space="preserve"> </v>
      </c>
      <c r="AJ531" s="357"/>
      <c r="AL531" s="441"/>
      <c r="AM531" s="444" t="str">
        <f t="shared" si="179"/>
        <v xml:space="preserve"> </v>
      </c>
      <c r="AN531" s="357"/>
      <c r="AO531" s="2068" t="str">
        <f t="shared" si="180"/>
        <v xml:space="preserve"> </v>
      </c>
      <c r="AP531" s="357"/>
      <c r="AR531" s="443"/>
      <c r="AS531" s="1189" t="str">
        <f t="shared" si="181"/>
        <v xml:space="preserve"> </v>
      </c>
      <c r="AT531" s="357"/>
      <c r="AU531" s="2068" t="str">
        <f t="shared" si="182"/>
        <v xml:space="preserve"> </v>
      </c>
      <c r="AV531" s="357"/>
      <c r="AX531" s="441"/>
      <c r="AY531" s="444" t="str">
        <f t="shared" si="183"/>
        <v xml:space="preserve"> </v>
      </c>
      <c r="AZ531" s="357"/>
      <c r="BA531" s="2068" t="str">
        <f t="shared" si="184"/>
        <v xml:space="preserve"> </v>
      </c>
      <c r="BB531" s="2091"/>
      <c r="BE531" s="358"/>
      <c r="BF531" s="440"/>
      <c r="BG531" s="358"/>
      <c r="BJ531" s="357"/>
      <c r="BK531" s="357"/>
      <c r="BL531" s="357"/>
      <c r="BM531" s="357"/>
    </row>
    <row r="532" spans="1:65" s="381" customFormat="1" ht="24" customHeight="1" x14ac:dyDescent="0.35">
      <c r="A532" s="440"/>
      <c r="B532" s="440"/>
      <c r="C532" s="440"/>
      <c r="D532" s="440"/>
      <c r="E532" s="440"/>
      <c r="F532" s="440"/>
      <c r="G532" s="440"/>
      <c r="H532" s="440"/>
      <c r="I532" s="440"/>
      <c r="J532" s="440"/>
      <c r="K532" s="440"/>
      <c r="L532" s="357"/>
      <c r="M532" s="357"/>
      <c r="N532" s="357"/>
      <c r="O532" s="441"/>
      <c r="P532" s="357"/>
      <c r="Q532" s="441"/>
      <c r="R532" s="357"/>
      <c r="S532" s="441"/>
      <c r="T532" s="357"/>
      <c r="U532" s="441"/>
      <c r="V532" s="440"/>
      <c r="W532" s="441"/>
      <c r="X532" s="440"/>
      <c r="Y532" s="442">
        <f t="shared" si="174"/>
        <v>0</v>
      </c>
      <c r="Z532" s="443"/>
      <c r="AA532" s="444" t="str">
        <f t="shared" si="175"/>
        <v xml:space="preserve"> </v>
      </c>
      <c r="AB532" s="357"/>
      <c r="AC532" s="2068" t="str">
        <f t="shared" si="176"/>
        <v xml:space="preserve"> </v>
      </c>
      <c r="AD532" s="357"/>
      <c r="AF532" s="443"/>
      <c r="AG532" s="445" t="str">
        <f t="shared" si="177"/>
        <v xml:space="preserve"> </v>
      </c>
      <c r="AH532" s="357"/>
      <c r="AI532" s="2068" t="str">
        <f t="shared" si="178"/>
        <v xml:space="preserve"> </v>
      </c>
      <c r="AJ532" s="357"/>
      <c r="AL532" s="441"/>
      <c r="AM532" s="444" t="str">
        <f t="shared" si="179"/>
        <v xml:space="preserve"> </v>
      </c>
      <c r="AN532" s="357"/>
      <c r="AO532" s="2068" t="str">
        <f t="shared" si="180"/>
        <v xml:space="preserve"> </v>
      </c>
      <c r="AP532" s="357"/>
      <c r="AR532" s="443"/>
      <c r="AS532" s="1189" t="str">
        <f t="shared" si="181"/>
        <v xml:space="preserve"> </v>
      </c>
      <c r="AT532" s="357"/>
      <c r="AU532" s="2068" t="str">
        <f t="shared" si="182"/>
        <v xml:space="preserve"> </v>
      </c>
      <c r="AV532" s="357"/>
      <c r="AX532" s="441"/>
      <c r="AY532" s="444" t="str">
        <f t="shared" si="183"/>
        <v xml:space="preserve"> </v>
      </c>
      <c r="AZ532" s="357"/>
      <c r="BA532" s="2068" t="str">
        <f t="shared" si="184"/>
        <v xml:space="preserve"> </v>
      </c>
      <c r="BB532" s="2091"/>
      <c r="BE532" s="358"/>
      <c r="BF532" s="440"/>
      <c r="BG532" s="358"/>
      <c r="BJ532" s="357"/>
      <c r="BK532" s="357"/>
      <c r="BL532" s="357"/>
      <c r="BM532" s="357"/>
    </row>
    <row r="533" spans="1:65" s="381" customFormat="1" ht="24" customHeight="1" x14ac:dyDescent="0.35">
      <c r="A533" s="440"/>
      <c r="B533" s="440"/>
      <c r="C533" s="440"/>
      <c r="D533" s="440"/>
      <c r="E533" s="440"/>
      <c r="F533" s="440"/>
      <c r="G533" s="440"/>
      <c r="H533" s="440"/>
      <c r="I533" s="440"/>
      <c r="J533" s="440"/>
      <c r="K533" s="440"/>
      <c r="L533" s="357"/>
      <c r="M533" s="357"/>
      <c r="N533" s="357"/>
      <c r="O533" s="441"/>
      <c r="P533" s="357"/>
      <c r="Q533" s="441"/>
      <c r="R533" s="357"/>
      <c r="S533" s="441"/>
      <c r="T533" s="357"/>
      <c r="U533" s="441"/>
      <c r="V533" s="440"/>
      <c r="W533" s="441"/>
      <c r="X533" s="440"/>
      <c r="Y533" s="442">
        <f t="shared" si="174"/>
        <v>0</v>
      </c>
      <c r="Z533" s="443"/>
      <c r="AA533" s="444" t="str">
        <f t="shared" si="175"/>
        <v xml:space="preserve"> </v>
      </c>
      <c r="AB533" s="357"/>
      <c r="AC533" s="2068" t="str">
        <f t="shared" si="176"/>
        <v xml:space="preserve"> </v>
      </c>
      <c r="AD533" s="357"/>
      <c r="AF533" s="443"/>
      <c r="AG533" s="445" t="str">
        <f t="shared" si="177"/>
        <v xml:space="preserve"> </v>
      </c>
      <c r="AH533" s="357"/>
      <c r="AI533" s="2068" t="str">
        <f t="shared" si="178"/>
        <v xml:space="preserve"> </v>
      </c>
      <c r="AJ533" s="357"/>
      <c r="AL533" s="441"/>
      <c r="AM533" s="444" t="str">
        <f t="shared" si="179"/>
        <v xml:space="preserve"> </v>
      </c>
      <c r="AN533" s="357"/>
      <c r="AO533" s="2068" t="str">
        <f t="shared" si="180"/>
        <v xml:space="preserve"> </v>
      </c>
      <c r="AP533" s="357"/>
      <c r="AR533" s="443"/>
      <c r="AS533" s="1189" t="str">
        <f t="shared" si="181"/>
        <v xml:space="preserve"> </v>
      </c>
      <c r="AT533" s="357"/>
      <c r="AU533" s="2068" t="str">
        <f t="shared" si="182"/>
        <v xml:space="preserve"> </v>
      </c>
      <c r="AV533" s="357"/>
      <c r="AX533" s="441"/>
      <c r="AY533" s="444" t="str">
        <f t="shared" si="183"/>
        <v xml:space="preserve"> </v>
      </c>
      <c r="AZ533" s="357"/>
      <c r="BA533" s="2068" t="str">
        <f t="shared" si="184"/>
        <v xml:space="preserve"> </v>
      </c>
      <c r="BB533" s="2091"/>
      <c r="BE533" s="358"/>
      <c r="BF533" s="440"/>
      <c r="BG533" s="358"/>
      <c r="BJ533" s="357"/>
      <c r="BK533" s="357"/>
      <c r="BL533" s="357"/>
      <c r="BM533" s="357"/>
    </row>
    <row r="534" spans="1:65" s="381" customFormat="1" ht="24" customHeight="1" x14ac:dyDescent="0.35">
      <c r="A534" s="440"/>
      <c r="B534" s="440"/>
      <c r="C534" s="440"/>
      <c r="D534" s="440"/>
      <c r="E534" s="440"/>
      <c r="F534" s="440"/>
      <c r="G534" s="440"/>
      <c r="H534" s="440"/>
      <c r="I534" s="440"/>
      <c r="J534" s="440"/>
      <c r="K534" s="440"/>
      <c r="L534" s="357"/>
      <c r="M534" s="357"/>
      <c r="N534" s="357"/>
      <c r="O534" s="441"/>
      <c r="P534" s="357"/>
      <c r="Q534" s="441"/>
      <c r="R534" s="357"/>
      <c r="S534" s="441"/>
      <c r="T534" s="357"/>
      <c r="U534" s="441"/>
      <c r="V534" s="440"/>
      <c r="W534" s="441"/>
      <c r="X534" s="440"/>
      <c r="Y534" s="442">
        <f t="shared" si="174"/>
        <v>0</v>
      </c>
      <c r="Z534" s="443"/>
      <c r="AA534" s="444" t="str">
        <f t="shared" si="175"/>
        <v xml:space="preserve"> </v>
      </c>
      <c r="AB534" s="357"/>
      <c r="AC534" s="2068" t="str">
        <f t="shared" si="176"/>
        <v xml:space="preserve"> </v>
      </c>
      <c r="AD534" s="357"/>
      <c r="AF534" s="443"/>
      <c r="AG534" s="445" t="str">
        <f t="shared" si="177"/>
        <v xml:space="preserve"> </v>
      </c>
      <c r="AH534" s="357"/>
      <c r="AI534" s="2068" t="str">
        <f t="shared" si="178"/>
        <v xml:space="preserve"> </v>
      </c>
      <c r="AJ534" s="357"/>
      <c r="AL534" s="441"/>
      <c r="AM534" s="444" t="str">
        <f t="shared" si="179"/>
        <v xml:space="preserve"> </v>
      </c>
      <c r="AN534" s="357"/>
      <c r="AO534" s="2068" t="str">
        <f t="shared" si="180"/>
        <v xml:space="preserve"> </v>
      </c>
      <c r="AP534" s="357"/>
      <c r="AR534" s="443"/>
      <c r="AS534" s="1189" t="str">
        <f t="shared" si="181"/>
        <v xml:space="preserve"> </v>
      </c>
      <c r="AT534" s="357"/>
      <c r="AU534" s="2068" t="str">
        <f t="shared" si="182"/>
        <v xml:space="preserve"> </v>
      </c>
      <c r="AV534" s="357"/>
      <c r="AX534" s="441"/>
      <c r="AY534" s="444" t="str">
        <f t="shared" si="183"/>
        <v xml:space="preserve"> </v>
      </c>
      <c r="AZ534" s="357"/>
      <c r="BA534" s="2068" t="str">
        <f t="shared" si="184"/>
        <v xml:space="preserve"> </v>
      </c>
      <c r="BB534" s="2091"/>
      <c r="BE534" s="358"/>
      <c r="BF534" s="440"/>
      <c r="BG534" s="358"/>
      <c r="BJ534" s="357"/>
      <c r="BK534" s="357"/>
      <c r="BL534" s="357"/>
      <c r="BM534" s="357"/>
    </row>
    <row r="535" spans="1:65" s="381" customFormat="1" ht="24" customHeight="1" x14ac:dyDescent="0.35">
      <c r="A535" s="440"/>
      <c r="B535" s="440"/>
      <c r="C535" s="440"/>
      <c r="D535" s="440"/>
      <c r="E535" s="440"/>
      <c r="F535" s="440"/>
      <c r="G535" s="440"/>
      <c r="H535" s="440"/>
      <c r="I535" s="440"/>
      <c r="J535" s="440"/>
      <c r="K535" s="440"/>
      <c r="L535" s="357"/>
      <c r="M535" s="357"/>
      <c r="N535" s="357"/>
      <c r="O535" s="441"/>
      <c r="P535" s="357"/>
      <c r="Q535" s="441"/>
      <c r="R535" s="357"/>
      <c r="S535" s="441"/>
      <c r="T535" s="357"/>
      <c r="U535" s="441"/>
      <c r="V535" s="440"/>
      <c r="W535" s="441"/>
      <c r="X535" s="440"/>
      <c r="Y535" s="442">
        <f t="shared" si="174"/>
        <v>0</v>
      </c>
      <c r="Z535" s="443"/>
      <c r="AA535" s="444" t="str">
        <f t="shared" si="175"/>
        <v xml:space="preserve"> </v>
      </c>
      <c r="AB535" s="357"/>
      <c r="AC535" s="2068" t="str">
        <f t="shared" si="176"/>
        <v xml:space="preserve"> </v>
      </c>
      <c r="AD535" s="357"/>
      <c r="AF535" s="443"/>
      <c r="AG535" s="445" t="str">
        <f t="shared" si="177"/>
        <v xml:space="preserve"> </v>
      </c>
      <c r="AH535" s="357"/>
      <c r="AI535" s="2068" t="str">
        <f t="shared" si="178"/>
        <v xml:space="preserve"> </v>
      </c>
      <c r="AJ535" s="357"/>
      <c r="AL535" s="441"/>
      <c r="AM535" s="444" t="str">
        <f t="shared" si="179"/>
        <v xml:space="preserve"> </v>
      </c>
      <c r="AN535" s="357"/>
      <c r="AO535" s="2068" t="str">
        <f t="shared" si="180"/>
        <v xml:space="preserve"> </v>
      </c>
      <c r="AP535" s="357"/>
      <c r="AR535" s="443"/>
      <c r="AS535" s="1189" t="str">
        <f t="shared" si="181"/>
        <v xml:space="preserve"> </v>
      </c>
      <c r="AT535" s="357"/>
      <c r="AU535" s="2068" t="str">
        <f t="shared" si="182"/>
        <v xml:space="preserve"> </v>
      </c>
      <c r="AV535" s="357"/>
      <c r="AX535" s="441"/>
      <c r="AY535" s="444" t="str">
        <f t="shared" si="183"/>
        <v xml:space="preserve"> </v>
      </c>
      <c r="AZ535" s="357"/>
      <c r="BA535" s="2068" t="str">
        <f t="shared" si="184"/>
        <v xml:space="preserve"> </v>
      </c>
      <c r="BB535" s="2091"/>
      <c r="BE535" s="358"/>
      <c r="BF535" s="440"/>
      <c r="BG535" s="358"/>
      <c r="BJ535" s="357"/>
      <c r="BK535" s="357"/>
      <c r="BL535" s="357"/>
      <c r="BM535" s="357"/>
    </row>
    <row r="536" spans="1:65" s="381" customFormat="1" ht="24" customHeight="1" x14ac:dyDescent="0.35">
      <c r="A536" s="440"/>
      <c r="B536" s="440"/>
      <c r="C536" s="440"/>
      <c r="D536" s="440"/>
      <c r="E536" s="440"/>
      <c r="F536" s="440"/>
      <c r="G536" s="440"/>
      <c r="H536" s="440"/>
      <c r="I536" s="440"/>
      <c r="J536" s="440"/>
      <c r="K536" s="440"/>
      <c r="L536" s="357"/>
      <c r="M536" s="357"/>
      <c r="N536" s="357"/>
      <c r="O536" s="441"/>
      <c r="P536" s="357"/>
      <c r="Q536" s="441"/>
      <c r="R536" s="357"/>
      <c r="S536" s="441"/>
      <c r="T536" s="357"/>
      <c r="U536" s="441"/>
      <c r="V536" s="440"/>
      <c r="W536" s="441"/>
      <c r="X536" s="440"/>
      <c r="Y536" s="442">
        <f t="shared" si="174"/>
        <v>0</v>
      </c>
      <c r="Z536" s="443"/>
      <c r="AA536" s="444" t="str">
        <f t="shared" si="175"/>
        <v xml:space="preserve"> </v>
      </c>
      <c r="AB536" s="357"/>
      <c r="AC536" s="2068" t="str">
        <f t="shared" si="176"/>
        <v xml:space="preserve"> </v>
      </c>
      <c r="AD536" s="357"/>
      <c r="AF536" s="443"/>
      <c r="AG536" s="445" t="str">
        <f t="shared" si="177"/>
        <v xml:space="preserve"> </v>
      </c>
      <c r="AH536" s="357"/>
      <c r="AI536" s="2068" t="str">
        <f t="shared" si="178"/>
        <v xml:space="preserve"> </v>
      </c>
      <c r="AJ536" s="357"/>
      <c r="AL536" s="441"/>
      <c r="AM536" s="444" t="str">
        <f t="shared" si="179"/>
        <v xml:space="preserve"> </v>
      </c>
      <c r="AN536" s="357"/>
      <c r="AO536" s="2068" t="str">
        <f t="shared" si="180"/>
        <v xml:space="preserve"> </v>
      </c>
      <c r="AP536" s="357"/>
      <c r="AR536" s="443"/>
      <c r="AS536" s="1189" t="str">
        <f t="shared" si="181"/>
        <v xml:space="preserve"> </v>
      </c>
      <c r="AT536" s="357"/>
      <c r="AU536" s="2068" t="str">
        <f t="shared" si="182"/>
        <v xml:space="preserve"> </v>
      </c>
      <c r="AV536" s="357"/>
      <c r="AX536" s="441"/>
      <c r="AY536" s="444" t="str">
        <f t="shared" si="183"/>
        <v xml:space="preserve"> </v>
      </c>
      <c r="AZ536" s="357"/>
      <c r="BA536" s="2068" t="str">
        <f t="shared" si="184"/>
        <v xml:space="preserve"> </v>
      </c>
      <c r="BB536" s="2091"/>
      <c r="BE536" s="358"/>
      <c r="BF536" s="440"/>
      <c r="BG536" s="358"/>
      <c r="BJ536" s="357"/>
      <c r="BK536" s="357"/>
      <c r="BL536" s="357"/>
      <c r="BM536" s="357"/>
    </row>
    <row r="537" spans="1:65" s="381" customFormat="1" ht="24" customHeight="1" x14ac:dyDescent="0.35">
      <c r="A537" s="440"/>
      <c r="B537" s="440"/>
      <c r="C537" s="440"/>
      <c r="D537" s="440"/>
      <c r="E537" s="440"/>
      <c r="F537" s="440"/>
      <c r="G537" s="440"/>
      <c r="H537" s="440"/>
      <c r="I537" s="440"/>
      <c r="J537" s="440"/>
      <c r="K537" s="440"/>
      <c r="L537" s="357"/>
      <c r="M537" s="357"/>
      <c r="N537" s="357"/>
      <c r="O537" s="441"/>
      <c r="P537" s="357"/>
      <c r="Q537" s="441"/>
      <c r="R537" s="357"/>
      <c r="S537" s="441"/>
      <c r="T537" s="357"/>
      <c r="U537" s="441"/>
      <c r="V537" s="440"/>
      <c r="W537" s="441"/>
      <c r="X537" s="440"/>
      <c r="Y537" s="442">
        <f t="shared" si="174"/>
        <v>0</v>
      </c>
      <c r="Z537" s="443"/>
      <c r="AA537" s="444" t="str">
        <f t="shared" si="175"/>
        <v xml:space="preserve"> </v>
      </c>
      <c r="AB537" s="357"/>
      <c r="AC537" s="2068" t="str">
        <f t="shared" si="176"/>
        <v xml:space="preserve"> </v>
      </c>
      <c r="AD537" s="357"/>
      <c r="AF537" s="443"/>
      <c r="AG537" s="445" t="str">
        <f t="shared" si="177"/>
        <v xml:space="preserve"> </v>
      </c>
      <c r="AH537" s="357"/>
      <c r="AI537" s="2068" t="str">
        <f t="shared" si="178"/>
        <v xml:space="preserve"> </v>
      </c>
      <c r="AJ537" s="357"/>
      <c r="AL537" s="441"/>
      <c r="AM537" s="444" t="str">
        <f t="shared" si="179"/>
        <v xml:space="preserve"> </v>
      </c>
      <c r="AN537" s="357"/>
      <c r="AO537" s="2068" t="str">
        <f t="shared" si="180"/>
        <v xml:space="preserve"> </v>
      </c>
      <c r="AP537" s="357"/>
      <c r="AR537" s="443"/>
      <c r="AS537" s="1189" t="str">
        <f t="shared" si="181"/>
        <v xml:space="preserve"> </v>
      </c>
      <c r="AT537" s="357"/>
      <c r="AU537" s="2068" t="str">
        <f t="shared" si="182"/>
        <v xml:space="preserve"> </v>
      </c>
      <c r="AV537" s="357"/>
      <c r="AX537" s="441"/>
      <c r="AY537" s="444" t="str">
        <f t="shared" si="183"/>
        <v xml:space="preserve"> </v>
      </c>
      <c r="AZ537" s="357"/>
      <c r="BA537" s="2068" t="str">
        <f t="shared" si="184"/>
        <v xml:space="preserve"> </v>
      </c>
      <c r="BB537" s="2091"/>
      <c r="BE537" s="358"/>
      <c r="BF537" s="440"/>
      <c r="BG537" s="358"/>
      <c r="BJ537" s="357"/>
      <c r="BK537" s="357"/>
      <c r="BL537" s="357"/>
      <c r="BM537" s="357"/>
    </row>
    <row r="538" spans="1:65" s="381" customFormat="1" ht="24" customHeight="1" x14ac:dyDescent="0.35">
      <c r="A538" s="440"/>
      <c r="B538" s="440"/>
      <c r="C538" s="440"/>
      <c r="D538" s="440"/>
      <c r="E538" s="440"/>
      <c r="F538" s="440"/>
      <c r="G538" s="440"/>
      <c r="H538" s="440"/>
      <c r="I538" s="440"/>
      <c r="J538" s="440"/>
      <c r="K538" s="440"/>
      <c r="L538" s="357"/>
      <c r="M538" s="357"/>
      <c r="N538" s="357"/>
      <c r="O538" s="441"/>
      <c r="P538" s="357"/>
      <c r="Q538" s="441"/>
      <c r="R538" s="357"/>
      <c r="S538" s="441"/>
      <c r="T538" s="357"/>
      <c r="U538" s="441"/>
      <c r="V538" s="440"/>
      <c r="W538" s="441"/>
      <c r="X538" s="440"/>
      <c r="Y538" s="442">
        <f t="shared" si="174"/>
        <v>0</v>
      </c>
      <c r="Z538" s="443"/>
      <c r="AA538" s="444" t="str">
        <f t="shared" si="175"/>
        <v xml:space="preserve"> </v>
      </c>
      <c r="AB538" s="357"/>
      <c r="AC538" s="2068" t="str">
        <f t="shared" si="176"/>
        <v xml:space="preserve"> </v>
      </c>
      <c r="AD538" s="357"/>
      <c r="AF538" s="443"/>
      <c r="AG538" s="445" t="str">
        <f t="shared" si="177"/>
        <v xml:space="preserve"> </v>
      </c>
      <c r="AH538" s="357"/>
      <c r="AI538" s="2068" t="str">
        <f t="shared" si="178"/>
        <v xml:space="preserve"> </v>
      </c>
      <c r="AJ538" s="357"/>
      <c r="AL538" s="441"/>
      <c r="AM538" s="444" t="str">
        <f t="shared" si="179"/>
        <v xml:space="preserve"> </v>
      </c>
      <c r="AN538" s="357"/>
      <c r="AO538" s="2068" t="str">
        <f t="shared" si="180"/>
        <v xml:space="preserve"> </v>
      </c>
      <c r="AP538" s="357"/>
      <c r="AR538" s="443"/>
      <c r="AS538" s="1189" t="str">
        <f t="shared" si="181"/>
        <v xml:space="preserve"> </v>
      </c>
      <c r="AT538" s="357"/>
      <c r="AU538" s="2068" t="str">
        <f t="shared" si="182"/>
        <v xml:space="preserve"> </v>
      </c>
      <c r="AV538" s="357"/>
      <c r="AX538" s="441"/>
      <c r="AY538" s="444" t="str">
        <f t="shared" si="183"/>
        <v xml:space="preserve"> </v>
      </c>
      <c r="AZ538" s="357"/>
      <c r="BA538" s="2068" t="str">
        <f t="shared" si="184"/>
        <v xml:space="preserve"> </v>
      </c>
      <c r="BB538" s="2091"/>
      <c r="BE538" s="358"/>
      <c r="BF538" s="440"/>
      <c r="BG538" s="358"/>
      <c r="BJ538" s="357"/>
      <c r="BK538" s="357"/>
      <c r="BL538" s="357"/>
      <c r="BM538" s="357"/>
    </row>
    <row r="539" spans="1:65" s="381" customFormat="1" ht="24" customHeight="1" x14ac:dyDescent="0.35">
      <c r="A539" s="440"/>
      <c r="B539" s="440"/>
      <c r="C539" s="440"/>
      <c r="D539" s="440"/>
      <c r="E539" s="440"/>
      <c r="F539" s="440"/>
      <c r="G539" s="440"/>
      <c r="H539" s="440"/>
      <c r="I539" s="440"/>
      <c r="J539" s="440"/>
      <c r="K539" s="440"/>
      <c r="L539" s="357"/>
      <c r="M539" s="357"/>
      <c r="N539" s="357"/>
      <c r="O539" s="441"/>
      <c r="P539" s="357"/>
      <c r="Q539" s="441"/>
      <c r="R539" s="357"/>
      <c r="S539" s="441"/>
      <c r="T539" s="357"/>
      <c r="U539" s="441"/>
      <c r="V539" s="440"/>
      <c r="W539" s="441"/>
      <c r="X539" s="440"/>
      <c r="Y539" s="442">
        <f t="shared" si="174"/>
        <v>0</v>
      </c>
      <c r="Z539" s="443"/>
      <c r="AA539" s="444" t="str">
        <f t="shared" si="175"/>
        <v xml:space="preserve"> </v>
      </c>
      <c r="AB539" s="357"/>
      <c r="AC539" s="2068" t="str">
        <f t="shared" si="176"/>
        <v xml:space="preserve"> </v>
      </c>
      <c r="AD539" s="357"/>
      <c r="AF539" s="443"/>
      <c r="AG539" s="445" t="str">
        <f t="shared" si="177"/>
        <v xml:space="preserve"> </v>
      </c>
      <c r="AH539" s="357"/>
      <c r="AI539" s="2068" t="str">
        <f t="shared" si="178"/>
        <v xml:space="preserve"> </v>
      </c>
      <c r="AJ539" s="357"/>
      <c r="AL539" s="441"/>
      <c r="AM539" s="444" t="str">
        <f t="shared" si="179"/>
        <v xml:space="preserve"> </v>
      </c>
      <c r="AN539" s="357"/>
      <c r="AO539" s="2068" t="str">
        <f t="shared" si="180"/>
        <v xml:space="preserve"> </v>
      </c>
      <c r="AP539" s="357"/>
      <c r="AR539" s="443"/>
      <c r="AS539" s="1189" t="str">
        <f t="shared" si="181"/>
        <v xml:space="preserve"> </v>
      </c>
      <c r="AT539" s="357"/>
      <c r="AU539" s="2068" t="str">
        <f t="shared" si="182"/>
        <v xml:space="preserve"> </v>
      </c>
      <c r="AV539" s="357"/>
      <c r="AX539" s="441"/>
      <c r="AY539" s="444" t="str">
        <f t="shared" si="183"/>
        <v xml:space="preserve"> </v>
      </c>
      <c r="AZ539" s="357"/>
      <c r="BA539" s="2068" t="str">
        <f t="shared" si="184"/>
        <v xml:space="preserve"> </v>
      </c>
      <c r="BB539" s="2091"/>
      <c r="BE539" s="358"/>
      <c r="BF539" s="440"/>
      <c r="BG539" s="358"/>
      <c r="BJ539" s="357"/>
      <c r="BK539" s="357"/>
      <c r="BL539" s="357"/>
      <c r="BM539" s="357"/>
    </row>
    <row r="540" spans="1:65" s="381" customFormat="1" ht="24" customHeight="1" x14ac:dyDescent="0.35">
      <c r="A540" s="440"/>
      <c r="B540" s="440"/>
      <c r="C540" s="440"/>
      <c r="D540" s="440"/>
      <c r="E540" s="440"/>
      <c r="F540" s="440"/>
      <c r="G540" s="440"/>
      <c r="H540" s="440"/>
      <c r="I540" s="440"/>
      <c r="J540" s="440"/>
      <c r="K540" s="440"/>
      <c r="L540" s="357"/>
      <c r="M540" s="357"/>
      <c r="N540" s="357"/>
      <c r="O540" s="441"/>
      <c r="P540" s="357"/>
      <c r="Q540" s="441"/>
      <c r="R540" s="357"/>
      <c r="S540" s="441"/>
      <c r="T540" s="357"/>
      <c r="U540" s="441"/>
      <c r="V540" s="440"/>
      <c r="W540" s="441"/>
      <c r="X540" s="440"/>
      <c r="Y540" s="442">
        <f t="shared" si="174"/>
        <v>0</v>
      </c>
      <c r="Z540" s="443"/>
      <c r="AA540" s="444" t="str">
        <f t="shared" si="175"/>
        <v xml:space="preserve"> </v>
      </c>
      <c r="AB540" s="357"/>
      <c r="AC540" s="2068" t="str">
        <f t="shared" si="176"/>
        <v xml:space="preserve"> </v>
      </c>
      <c r="AD540" s="357"/>
      <c r="AF540" s="443"/>
      <c r="AG540" s="445" t="str">
        <f t="shared" si="177"/>
        <v xml:space="preserve"> </v>
      </c>
      <c r="AH540" s="357"/>
      <c r="AI540" s="2068" t="str">
        <f t="shared" si="178"/>
        <v xml:space="preserve"> </v>
      </c>
      <c r="AJ540" s="357"/>
      <c r="AL540" s="441"/>
      <c r="AM540" s="444" t="str">
        <f t="shared" si="179"/>
        <v xml:space="preserve"> </v>
      </c>
      <c r="AN540" s="357"/>
      <c r="AO540" s="2068" t="str">
        <f t="shared" si="180"/>
        <v xml:space="preserve"> </v>
      </c>
      <c r="AP540" s="357"/>
      <c r="AR540" s="443"/>
      <c r="AS540" s="1189" t="str">
        <f t="shared" si="181"/>
        <v xml:space="preserve"> </v>
      </c>
      <c r="AT540" s="357"/>
      <c r="AU540" s="2068" t="str">
        <f t="shared" si="182"/>
        <v xml:space="preserve"> </v>
      </c>
      <c r="AV540" s="357"/>
      <c r="AX540" s="441"/>
      <c r="AY540" s="444" t="str">
        <f t="shared" si="183"/>
        <v xml:space="preserve"> </v>
      </c>
      <c r="AZ540" s="357"/>
      <c r="BA540" s="2068" t="str">
        <f t="shared" si="184"/>
        <v xml:space="preserve"> </v>
      </c>
      <c r="BB540" s="2091"/>
      <c r="BE540" s="358"/>
      <c r="BF540" s="440"/>
      <c r="BG540" s="358"/>
      <c r="BJ540" s="357"/>
      <c r="BK540" s="357"/>
      <c r="BL540" s="357"/>
      <c r="BM540" s="357"/>
    </row>
    <row r="541" spans="1:65" s="381" customFormat="1" ht="24" customHeight="1" x14ac:dyDescent="0.35">
      <c r="A541" s="440"/>
      <c r="B541" s="440"/>
      <c r="C541" s="440"/>
      <c r="D541" s="440"/>
      <c r="E541" s="440"/>
      <c r="F541" s="440"/>
      <c r="G541" s="440"/>
      <c r="H541" s="440"/>
      <c r="I541" s="440"/>
      <c r="J541" s="440"/>
      <c r="K541" s="440"/>
      <c r="L541" s="357"/>
      <c r="M541" s="357"/>
      <c r="N541" s="357"/>
      <c r="O541" s="441"/>
      <c r="P541" s="357"/>
      <c r="Q541" s="441"/>
      <c r="R541" s="357"/>
      <c r="S541" s="441"/>
      <c r="T541" s="357"/>
      <c r="U541" s="441"/>
      <c r="V541" s="440"/>
      <c r="W541" s="441"/>
      <c r="X541" s="440"/>
      <c r="Y541" s="442">
        <f t="shared" si="174"/>
        <v>0</v>
      </c>
      <c r="Z541" s="443"/>
      <c r="AA541" s="444" t="str">
        <f t="shared" si="175"/>
        <v xml:space="preserve"> </v>
      </c>
      <c r="AB541" s="357"/>
      <c r="AC541" s="2068" t="str">
        <f t="shared" si="176"/>
        <v xml:space="preserve"> </v>
      </c>
      <c r="AD541" s="357"/>
      <c r="AF541" s="443"/>
      <c r="AG541" s="445" t="str">
        <f t="shared" si="177"/>
        <v xml:space="preserve"> </v>
      </c>
      <c r="AH541" s="357"/>
      <c r="AI541" s="2068" t="str">
        <f t="shared" si="178"/>
        <v xml:space="preserve"> </v>
      </c>
      <c r="AJ541" s="357"/>
      <c r="AL541" s="441"/>
      <c r="AM541" s="444" t="str">
        <f t="shared" si="179"/>
        <v xml:space="preserve"> </v>
      </c>
      <c r="AN541" s="357"/>
      <c r="AO541" s="2068" t="str">
        <f t="shared" si="180"/>
        <v xml:space="preserve"> </v>
      </c>
      <c r="AP541" s="357"/>
      <c r="AR541" s="443"/>
      <c r="AS541" s="1189" t="str">
        <f t="shared" si="181"/>
        <v xml:space="preserve"> </v>
      </c>
      <c r="AT541" s="357"/>
      <c r="AU541" s="2068" t="str">
        <f t="shared" si="182"/>
        <v xml:space="preserve"> </v>
      </c>
      <c r="AV541" s="357"/>
      <c r="AX541" s="441"/>
      <c r="AY541" s="444" t="str">
        <f t="shared" si="183"/>
        <v xml:space="preserve"> </v>
      </c>
      <c r="AZ541" s="357"/>
      <c r="BA541" s="2068" t="str">
        <f t="shared" si="184"/>
        <v xml:space="preserve"> </v>
      </c>
      <c r="BB541" s="2091"/>
      <c r="BE541" s="358"/>
      <c r="BF541" s="440"/>
      <c r="BG541" s="358"/>
      <c r="BJ541" s="357"/>
      <c r="BK541" s="357"/>
      <c r="BL541" s="357"/>
      <c r="BM541" s="357"/>
    </row>
    <row r="542" spans="1:65" s="381" customFormat="1" ht="24" customHeight="1" x14ac:dyDescent="0.35">
      <c r="A542" s="440"/>
      <c r="B542" s="440"/>
      <c r="C542" s="440"/>
      <c r="D542" s="440"/>
      <c r="E542" s="440"/>
      <c r="F542" s="440"/>
      <c r="G542" s="440"/>
      <c r="H542" s="440"/>
      <c r="I542" s="440"/>
      <c r="J542" s="440"/>
      <c r="K542" s="440"/>
      <c r="L542" s="357"/>
      <c r="M542" s="357"/>
      <c r="N542" s="357"/>
      <c r="O542" s="441"/>
      <c r="P542" s="357"/>
      <c r="Q542" s="441"/>
      <c r="R542" s="357"/>
      <c r="S542" s="441"/>
      <c r="T542" s="357"/>
      <c r="U542" s="441"/>
      <c r="V542" s="440"/>
      <c r="W542" s="441"/>
      <c r="X542" s="440"/>
      <c r="Y542" s="442">
        <f t="shared" si="174"/>
        <v>0</v>
      </c>
      <c r="Z542" s="443"/>
      <c r="AA542" s="444" t="str">
        <f t="shared" si="175"/>
        <v xml:space="preserve"> </v>
      </c>
      <c r="AB542" s="357"/>
      <c r="AC542" s="2068" t="str">
        <f t="shared" si="176"/>
        <v xml:space="preserve"> </v>
      </c>
      <c r="AD542" s="357"/>
      <c r="AF542" s="443"/>
      <c r="AG542" s="445" t="str">
        <f t="shared" si="177"/>
        <v xml:space="preserve"> </v>
      </c>
      <c r="AH542" s="357"/>
      <c r="AI542" s="2068" t="str">
        <f t="shared" si="178"/>
        <v xml:space="preserve"> </v>
      </c>
      <c r="AJ542" s="357"/>
      <c r="AL542" s="441"/>
      <c r="AM542" s="444" t="str">
        <f t="shared" si="179"/>
        <v xml:space="preserve"> </v>
      </c>
      <c r="AN542" s="357"/>
      <c r="AO542" s="2068" t="str">
        <f t="shared" si="180"/>
        <v xml:space="preserve"> </v>
      </c>
      <c r="AP542" s="357"/>
      <c r="AR542" s="443"/>
      <c r="AS542" s="1189" t="str">
        <f t="shared" si="181"/>
        <v xml:space="preserve"> </v>
      </c>
      <c r="AT542" s="357"/>
      <c r="AU542" s="2068" t="str">
        <f t="shared" si="182"/>
        <v xml:space="preserve"> </v>
      </c>
      <c r="AV542" s="357"/>
      <c r="AX542" s="441"/>
      <c r="AY542" s="444" t="str">
        <f t="shared" si="183"/>
        <v xml:space="preserve"> </v>
      </c>
      <c r="AZ542" s="357"/>
      <c r="BA542" s="2068" t="str">
        <f t="shared" si="184"/>
        <v xml:space="preserve"> </v>
      </c>
      <c r="BB542" s="2091"/>
      <c r="BE542" s="358"/>
      <c r="BF542" s="440"/>
      <c r="BG542" s="358"/>
      <c r="BJ542" s="357"/>
      <c r="BK542" s="357"/>
      <c r="BL542" s="357"/>
      <c r="BM542" s="357"/>
    </row>
    <row r="543" spans="1:65" s="381" customFormat="1" ht="24" customHeight="1" x14ac:dyDescent="0.35">
      <c r="A543" s="440"/>
      <c r="B543" s="440"/>
      <c r="C543" s="440"/>
      <c r="D543" s="440"/>
      <c r="E543" s="440"/>
      <c r="F543" s="440"/>
      <c r="G543" s="440"/>
      <c r="H543" s="440"/>
      <c r="I543" s="440"/>
      <c r="J543" s="440"/>
      <c r="K543" s="440"/>
      <c r="L543" s="357"/>
      <c r="M543" s="357"/>
      <c r="N543" s="357"/>
      <c r="O543" s="441"/>
      <c r="P543" s="357"/>
      <c r="Q543" s="441"/>
      <c r="R543" s="357"/>
      <c r="S543" s="441"/>
      <c r="T543" s="357"/>
      <c r="U543" s="441"/>
      <c r="V543" s="440"/>
      <c r="W543" s="441"/>
      <c r="X543" s="440"/>
      <c r="Y543" s="442">
        <f t="shared" si="174"/>
        <v>0</v>
      </c>
      <c r="Z543" s="443"/>
      <c r="AA543" s="444" t="str">
        <f t="shared" si="175"/>
        <v xml:space="preserve"> </v>
      </c>
      <c r="AB543" s="357"/>
      <c r="AC543" s="2068" t="str">
        <f t="shared" si="176"/>
        <v xml:space="preserve"> </v>
      </c>
      <c r="AD543" s="357"/>
      <c r="AF543" s="443"/>
      <c r="AG543" s="445" t="str">
        <f t="shared" si="177"/>
        <v xml:space="preserve"> </v>
      </c>
      <c r="AH543" s="357"/>
      <c r="AI543" s="2068" t="str">
        <f t="shared" si="178"/>
        <v xml:space="preserve"> </v>
      </c>
      <c r="AJ543" s="357"/>
      <c r="AL543" s="441"/>
      <c r="AM543" s="444" t="str">
        <f t="shared" si="179"/>
        <v xml:space="preserve"> </v>
      </c>
      <c r="AN543" s="357"/>
      <c r="AO543" s="2068" t="str">
        <f t="shared" si="180"/>
        <v xml:space="preserve"> </v>
      </c>
      <c r="AP543" s="357"/>
      <c r="AR543" s="443"/>
      <c r="AS543" s="1189" t="str">
        <f t="shared" si="181"/>
        <v xml:space="preserve"> </v>
      </c>
      <c r="AT543" s="357"/>
      <c r="AU543" s="2068" t="str">
        <f t="shared" si="182"/>
        <v xml:space="preserve"> </v>
      </c>
      <c r="AV543" s="357"/>
      <c r="AX543" s="441"/>
      <c r="AY543" s="444" t="str">
        <f t="shared" si="183"/>
        <v xml:space="preserve"> </v>
      </c>
      <c r="AZ543" s="357"/>
      <c r="BA543" s="2068" t="str">
        <f t="shared" si="184"/>
        <v xml:space="preserve"> </v>
      </c>
      <c r="BB543" s="2091"/>
      <c r="BE543" s="358"/>
      <c r="BF543" s="440"/>
      <c r="BG543" s="358"/>
      <c r="BJ543" s="357"/>
      <c r="BK543" s="357"/>
      <c r="BL543" s="357"/>
      <c r="BM543" s="357"/>
    </row>
    <row r="544" spans="1:65" s="381" customFormat="1" ht="24" customHeight="1" x14ac:dyDescent="0.35">
      <c r="A544" s="440"/>
      <c r="B544" s="440"/>
      <c r="C544" s="440"/>
      <c r="D544" s="440"/>
      <c r="E544" s="440"/>
      <c r="F544" s="440"/>
      <c r="G544" s="440"/>
      <c r="H544" s="440"/>
      <c r="I544" s="440"/>
      <c r="J544" s="440"/>
      <c r="K544" s="440"/>
      <c r="L544" s="357"/>
      <c r="M544" s="357"/>
      <c r="N544" s="357"/>
      <c r="O544" s="441"/>
      <c r="P544" s="357"/>
      <c r="Q544" s="441"/>
      <c r="R544" s="357"/>
      <c r="S544" s="441"/>
      <c r="T544" s="357"/>
      <c r="U544" s="441"/>
      <c r="V544" s="440"/>
      <c r="W544" s="441"/>
      <c r="X544" s="440"/>
      <c r="Y544" s="442">
        <f t="shared" si="174"/>
        <v>0</v>
      </c>
      <c r="Z544" s="443"/>
      <c r="AA544" s="444" t="str">
        <f t="shared" si="175"/>
        <v xml:space="preserve"> </v>
      </c>
      <c r="AB544" s="357"/>
      <c r="AC544" s="2068" t="str">
        <f t="shared" si="176"/>
        <v xml:space="preserve"> </v>
      </c>
      <c r="AD544" s="357"/>
      <c r="AF544" s="443"/>
      <c r="AG544" s="445" t="str">
        <f t="shared" si="177"/>
        <v xml:space="preserve"> </v>
      </c>
      <c r="AH544" s="357"/>
      <c r="AI544" s="2068" t="str">
        <f t="shared" si="178"/>
        <v xml:space="preserve"> </v>
      </c>
      <c r="AJ544" s="357"/>
      <c r="AL544" s="441"/>
      <c r="AM544" s="444" t="str">
        <f t="shared" si="179"/>
        <v xml:space="preserve"> </v>
      </c>
      <c r="AN544" s="357"/>
      <c r="AO544" s="2068" t="str">
        <f t="shared" si="180"/>
        <v xml:space="preserve"> </v>
      </c>
      <c r="AP544" s="357"/>
      <c r="AR544" s="443"/>
      <c r="AS544" s="1189" t="str">
        <f t="shared" si="181"/>
        <v xml:space="preserve"> </v>
      </c>
      <c r="AT544" s="357"/>
      <c r="AU544" s="2068" t="str">
        <f t="shared" si="182"/>
        <v xml:space="preserve"> </v>
      </c>
      <c r="AV544" s="357"/>
      <c r="AX544" s="441"/>
      <c r="AY544" s="444" t="str">
        <f t="shared" si="183"/>
        <v xml:space="preserve"> </v>
      </c>
      <c r="AZ544" s="357"/>
      <c r="BA544" s="2068" t="str">
        <f t="shared" si="184"/>
        <v xml:space="preserve"> </v>
      </c>
      <c r="BB544" s="2091"/>
      <c r="BE544" s="358"/>
      <c r="BF544" s="440"/>
      <c r="BG544" s="358"/>
      <c r="BJ544" s="357"/>
      <c r="BK544" s="357"/>
      <c r="BL544" s="357"/>
      <c r="BM544" s="357"/>
    </row>
    <row r="545" spans="1:65" s="381" customFormat="1" ht="24" customHeight="1" x14ac:dyDescent="0.35">
      <c r="A545" s="440"/>
      <c r="B545" s="440"/>
      <c r="C545" s="440"/>
      <c r="D545" s="440"/>
      <c r="E545" s="440"/>
      <c r="F545" s="440"/>
      <c r="G545" s="440"/>
      <c r="H545" s="440"/>
      <c r="I545" s="440"/>
      <c r="J545" s="440"/>
      <c r="K545" s="440"/>
      <c r="L545" s="357"/>
      <c r="M545" s="357"/>
      <c r="N545" s="357"/>
      <c r="O545" s="441"/>
      <c r="P545" s="357"/>
      <c r="Q545" s="441"/>
      <c r="R545" s="357"/>
      <c r="S545" s="441"/>
      <c r="T545" s="357"/>
      <c r="U545" s="441"/>
      <c r="V545" s="440"/>
      <c r="W545" s="441"/>
      <c r="X545" s="440"/>
      <c r="Y545" s="442">
        <f t="shared" si="174"/>
        <v>0</v>
      </c>
      <c r="Z545" s="443"/>
      <c r="AA545" s="444" t="str">
        <f t="shared" si="175"/>
        <v xml:space="preserve"> </v>
      </c>
      <c r="AB545" s="357"/>
      <c r="AC545" s="2068" t="str">
        <f t="shared" si="176"/>
        <v xml:space="preserve"> </v>
      </c>
      <c r="AD545" s="357"/>
      <c r="AF545" s="443"/>
      <c r="AG545" s="445" t="str">
        <f t="shared" si="177"/>
        <v xml:space="preserve"> </v>
      </c>
      <c r="AH545" s="357"/>
      <c r="AI545" s="2068" t="str">
        <f t="shared" si="178"/>
        <v xml:space="preserve"> </v>
      </c>
      <c r="AJ545" s="357"/>
      <c r="AL545" s="441"/>
      <c r="AM545" s="444" t="str">
        <f t="shared" si="179"/>
        <v xml:space="preserve"> </v>
      </c>
      <c r="AN545" s="357"/>
      <c r="AO545" s="2068" t="str">
        <f t="shared" si="180"/>
        <v xml:space="preserve"> </v>
      </c>
      <c r="AP545" s="357"/>
      <c r="AR545" s="443"/>
      <c r="AS545" s="1189" t="str">
        <f t="shared" si="181"/>
        <v xml:space="preserve"> </v>
      </c>
      <c r="AT545" s="357"/>
      <c r="AU545" s="2068" t="str">
        <f t="shared" si="182"/>
        <v xml:space="preserve"> </v>
      </c>
      <c r="AV545" s="357"/>
      <c r="AX545" s="441"/>
      <c r="AY545" s="444" t="str">
        <f t="shared" si="183"/>
        <v xml:space="preserve"> </v>
      </c>
      <c r="AZ545" s="357"/>
      <c r="BA545" s="2068" t="str">
        <f t="shared" si="184"/>
        <v xml:space="preserve"> </v>
      </c>
      <c r="BB545" s="2091"/>
      <c r="BE545" s="358"/>
      <c r="BF545" s="440"/>
      <c r="BG545" s="358"/>
      <c r="BJ545" s="357"/>
      <c r="BK545" s="357"/>
      <c r="BL545" s="357"/>
      <c r="BM545" s="357"/>
    </row>
    <row r="546" spans="1:65" s="381" customFormat="1" ht="24" customHeight="1" x14ac:dyDescent="0.35">
      <c r="A546" s="440"/>
      <c r="B546" s="440"/>
      <c r="C546" s="440"/>
      <c r="D546" s="440"/>
      <c r="E546" s="440"/>
      <c r="F546" s="440"/>
      <c r="G546" s="440"/>
      <c r="H546" s="440"/>
      <c r="I546" s="440"/>
      <c r="J546" s="440"/>
      <c r="K546" s="440"/>
      <c r="L546" s="357"/>
      <c r="M546" s="357"/>
      <c r="N546" s="357"/>
      <c r="O546" s="441"/>
      <c r="P546" s="357"/>
      <c r="Q546" s="441"/>
      <c r="R546" s="357"/>
      <c r="S546" s="441"/>
      <c r="T546" s="357"/>
      <c r="U546" s="441"/>
      <c r="V546" s="440"/>
      <c r="W546" s="441"/>
      <c r="X546" s="440"/>
      <c r="Y546" s="442">
        <f t="shared" si="174"/>
        <v>0</v>
      </c>
      <c r="Z546" s="443"/>
      <c r="AA546" s="444" t="str">
        <f t="shared" si="175"/>
        <v xml:space="preserve"> </v>
      </c>
      <c r="AB546" s="357"/>
      <c r="AC546" s="2068" t="str">
        <f t="shared" si="176"/>
        <v xml:space="preserve"> </v>
      </c>
      <c r="AD546" s="357"/>
      <c r="AF546" s="443"/>
      <c r="AG546" s="445" t="str">
        <f t="shared" si="177"/>
        <v xml:space="preserve"> </v>
      </c>
      <c r="AH546" s="357"/>
      <c r="AI546" s="2068" t="str">
        <f t="shared" si="178"/>
        <v xml:space="preserve"> </v>
      </c>
      <c r="AJ546" s="357"/>
      <c r="AL546" s="441"/>
      <c r="AM546" s="444" t="str">
        <f t="shared" si="179"/>
        <v xml:space="preserve"> </v>
      </c>
      <c r="AN546" s="357"/>
      <c r="AO546" s="2068" t="str">
        <f t="shared" si="180"/>
        <v xml:space="preserve"> </v>
      </c>
      <c r="AP546" s="357"/>
      <c r="AR546" s="443"/>
      <c r="AS546" s="1189" t="str">
        <f t="shared" si="181"/>
        <v xml:space="preserve"> </v>
      </c>
      <c r="AT546" s="357"/>
      <c r="AU546" s="2068" t="str">
        <f t="shared" si="182"/>
        <v xml:space="preserve"> </v>
      </c>
      <c r="AV546" s="357"/>
      <c r="AX546" s="441"/>
      <c r="AY546" s="444" t="str">
        <f t="shared" si="183"/>
        <v xml:space="preserve"> </v>
      </c>
      <c r="AZ546" s="357"/>
      <c r="BA546" s="2068" t="str">
        <f t="shared" si="184"/>
        <v xml:space="preserve"> </v>
      </c>
      <c r="BB546" s="2091"/>
      <c r="BE546" s="358"/>
      <c r="BF546" s="440"/>
      <c r="BG546" s="358"/>
      <c r="BJ546" s="357"/>
      <c r="BK546" s="357"/>
      <c r="BL546" s="357"/>
      <c r="BM546" s="357"/>
    </row>
    <row r="547" spans="1:65" s="381" customFormat="1" ht="24" customHeight="1" x14ac:dyDescent="0.35">
      <c r="A547" s="440"/>
      <c r="B547" s="440"/>
      <c r="C547" s="440"/>
      <c r="D547" s="440"/>
      <c r="E547" s="440"/>
      <c r="F547" s="440"/>
      <c r="G547" s="440"/>
      <c r="H547" s="440"/>
      <c r="I547" s="440"/>
      <c r="J547" s="440"/>
      <c r="K547" s="440"/>
      <c r="L547" s="357"/>
      <c r="M547" s="357"/>
      <c r="N547" s="357"/>
      <c r="O547" s="441"/>
      <c r="P547" s="357"/>
      <c r="Q547" s="441"/>
      <c r="R547" s="357"/>
      <c r="S547" s="441"/>
      <c r="T547" s="357"/>
      <c r="U547" s="441"/>
      <c r="V547" s="440"/>
      <c r="W547" s="441"/>
      <c r="X547" s="440"/>
      <c r="Y547" s="442">
        <f t="shared" si="174"/>
        <v>0</v>
      </c>
      <c r="Z547" s="443"/>
      <c r="AA547" s="444" t="str">
        <f t="shared" si="175"/>
        <v xml:space="preserve"> </v>
      </c>
      <c r="AB547" s="357"/>
      <c r="AC547" s="2068" t="str">
        <f t="shared" si="176"/>
        <v xml:space="preserve"> </v>
      </c>
      <c r="AD547" s="357"/>
      <c r="AF547" s="443"/>
      <c r="AG547" s="445" t="str">
        <f t="shared" si="177"/>
        <v xml:space="preserve"> </v>
      </c>
      <c r="AH547" s="357"/>
      <c r="AI547" s="2068" t="str">
        <f t="shared" si="178"/>
        <v xml:space="preserve"> </v>
      </c>
      <c r="AJ547" s="357"/>
      <c r="AL547" s="441"/>
      <c r="AM547" s="444" t="str">
        <f t="shared" si="179"/>
        <v xml:space="preserve"> </v>
      </c>
      <c r="AN547" s="357"/>
      <c r="AO547" s="2068" t="str">
        <f t="shared" si="180"/>
        <v xml:space="preserve"> </v>
      </c>
      <c r="AP547" s="357"/>
      <c r="AR547" s="443"/>
      <c r="AS547" s="1189" t="str">
        <f t="shared" si="181"/>
        <v xml:space="preserve"> </v>
      </c>
      <c r="AT547" s="357"/>
      <c r="AU547" s="2068" t="str">
        <f t="shared" si="182"/>
        <v xml:space="preserve"> </v>
      </c>
      <c r="AV547" s="357"/>
      <c r="AX547" s="441"/>
      <c r="AY547" s="444" t="str">
        <f t="shared" si="183"/>
        <v xml:space="preserve"> </v>
      </c>
      <c r="AZ547" s="357"/>
      <c r="BA547" s="2068" t="str">
        <f t="shared" si="184"/>
        <v xml:space="preserve"> </v>
      </c>
      <c r="BB547" s="2091"/>
      <c r="BE547" s="358"/>
      <c r="BF547" s="440"/>
      <c r="BG547" s="358"/>
      <c r="BJ547" s="357"/>
      <c r="BK547" s="357"/>
      <c r="BL547" s="357"/>
      <c r="BM547" s="357"/>
    </row>
    <row r="548" spans="1:65" s="381" customFormat="1" ht="24" customHeight="1" x14ac:dyDescent="0.35">
      <c r="A548" s="440"/>
      <c r="B548" s="440"/>
      <c r="C548" s="440"/>
      <c r="D548" s="440"/>
      <c r="E548" s="440"/>
      <c r="F548" s="440"/>
      <c r="G548" s="440"/>
      <c r="H548" s="440"/>
      <c r="I548" s="440"/>
      <c r="J548" s="440"/>
      <c r="K548" s="440"/>
      <c r="L548" s="357"/>
      <c r="M548" s="357"/>
      <c r="N548" s="357"/>
      <c r="O548" s="441"/>
      <c r="P548" s="357"/>
      <c r="Q548" s="441"/>
      <c r="R548" s="357"/>
      <c r="S548" s="441"/>
      <c r="T548" s="357"/>
      <c r="U548" s="441"/>
      <c r="V548" s="440"/>
      <c r="W548" s="441"/>
      <c r="X548" s="440"/>
      <c r="Y548" s="442">
        <f t="shared" si="174"/>
        <v>0</v>
      </c>
      <c r="Z548" s="443"/>
      <c r="AA548" s="444" t="str">
        <f t="shared" si="175"/>
        <v xml:space="preserve"> </v>
      </c>
      <c r="AB548" s="357"/>
      <c r="AC548" s="2068" t="str">
        <f t="shared" si="176"/>
        <v xml:space="preserve"> </v>
      </c>
      <c r="AD548" s="357"/>
      <c r="AF548" s="443"/>
      <c r="AG548" s="445" t="str">
        <f t="shared" si="177"/>
        <v xml:space="preserve"> </v>
      </c>
      <c r="AH548" s="357"/>
      <c r="AI548" s="2068" t="str">
        <f t="shared" si="178"/>
        <v xml:space="preserve"> </v>
      </c>
      <c r="AJ548" s="357"/>
      <c r="AL548" s="441"/>
      <c r="AM548" s="444" t="str">
        <f t="shared" si="179"/>
        <v xml:space="preserve"> </v>
      </c>
      <c r="AN548" s="357"/>
      <c r="AO548" s="2068" t="str">
        <f t="shared" si="180"/>
        <v xml:space="preserve"> </v>
      </c>
      <c r="AP548" s="357"/>
      <c r="AR548" s="443"/>
      <c r="AS548" s="1189" t="str">
        <f t="shared" si="181"/>
        <v xml:space="preserve"> </v>
      </c>
      <c r="AT548" s="357"/>
      <c r="AU548" s="2068" t="str">
        <f t="shared" si="182"/>
        <v xml:space="preserve"> </v>
      </c>
      <c r="AV548" s="357"/>
      <c r="AX548" s="441"/>
      <c r="AY548" s="444" t="str">
        <f t="shared" si="183"/>
        <v xml:space="preserve"> </v>
      </c>
      <c r="AZ548" s="357"/>
      <c r="BA548" s="2068" t="str">
        <f t="shared" si="184"/>
        <v xml:space="preserve"> </v>
      </c>
      <c r="BB548" s="2091"/>
      <c r="BE548" s="358"/>
      <c r="BF548" s="440"/>
      <c r="BG548" s="358"/>
      <c r="BJ548" s="357"/>
      <c r="BK548" s="357"/>
      <c r="BL548" s="357"/>
      <c r="BM548" s="357"/>
    </row>
    <row r="549" spans="1:65" s="381" customFormat="1" ht="24" customHeight="1" x14ac:dyDescent="0.35">
      <c r="A549" s="440"/>
      <c r="B549" s="440"/>
      <c r="C549" s="440"/>
      <c r="D549" s="440"/>
      <c r="E549" s="440"/>
      <c r="F549" s="440"/>
      <c r="G549" s="440"/>
      <c r="H549" s="440"/>
      <c r="I549" s="440"/>
      <c r="J549" s="440"/>
      <c r="K549" s="440"/>
      <c r="L549" s="357"/>
      <c r="M549" s="357"/>
      <c r="N549" s="357"/>
      <c r="O549" s="441"/>
      <c r="P549" s="357"/>
      <c r="Q549" s="441"/>
      <c r="R549" s="357"/>
      <c r="S549" s="441"/>
      <c r="T549" s="357"/>
      <c r="U549" s="441"/>
      <c r="V549" s="440"/>
      <c r="W549" s="441"/>
      <c r="X549" s="440"/>
      <c r="Y549" s="442">
        <f t="shared" si="174"/>
        <v>0</v>
      </c>
      <c r="Z549" s="443"/>
      <c r="AA549" s="444" t="str">
        <f t="shared" si="175"/>
        <v xml:space="preserve"> </v>
      </c>
      <c r="AB549" s="357"/>
      <c r="AC549" s="2068" t="str">
        <f t="shared" si="176"/>
        <v xml:space="preserve"> </v>
      </c>
      <c r="AD549" s="357"/>
      <c r="AF549" s="443"/>
      <c r="AG549" s="445" t="str">
        <f t="shared" si="177"/>
        <v xml:space="preserve"> </v>
      </c>
      <c r="AH549" s="357"/>
      <c r="AI549" s="2068" t="str">
        <f t="shared" si="178"/>
        <v xml:space="preserve"> </v>
      </c>
      <c r="AJ549" s="357"/>
      <c r="AL549" s="441"/>
      <c r="AM549" s="444" t="str">
        <f t="shared" si="179"/>
        <v xml:space="preserve"> </v>
      </c>
      <c r="AN549" s="357"/>
      <c r="AO549" s="2068" t="str">
        <f t="shared" si="180"/>
        <v xml:space="preserve"> </v>
      </c>
      <c r="AP549" s="357"/>
      <c r="AR549" s="443"/>
      <c r="AS549" s="1189" t="str">
        <f t="shared" si="181"/>
        <v xml:space="preserve"> </v>
      </c>
      <c r="AT549" s="357"/>
      <c r="AU549" s="2068" t="str">
        <f t="shared" si="182"/>
        <v xml:space="preserve"> </v>
      </c>
      <c r="AV549" s="357"/>
      <c r="AX549" s="441"/>
      <c r="AY549" s="444" t="str">
        <f t="shared" si="183"/>
        <v xml:space="preserve"> </v>
      </c>
      <c r="AZ549" s="357"/>
      <c r="BA549" s="2068" t="str">
        <f t="shared" si="184"/>
        <v xml:space="preserve"> </v>
      </c>
      <c r="BB549" s="2091"/>
      <c r="BE549" s="358"/>
      <c r="BF549" s="440"/>
      <c r="BG549" s="358"/>
      <c r="BJ549" s="357"/>
      <c r="BK549" s="357"/>
      <c r="BL549" s="357"/>
      <c r="BM549" s="357"/>
    </row>
    <row r="550" spans="1:65" s="381" customFormat="1" ht="24" customHeight="1" x14ac:dyDescent="0.35">
      <c r="A550" s="440"/>
      <c r="B550" s="440"/>
      <c r="C550" s="440"/>
      <c r="D550" s="440"/>
      <c r="E550" s="440"/>
      <c r="F550" s="440"/>
      <c r="G550" s="440"/>
      <c r="H550" s="440"/>
      <c r="I550" s="440"/>
      <c r="J550" s="440"/>
      <c r="K550" s="440"/>
      <c r="L550" s="357"/>
      <c r="M550" s="357"/>
      <c r="N550" s="357"/>
      <c r="O550" s="441"/>
      <c r="P550" s="357"/>
      <c r="Q550" s="441"/>
      <c r="R550" s="357"/>
      <c r="S550" s="441"/>
      <c r="T550" s="357"/>
      <c r="U550" s="441"/>
      <c r="V550" s="440"/>
      <c r="W550" s="441"/>
      <c r="X550" s="440"/>
      <c r="Y550" s="442">
        <f t="shared" si="174"/>
        <v>0</v>
      </c>
      <c r="Z550" s="443"/>
      <c r="AA550" s="444" t="str">
        <f t="shared" si="175"/>
        <v xml:space="preserve"> </v>
      </c>
      <c r="AB550" s="357"/>
      <c r="AC550" s="2068" t="str">
        <f t="shared" si="176"/>
        <v xml:space="preserve"> </v>
      </c>
      <c r="AD550" s="357"/>
      <c r="AF550" s="443"/>
      <c r="AG550" s="445" t="str">
        <f t="shared" si="177"/>
        <v xml:space="preserve"> </v>
      </c>
      <c r="AH550" s="357"/>
      <c r="AI550" s="2068" t="str">
        <f t="shared" si="178"/>
        <v xml:space="preserve"> </v>
      </c>
      <c r="AJ550" s="357"/>
      <c r="AL550" s="441"/>
      <c r="AM550" s="444" t="str">
        <f t="shared" si="179"/>
        <v xml:space="preserve"> </v>
      </c>
      <c r="AN550" s="357"/>
      <c r="AO550" s="2068" t="str">
        <f t="shared" si="180"/>
        <v xml:space="preserve"> </v>
      </c>
      <c r="AP550" s="357"/>
      <c r="AR550" s="443"/>
      <c r="AS550" s="1189" t="str">
        <f t="shared" si="181"/>
        <v xml:space="preserve"> </v>
      </c>
      <c r="AT550" s="357"/>
      <c r="AU550" s="2068" t="str">
        <f t="shared" si="182"/>
        <v xml:space="preserve"> </v>
      </c>
      <c r="AV550" s="357"/>
      <c r="AX550" s="441"/>
      <c r="AY550" s="444" t="str">
        <f t="shared" si="183"/>
        <v xml:space="preserve"> </v>
      </c>
      <c r="AZ550" s="357"/>
      <c r="BA550" s="2068" t="str">
        <f t="shared" si="184"/>
        <v xml:space="preserve"> </v>
      </c>
      <c r="BB550" s="2091"/>
      <c r="BE550" s="358"/>
      <c r="BF550" s="440"/>
      <c r="BG550" s="358"/>
      <c r="BJ550" s="357"/>
      <c r="BK550" s="357"/>
      <c r="BL550" s="357"/>
      <c r="BM550" s="357"/>
    </row>
    <row r="551" spans="1:65" s="381" customFormat="1" ht="24" customHeight="1" x14ac:dyDescent="0.35">
      <c r="A551" s="440"/>
      <c r="B551" s="440"/>
      <c r="C551" s="440"/>
      <c r="D551" s="440"/>
      <c r="E551" s="440"/>
      <c r="F551" s="440"/>
      <c r="G551" s="440"/>
      <c r="H551" s="440"/>
      <c r="I551" s="440"/>
      <c r="J551" s="440"/>
      <c r="K551" s="440"/>
      <c r="L551" s="357"/>
      <c r="M551" s="357"/>
      <c r="N551" s="357"/>
      <c r="O551" s="441"/>
      <c r="P551" s="357"/>
      <c r="Q551" s="441"/>
      <c r="R551" s="357"/>
      <c r="S551" s="441"/>
      <c r="T551" s="357"/>
      <c r="U551" s="441"/>
      <c r="V551" s="440"/>
      <c r="W551" s="441"/>
      <c r="X551" s="440"/>
      <c r="Y551" s="442">
        <f t="shared" si="174"/>
        <v>0</v>
      </c>
      <c r="Z551" s="443"/>
      <c r="AA551" s="444" t="str">
        <f t="shared" si="175"/>
        <v xml:space="preserve"> </v>
      </c>
      <c r="AB551" s="357"/>
      <c r="AC551" s="2068" t="str">
        <f t="shared" si="176"/>
        <v xml:space="preserve"> </v>
      </c>
      <c r="AD551" s="357"/>
      <c r="AF551" s="443"/>
      <c r="AG551" s="445" t="str">
        <f t="shared" si="177"/>
        <v xml:space="preserve"> </v>
      </c>
      <c r="AH551" s="357"/>
      <c r="AI551" s="2068" t="str">
        <f t="shared" si="178"/>
        <v xml:space="preserve"> </v>
      </c>
      <c r="AJ551" s="357"/>
      <c r="AL551" s="441"/>
      <c r="AM551" s="444" t="str">
        <f t="shared" si="179"/>
        <v xml:space="preserve"> </v>
      </c>
      <c r="AN551" s="357"/>
      <c r="AO551" s="2068" t="str">
        <f t="shared" si="180"/>
        <v xml:space="preserve"> </v>
      </c>
      <c r="AP551" s="357"/>
      <c r="AR551" s="443"/>
      <c r="AS551" s="1189" t="str">
        <f t="shared" si="181"/>
        <v xml:space="preserve"> </v>
      </c>
      <c r="AT551" s="357"/>
      <c r="AU551" s="2068" t="str">
        <f t="shared" si="182"/>
        <v xml:space="preserve"> </v>
      </c>
      <c r="AV551" s="357"/>
      <c r="AX551" s="441"/>
      <c r="AY551" s="444" t="str">
        <f t="shared" si="183"/>
        <v xml:space="preserve"> </v>
      </c>
      <c r="AZ551" s="357"/>
      <c r="BA551" s="2068" t="str">
        <f t="shared" si="184"/>
        <v xml:space="preserve"> </v>
      </c>
      <c r="BB551" s="2091"/>
      <c r="BE551" s="358"/>
      <c r="BF551" s="440"/>
      <c r="BG551" s="358"/>
      <c r="BJ551" s="357"/>
      <c r="BK551" s="357"/>
      <c r="BL551" s="357"/>
      <c r="BM551" s="357"/>
    </row>
    <row r="552" spans="1:65" s="381" customFormat="1" ht="24" customHeight="1" x14ac:dyDescent="0.35">
      <c r="A552" s="440"/>
      <c r="B552" s="440"/>
      <c r="C552" s="440"/>
      <c r="D552" s="440"/>
      <c r="E552" s="440"/>
      <c r="F552" s="440"/>
      <c r="G552" s="440"/>
      <c r="H552" s="440"/>
      <c r="I552" s="440"/>
      <c r="J552" s="440"/>
      <c r="K552" s="440"/>
      <c r="L552" s="357"/>
      <c r="M552" s="357"/>
      <c r="N552" s="357"/>
      <c r="O552" s="441"/>
      <c r="P552" s="357"/>
      <c r="Q552" s="441"/>
      <c r="R552" s="357"/>
      <c r="S552" s="441"/>
      <c r="T552" s="357"/>
      <c r="U552" s="441"/>
      <c r="V552" s="440"/>
      <c r="W552" s="441"/>
      <c r="X552" s="440"/>
      <c r="Y552" s="442">
        <f t="shared" si="174"/>
        <v>0</v>
      </c>
      <c r="Z552" s="443"/>
      <c r="AA552" s="444" t="str">
        <f t="shared" si="175"/>
        <v xml:space="preserve"> </v>
      </c>
      <c r="AB552" s="357"/>
      <c r="AC552" s="2068" t="str">
        <f t="shared" si="176"/>
        <v xml:space="preserve"> </v>
      </c>
      <c r="AD552" s="357"/>
      <c r="AF552" s="443"/>
      <c r="AG552" s="445" t="str">
        <f t="shared" si="177"/>
        <v xml:space="preserve"> </v>
      </c>
      <c r="AH552" s="357"/>
      <c r="AI552" s="2068" t="str">
        <f t="shared" si="178"/>
        <v xml:space="preserve"> </v>
      </c>
      <c r="AJ552" s="357"/>
      <c r="AL552" s="441"/>
      <c r="AM552" s="444" t="str">
        <f t="shared" si="179"/>
        <v xml:space="preserve"> </v>
      </c>
      <c r="AN552" s="357"/>
      <c r="AO552" s="2068" t="str">
        <f t="shared" si="180"/>
        <v xml:space="preserve"> </v>
      </c>
      <c r="AP552" s="357"/>
      <c r="AR552" s="443"/>
      <c r="AS552" s="1189" t="str">
        <f t="shared" si="181"/>
        <v xml:space="preserve"> </v>
      </c>
      <c r="AT552" s="357"/>
      <c r="AU552" s="2068" t="str">
        <f t="shared" si="182"/>
        <v xml:space="preserve"> </v>
      </c>
      <c r="AV552" s="357"/>
      <c r="AX552" s="441"/>
      <c r="AY552" s="444" t="str">
        <f t="shared" si="183"/>
        <v xml:space="preserve"> </v>
      </c>
      <c r="AZ552" s="357"/>
      <c r="BA552" s="2068" t="str">
        <f t="shared" si="184"/>
        <v xml:space="preserve"> </v>
      </c>
      <c r="BB552" s="2091"/>
      <c r="BE552" s="358"/>
      <c r="BF552" s="440"/>
      <c r="BG552" s="358"/>
      <c r="BJ552" s="357"/>
      <c r="BK552" s="357"/>
      <c r="BL552" s="357"/>
      <c r="BM552" s="357"/>
    </row>
    <row r="553" spans="1:65" s="381" customFormat="1" ht="24" customHeight="1" x14ac:dyDescent="0.35">
      <c r="A553" s="440"/>
      <c r="B553" s="440"/>
      <c r="C553" s="440"/>
      <c r="D553" s="440"/>
      <c r="E553" s="440"/>
      <c r="F553" s="440"/>
      <c r="G553" s="440"/>
      <c r="H553" s="440"/>
      <c r="I553" s="440"/>
      <c r="J553" s="440"/>
      <c r="K553" s="440"/>
      <c r="L553" s="357"/>
      <c r="M553" s="357"/>
      <c r="N553" s="357"/>
      <c r="O553" s="441"/>
      <c r="P553" s="357"/>
      <c r="Q553" s="441"/>
      <c r="R553" s="357"/>
      <c r="S553" s="441"/>
      <c r="T553" s="357"/>
      <c r="U553" s="441"/>
      <c r="V553" s="440"/>
      <c r="W553" s="441"/>
      <c r="X553" s="440"/>
      <c r="Y553" s="442">
        <f t="shared" si="174"/>
        <v>0</v>
      </c>
      <c r="Z553" s="443"/>
      <c r="AA553" s="444" t="str">
        <f t="shared" si="175"/>
        <v xml:space="preserve"> </v>
      </c>
      <c r="AB553" s="357"/>
      <c r="AC553" s="2068" t="str">
        <f t="shared" si="176"/>
        <v xml:space="preserve"> </v>
      </c>
      <c r="AD553" s="357"/>
      <c r="AF553" s="443"/>
      <c r="AG553" s="445" t="str">
        <f t="shared" si="177"/>
        <v xml:space="preserve"> </v>
      </c>
      <c r="AH553" s="357"/>
      <c r="AI553" s="2068" t="str">
        <f t="shared" si="178"/>
        <v xml:space="preserve"> </v>
      </c>
      <c r="AJ553" s="357"/>
      <c r="AL553" s="441"/>
      <c r="AM553" s="444" t="str">
        <f t="shared" si="179"/>
        <v xml:space="preserve"> </v>
      </c>
      <c r="AN553" s="357"/>
      <c r="AO553" s="2068" t="str">
        <f t="shared" si="180"/>
        <v xml:space="preserve"> </v>
      </c>
      <c r="AP553" s="357"/>
      <c r="AR553" s="443"/>
      <c r="AS553" s="1189" t="str">
        <f t="shared" si="181"/>
        <v xml:space="preserve"> </v>
      </c>
      <c r="AT553" s="357"/>
      <c r="AU553" s="2068" t="str">
        <f t="shared" si="182"/>
        <v xml:space="preserve"> </v>
      </c>
      <c r="AV553" s="357"/>
      <c r="AX553" s="441"/>
      <c r="AY553" s="444" t="str">
        <f t="shared" si="183"/>
        <v xml:space="preserve"> </v>
      </c>
      <c r="AZ553" s="357"/>
      <c r="BA553" s="2068" t="str">
        <f t="shared" si="184"/>
        <v xml:space="preserve"> </v>
      </c>
      <c r="BB553" s="2091"/>
      <c r="BE553" s="358"/>
      <c r="BF553" s="440"/>
      <c r="BG553" s="358"/>
      <c r="BJ553" s="357"/>
      <c r="BK553" s="357"/>
      <c r="BL553" s="357"/>
      <c r="BM553" s="357"/>
    </row>
    <row r="554" spans="1:65" s="381" customFormat="1" ht="24" customHeight="1" x14ac:dyDescent="0.35">
      <c r="A554" s="440"/>
      <c r="B554" s="440"/>
      <c r="C554" s="440"/>
      <c r="D554" s="440"/>
      <c r="E554" s="440"/>
      <c r="F554" s="440"/>
      <c r="G554" s="440"/>
      <c r="H554" s="440"/>
      <c r="I554" s="440"/>
      <c r="J554" s="440"/>
      <c r="K554" s="440"/>
      <c r="L554" s="357"/>
      <c r="M554" s="357"/>
      <c r="N554" s="357"/>
      <c r="O554" s="441"/>
      <c r="P554" s="357"/>
      <c r="Q554" s="441"/>
      <c r="R554" s="357"/>
      <c r="S554" s="441"/>
      <c r="T554" s="357"/>
      <c r="U554" s="441"/>
      <c r="V554" s="440"/>
      <c r="W554" s="441"/>
      <c r="X554" s="440"/>
      <c r="Y554" s="442">
        <f t="shared" si="174"/>
        <v>0</v>
      </c>
      <c r="Z554" s="443"/>
      <c r="AA554" s="444" t="str">
        <f t="shared" si="175"/>
        <v xml:space="preserve"> </v>
      </c>
      <c r="AB554" s="357"/>
      <c r="AC554" s="2068" t="str">
        <f t="shared" si="176"/>
        <v xml:space="preserve"> </v>
      </c>
      <c r="AD554" s="357"/>
      <c r="AF554" s="443"/>
      <c r="AG554" s="445" t="str">
        <f t="shared" si="177"/>
        <v xml:space="preserve"> </v>
      </c>
      <c r="AH554" s="357"/>
      <c r="AI554" s="2068" t="str">
        <f t="shared" si="178"/>
        <v xml:space="preserve"> </v>
      </c>
      <c r="AJ554" s="357"/>
      <c r="AL554" s="441"/>
      <c r="AM554" s="444" t="str">
        <f t="shared" si="179"/>
        <v xml:space="preserve"> </v>
      </c>
      <c r="AN554" s="357"/>
      <c r="AO554" s="2068" t="str">
        <f t="shared" si="180"/>
        <v xml:space="preserve"> </v>
      </c>
      <c r="AP554" s="357"/>
      <c r="AR554" s="443"/>
      <c r="AS554" s="1189" t="str">
        <f t="shared" si="181"/>
        <v xml:space="preserve"> </v>
      </c>
      <c r="AT554" s="357"/>
      <c r="AU554" s="2068" t="str">
        <f t="shared" si="182"/>
        <v xml:space="preserve"> </v>
      </c>
      <c r="AV554" s="357"/>
      <c r="AX554" s="441"/>
      <c r="AY554" s="444" t="str">
        <f t="shared" si="183"/>
        <v xml:space="preserve"> </v>
      </c>
      <c r="AZ554" s="357"/>
      <c r="BA554" s="2068" t="str">
        <f t="shared" si="184"/>
        <v xml:space="preserve"> </v>
      </c>
      <c r="BB554" s="2091"/>
      <c r="BE554" s="358"/>
      <c r="BF554" s="440"/>
      <c r="BG554" s="358"/>
      <c r="BJ554" s="357"/>
      <c r="BK554" s="357"/>
      <c r="BL554" s="357"/>
      <c r="BM554" s="357"/>
    </row>
    <row r="555" spans="1:65" s="381" customFormat="1" ht="24" customHeight="1" x14ac:dyDescent="0.35">
      <c r="A555" s="440"/>
      <c r="B555" s="440"/>
      <c r="C555" s="440"/>
      <c r="D555" s="440"/>
      <c r="E555" s="440"/>
      <c r="F555" s="440"/>
      <c r="G555" s="440"/>
      <c r="H555" s="440"/>
      <c r="I555" s="440"/>
      <c r="J555" s="440"/>
      <c r="K555" s="440"/>
      <c r="L555" s="357"/>
      <c r="M555" s="357"/>
      <c r="N555" s="357"/>
      <c r="O555" s="441"/>
      <c r="P555" s="357"/>
      <c r="Q555" s="441"/>
      <c r="R555" s="357"/>
      <c r="S555" s="441"/>
      <c r="T555" s="357"/>
      <c r="U555" s="441"/>
      <c r="V555" s="440"/>
      <c r="W555" s="441"/>
      <c r="X555" s="440"/>
      <c r="Y555" s="442">
        <f t="shared" si="174"/>
        <v>0</v>
      </c>
      <c r="Z555" s="443"/>
      <c r="AA555" s="444" t="str">
        <f t="shared" si="175"/>
        <v xml:space="preserve"> </v>
      </c>
      <c r="AB555" s="357"/>
      <c r="AC555" s="2068" t="str">
        <f t="shared" si="176"/>
        <v xml:space="preserve"> </v>
      </c>
      <c r="AD555" s="357"/>
      <c r="AF555" s="443"/>
      <c r="AG555" s="445" t="str">
        <f t="shared" si="177"/>
        <v xml:space="preserve"> </v>
      </c>
      <c r="AH555" s="357"/>
      <c r="AI555" s="2068" t="str">
        <f t="shared" si="178"/>
        <v xml:space="preserve"> </v>
      </c>
      <c r="AJ555" s="357"/>
      <c r="AL555" s="441"/>
      <c r="AM555" s="444" t="str">
        <f t="shared" si="179"/>
        <v xml:space="preserve"> </v>
      </c>
      <c r="AN555" s="357"/>
      <c r="AO555" s="2068" t="str">
        <f t="shared" si="180"/>
        <v xml:space="preserve"> </v>
      </c>
      <c r="AP555" s="357"/>
      <c r="AR555" s="443"/>
      <c r="AS555" s="1189" t="str">
        <f t="shared" si="181"/>
        <v xml:space="preserve"> </v>
      </c>
      <c r="AT555" s="357"/>
      <c r="AU555" s="2068" t="str">
        <f t="shared" si="182"/>
        <v xml:space="preserve"> </v>
      </c>
      <c r="AV555" s="357"/>
      <c r="AX555" s="441"/>
      <c r="AY555" s="444" t="str">
        <f t="shared" si="183"/>
        <v xml:space="preserve"> </v>
      </c>
      <c r="AZ555" s="357"/>
      <c r="BA555" s="2068" t="str">
        <f t="shared" si="184"/>
        <v xml:space="preserve"> </v>
      </c>
      <c r="BB555" s="2091"/>
      <c r="BE555" s="358"/>
      <c r="BF555" s="440"/>
      <c r="BG555" s="358"/>
      <c r="BJ555" s="357"/>
      <c r="BK555" s="357"/>
      <c r="BL555" s="357"/>
      <c r="BM555" s="357"/>
    </row>
    <row r="556" spans="1:65" s="381" customFormat="1" ht="24" customHeight="1" x14ac:dyDescent="0.35">
      <c r="A556" s="440"/>
      <c r="B556" s="440"/>
      <c r="C556" s="440"/>
      <c r="D556" s="440"/>
      <c r="E556" s="440"/>
      <c r="F556" s="440"/>
      <c r="G556" s="440"/>
      <c r="H556" s="440"/>
      <c r="I556" s="440"/>
      <c r="J556" s="440"/>
      <c r="K556" s="440"/>
      <c r="L556" s="357"/>
      <c r="M556" s="357"/>
      <c r="N556" s="357"/>
      <c r="O556" s="441"/>
      <c r="P556" s="357"/>
      <c r="Q556" s="441"/>
      <c r="R556" s="357"/>
      <c r="S556" s="441"/>
      <c r="T556" s="357"/>
      <c r="U556" s="441"/>
      <c r="V556" s="440"/>
      <c r="W556" s="441"/>
      <c r="X556" s="440"/>
      <c r="Y556" s="442">
        <f t="shared" si="174"/>
        <v>0</v>
      </c>
      <c r="Z556" s="443"/>
      <c r="AA556" s="444" t="str">
        <f t="shared" si="175"/>
        <v xml:space="preserve"> </v>
      </c>
      <c r="AB556" s="357"/>
      <c r="AC556" s="2068" t="str">
        <f t="shared" si="176"/>
        <v xml:space="preserve"> </v>
      </c>
      <c r="AD556" s="357"/>
      <c r="AF556" s="443"/>
      <c r="AG556" s="445" t="str">
        <f t="shared" si="177"/>
        <v xml:space="preserve"> </v>
      </c>
      <c r="AH556" s="357"/>
      <c r="AI556" s="2068" t="str">
        <f t="shared" si="178"/>
        <v xml:space="preserve"> </v>
      </c>
      <c r="AJ556" s="357"/>
      <c r="AL556" s="441"/>
      <c r="AM556" s="444" t="str">
        <f t="shared" si="179"/>
        <v xml:space="preserve"> </v>
      </c>
      <c r="AN556" s="357"/>
      <c r="AO556" s="2068" t="str">
        <f t="shared" si="180"/>
        <v xml:space="preserve"> </v>
      </c>
      <c r="AP556" s="357"/>
      <c r="AR556" s="443"/>
      <c r="AS556" s="1189" t="str">
        <f t="shared" si="181"/>
        <v xml:space="preserve"> </v>
      </c>
      <c r="AT556" s="357"/>
      <c r="AU556" s="2068" t="str">
        <f t="shared" si="182"/>
        <v xml:space="preserve"> </v>
      </c>
      <c r="AV556" s="357"/>
      <c r="AX556" s="441"/>
      <c r="AY556" s="444" t="str">
        <f t="shared" si="183"/>
        <v xml:space="preserve"> </v>
      </c>
      <c r="AZ556" s="357"/>
      <c r="BA556" s="2068" t="str">
        <f t="shared" si="184"/>
        <v xml:space="preserve"> </v>
      </c>
      <c r="BB556" s="2091"/>
      <c r="BE556" s="358"/>
      <c r="BF556" s="440"/>
      <c r="BG556" s="358"/>
      <c r="BJ556" s="357"/>
      <c r="BK556" s="357"/>
      <c r="BL556" s="357"/>
      <c r="BM556" s="357"/>
    </row>
    <row r="557" spans="1:65" s="381" customFormat="1" ht="24" customHeight="1" x14ac:dyDescent="0.35">
      <c r="A557" s="440"/>
      <c r="B557" s="440"/>
      <c r="C557" s="440"/>
      <c r="D557" s="440"/>
      <c r="E557" s="440"/>
      <c r="F557" s="440"/>
      <c r="G557" s="440"/>
      <c r="H557" s="440"/>
      <c r="I557" s="440"/>
      <c r="J557" s="440"/>
      <c r="K557" s="440"/>
      <c r="L557" s="357"/>
      <c r="M557" s="357"/>
      <c r="N557" s="357"/>
      <c r="O557" s="441"/>
      <c r="P557" s="357"/>
      <c r="Q557" s="441"/>
      <c r="R557" s="357"/>
      <c r="S557" s="441"/>
      <c r="T557" s="357"/>
      <c r="U557" s="441"/>
      <c r="V557" s="440"/>
      <c r="W557" s="441"/>
      <c r="X557" s="440"/>
      <c r="Y557" s="442">
        <f t="shared" si="174"/>
        <v>0</v>
      </c>
      <c r="Z557" s="443"/>
      <c r="AA557" s="444" t="str">
        <f t="shared" si="175"/>
        <v xml:space="preserve"> </v>
      </c>
      <c r="AB557" s="357"/>
      <c r="AC557" s="2068" t="str">
        <f t="shared" si="176"/>
        <v xml:space="preserve"> </v>
      </c>
      <c r="AD557" s="357"/>
      <c r="AF557" s="443"/>
      <c r="AG557" s="445" t="str">
        <f t="shared" si="177"/>
        <v xml:space="preserve"> </v>
      </c>
      <c r="AH557" s="357"/>
      <c r="AI557" s="2068" t="str">
        <f t="shared" si="178"/>
        <v xml:space="preserve"> </v>
      </c>
      <c r="AJ557" s="357"/>
      <c r="AL557" s="441"/>
      <c r="AM557" s="444" t="str">
        <f t="shared" si="179"/>
        <v xml:space="preserve"> </v>
      </c>
      <c r="AN557" s="357"/>
      <c r="AO557" s="2068" t="str">
        <f t="shared" si="180"/>
        <v xml:space="preserve"> </v>
      </c>
      <c r="AP557" s="357"/>
      <c r="AR557" s="443"/>
      <c r="AS557" s="1189" t="str">
        <f t="shared" si="181"/>
        <v xml:space="preserve"> </v>
      </c>
      <c r="AT557" s="357"/>
      <c r="AU557" s="2068" t="str">
        <f t="shared" si="182"/>
        <v xml:space="preserve"> </v>
      </c>
      <c r="AV557" s="357"/>
      <c r="AX557" s="441"/>
      <c r="AY557" s="444" t="str">
        <f t="shared" si="183"/>
        <v xml:space="preserve"> </v>
      </c>
      <c r="AZ557" s="357"/>
      <c r="BA557" s="2068" t="str">
        <f t="shared" si="184"/>
        <v xml:space="preserve"> </v>
      </c>
      <c r="BB557" s="2091"/>
      <c r="BE557" s="358"/>
      <c r="BF557" s="440"/>
      <c r="BG557" s="358"/>
      <c r="BJ557" s="357"/>
      <c r="BK557" s="357"/>
      <c r="BL557" s="357"/>
      <c r="BM557" s="357"/>
    </row>
    <row r="558" spans="1:65" s="381" customFormat="1" ht="24" customHeight="1" x14ac:dyDescent="0.35">
      <c r="A558" s="440"/>
      <c r="B558" s="440"/>
      <c r="C558" s="440"/>
      <c r="D558" s="440"/>
      <c r="E558" s="440"/>
      <c r="F558" s="440"/>
      <c r="G558" s="440"/>
      <c r="H558" s="440"/>
      <c r="I558" s="440"/>
      <c r="J558" s="440"/>
      <c r="K558" s="440"/>
      <c r="L558" s="357"/>
      <c r="M558" s="357"/>
      <c r="N558" s="357"/>
      <c r="O558" s="441"/>
      <c r="P558" s="357"/>
      <c r="Q558" s="441"/>
      <c r="R558" s="357"/>
      <c r="S558" s="441"/>
      <c r="T558" s="357"/>
      <c r="U558" s="441"/>
      <c r="V558" s="440"/>
      <c r="W558" s="441"/>
      <c r="X558" s="440"/>
      <c r="Y558" s="442">
        <f t="shared" si="174"/>
        <v>0</v>
      </c>
      <c r="Z558" s="443"/>
      <c r="AA558" s="444" t="str">
        <f t="shared" si="175"/>
        <v xml:space="preserve"> </v>
      </c>
      <c r="AB558" s="357"/>
      <c r="AC558" s="2068" t="str">
        <f t="shared" si="176"/>
        <v xml:space="preserve"> </v>
      </c>
      <c r="AD558" s="357"/>
      <c r="AF558" s="443"/>
      <c r="AG558" s="445" t="str">
        <f t="shared" si="177"/>
        <v xml:space="preserve"> </v>
      </c>
      <c r="AH558" s="357"/>
      <c r="AI558" s="2068" t="str">
        <f t="shared" si="178"/>
        <v xml:space="preserve"> </v>
      </c>
      <c r="AJ558" s="357"/>
      <c r="AL558" s="441"/>
      <c r="AM558" s="444" t="str">
        <f t="shared" si="179"/>
        <v xml:space="preserve"> </v>
      </c>
      <c r="AN558" s="357"/>
      <c r="AO558" s="2068" t="str">
        <f t="shared" si="180"/>
        <v xml:space="preserve"> </v>
      </c>
      <c r="AP558" s="357"/>
      <c r="AR558" s="443"/>
      <c r="AS558" s="1189" t="str">
        <f t="shared" si="181"/>
        <v xml:space="preserve"> </v>
      </c>
      <c r="AT558" s="357"/>
      <c r="AU558" s="2068" t="str">
        <f t="shared" si="182"/>
        <v xml:space="preserve"> </v>
      </c>
      <c r="AV558" s="357"/>
      <c r="AX558" s="441"/>
      <c r="AY558" s="444" t="str">
        <f t="shared" si="183"/>
        <v xml:space="preserve"> </v>
      </c>
      <c r="AZ558" s="357"/>
      <c r="BA558" s="2068" t="str">
        <f t="shared" si="184"/>
        <v xml:space="preserve"> </v>
      </c>
      <c r="BB558" s="2091"/>
      <c r="BE558" s="358"/>
      <c r="BF558" s="440"/>
      <c r="BG558" s="358"/>
      <c r="BJ558" s="357"/>
      <c r="BK558" s="357"/>
      <c r="BL558" s="357"/>
      <c r="BM558" s="357"/>
    </row>
    <row r="559" spans="1:65" s="381" customFormat="1" ht="24" customHeight="1" x14ac:dyDescent="0.35">
      <c r="A559" s="440"/>
      <c r="B559" s="440"/>
      <c r="C559" s="440"/>
      <c r="D559" s="440"/>
      <c r="E559" s="440"/>
      <c r="F559" s="440"/>
      <c r="G559" s="440"/>
      <c r="H559" s="440"/>
      <c r="I559" s="440"/>
      <c r="J559" s="440"/>
      <c r="K559" s="440"/>
      <c r="L559" s="357"/>
      <c r="M559" s="357"/>
      <c r="N559" s="357"/>
      <c r="O559" s="441"/>
      <c r="P559" s="357"/>
      <c r="Q559" s="441"/>
      <c r="R559" s="357"/>
      <c r="S559" s="441"/>
      <c r="T559" s="357"/>
      <c r="U559" s="441"/>
      <c r="V559" s="440"/>
      <c r="W559" s="441"/>
      <c r="X559" s="440"/>
      <c r="Y559" s="442">
        <f t="shared" si="174"/>
        <v>0</v>
      </c>
      <c r="Z559" s="443"/>
      <c r="AA559" s="444" t="str">
        <f t="shared" si="175"/>
        <v xml:space="preserve"> </v>
      </c>
      <c r="AB559" s="357"/>
      <c r="AC559" s="2068" t="str">
        <f t="shared" si="176"/>
        <v xml:space="preserve"> </v>
      </c>
      <c r="AD559" s="357"/>
      <c r="AF559" s="443"/>
      <c r="AG559" s="445" t="str">
        <f t="shared" si="177"/>
        <v xml:space="preserve"> </v>
      </c>
      <c r="AH559" s="357"/>
      <c r="AI559" s="2068" t="str">
        <f t="shared" si="178"/>
        <v xml:space="preserve"> </v>
      </c>
      <c r="AJ559" s="357"/>
      <c r="AL559" s="441"/>
      <c r="AM559" s="444" t="str">
        <f t="shared" si="179"/>
        <v xml:space="preserve"> </v>
      </c>
      <c r="AN559" s="357"/>
      <c r="AO559" s="2068" t="str">
        <f t="shared" si="180"/>
        <v xml:space="preserve"> </v>
      </c>
      <c r="AP559" s="357"/>
      <c r="AR559" s="443"/>
      <c r="AS559" s="1189" t="str">
        <f t="shared" si="181"/>
        <v xml:space="preserve"> </v>
      </c>
      <c r="AT559" s="357"/>
      <c r="AU559" s="2068" t="str">
        <f t="shared" si="182"/>
        <v xml:space="preserve"> </v>
      </c>
      <c r="AV559" s="357"/>
      <c r="AX559" s="441"/>
      <c r="AY559" s="444" t="str">
        <f t="shared" si="183"/>
        <v xml:space="preserve"> </v>
      </c>
      <c r="AZ559" s="357"/>
      <c r="BA559" s="2068" t="str">
        <f t="shared" si="184"/>
        <v xml:space="preserve"> </v>
      </c>
      <c r="BB559" s="2091"/>
      <c r="BE559" s="358"/>
      <c r="BF559" s="440"/>
      <c r="BG559" s="358"/>
      <c r="BJ559" s="357"/>
      <c r="BK559" s="357"/>
      <c r="BL559" s="357"/>
      <c r="BM559" s="357"/>
    </row>
    <row r="560" spans="1:65" s="381" customFormat="1" ht="24" customHeight="1" x14ac:dyDescent="0.35">
      <c r="A560" s="440"/>
      <c r="B560" s="440"/>
      <c r="C560" s="440"/>
      <c r="D560" s="440"/>
      <c r="E560" s="440"/>
      <c r="F560" s="440"/>
      <c r="G560" s="440"/>
      <c r="H560" s="440"/>
      <c r="I560" s="440"/>
      <c r="J560" s="440"/>
      <c r="K560" s="440"/>
      <c r="L560" s="357"/>
      <c r="M560" s="357"/>
      <c r="N560" s="357"/>
      <c r="O560" s="441"/>
      <c r="P560" s="357"/>
      <c r="Q560" s="441"/>
      <c r="R560" s="357"/>
      <c r="S560" s="441"/>
      <c r="T560" s="357"/>
      <c r="U560" s="441"/>
      <c r="V560" s="440"/>
      <c r="W560" s="441"/>
      <c r="X560" s="440"/>
      <c r="Y560" s="442">
        <f t="shared" si="174"/>
        <v>0</v>
      </c>
      <c r="Z560" s="443"/>
      <c r="AA560" s="444" t="str">
        <f t="shared" si="175"/>
        <v xml:space="preserve"> </v>
      </c>
      <c r="AB560" s="357"/>
      <c r="AC560" s="2068" t="str">
        <f t="shared" si="176"/>
        <v xml:space="preserve"> </v>
      </c>
      <c r="AD560" s="357"/>
      <c r="AF560" s="443"/>
      <c r="AG560" s="445" t="str">
        <f t="shared" si="177"/>
        <v xml:space="preserve"> </v>
      </c>
      <c r="AH560" s="357"/>
      <c r="AI560" s="2068" t="str">
        <f t="shared" si="178"/>
        <v xml:space="preserve"> </v>
      </c>
      <c r="AJ560" s="357"/>
      <c r="AL560" s="441"/>
      <c r="AM560" s="444" t="str">
        <f t="shared" si="179"/>
        <v xml:space="preserve"> </v>
      </c>
      <c r="AN560" s="357"/>
      <c r="AO560" s="2068" t="str">
        <f t="shared" si="180"/>
        <v xml:space="preserve"> </v>
      </c>
      <c r="AP560" s="357"/>
      <c r="AR560" s="443"/>
      <c r="AS560" s="1189" t="str">
        <f t="shared" si="181"/>
        <v xml:space="preserve"> </v>
      </c>
      <c r="AT560" s="357"/>
      <c r="AU560" s="2068" t="str">
        <f t="shared" si="182"/>
        <v xml:space="preserve"> </v>
      </c>
      <c r="AV560" s="357"/>
      <c r="AX560" s="441"/>
      <c r="AY560" s="444" t="str">
        <f t="shared" si="183"/>
        <v xml:space="preserve"> </v>
      </c>
      <c r="AZ560" s="357"/>
      <c r="BA560" s="2068" t="str">
        <f t="shared" si="184"/>
        <v xml:space="preserve"> </v>
      </c>
      <c r="BB560" s="2091"/>
      <c r="BE560" s="358"/>
      <c r="BF560" s="440"/>
      <c r="BG560" s="358"/>
      <c r="BJ560" s="357"/>
      <c r="BK560" s="357"/>
      <c r="BL560" s="357"/>
      <c r="BM560" s="357"/>
    </row>
    <row r="561" spans="1:65" s="381" customFormat="1" ht="24" customHeight="1" x14ac:dyDescent="0.35">
      <c r="A561" s="440"/>
      <c r="B561" s="440"/>
      <c r="C561" s="440"/>
      <c r="D561" s="440"/>
      <c r="E561" s="440"/>
      <c r="F561" s="440"/>
      <c r="G561" s="440"/>
      <c r="H561" s="440"/>
      <c r="I561" s="440"/>
      <c r="J561" s="440"/>
      <c r="K561" s="440"/>
      <c r="L561" s="357"/>
      <c r="M561" s="357"/>
      <c r="N561" s="357"/>
      <c r="O561" s="441"/>
      <c r="P561" s="357"/>
      <c r="Q561" s="441"/>
      <c r="R561" s="357"/>
      <c r="S561" s="441"/>
      <c r="T561" s="357"/>
      <c r="U561" s="441"/>
      <c r="V561" s="440"/>
      <c r="W561" s="441"/>
      <c r="X561" s="440"/>
      <c r="Y561" s="442">
        <f t="shared" si="174"/>
        <v>0</v>
      </c>
      <c r="Z561" s="443"/>
      <c r="AA561" s="444" t="str">
        <f t="shared" si="175"/>
        <v xml:space="preserve"> </v>
      </c>
      <c r="AB561" s="357"/>
      <c r="AC561" s="2068" t="str">
        <f t="shared" si="176"/>
        <v xml:space="preserve"> </v>
      </c>
      <c r="AD561" s="357"/>
      <c r="AF561" s="443"/>
      <c r="AG561" s="445" t="str">
        <f t="shared" si="177"/>
        <v xml:space="preserve"> </v>
      </c>
      <c r="AH561" s="357"/>
      <c r="AI561" s="2068" t="str">
        <f t="shared" si="178"/>
        <v xml:space="preserve"> </v>
      </c>
      <c r="AJ561" s="357"/>
      <c r="AL561" s="441"/>
      <c r="AM561" s="444" t="str">
        <f t="shared" si="179"/>
        <v xml:space="preserve"> </v>
      </c>
      <c r="AN561" s="357"/>
      <c r="AO561" s="2068" t="str">
        <f t="shared" si="180"/>
        <v xml:space="preserve"> </v>
      </c>
      <c r="AP561" s="357"/>
      <c r="AR561" s="443"/>
      <c r="AS561" s="1189" t="str">
        <f t="shared" si="181"/>
        <v xml:space="preserve"> </v>
      </c>
      <c r="AT561" s="357"/>
      <c r="AU561" s="2068" t="str">
        <f t="shared" si="182"/>
        <v xml:space="preserve"> </v>
      </c>
      <c r="AV561" s="357"/>
      <c r="AX561" s="441"/>
      <c r="AY561" s="444" t="str">
        <f t="shared" si="183"/>
        <v xml:space="preserve"> </v>
      </c>
      <c r="AZ561" s="357"/>
      <c r="BA561" s="2068" t="str">
        <f t="shared" si="184"/>
        <v xml:space="preserve"> </v>
      </c>
      <c r="BB561" s="2091"/>
      <c r="BE561" s="358"/>
      <c r="BF561" s="440"/>
      <c r="BG561" s="358"/>
      <c r="BJ561" s="357"/>
      <c r="BK561" s="357"/>
      <c r="BL561" s="357"/>
      <c r="BM561" s="357"/>
    </row>
    <row r="562" spans="1:65" s="381" customFormat="1" ht="24" customHeight="1" x14ac:dyDescent="0.35">
      <c r="A562" s="440"/>
      <c r="B562" s="440"/>
      <c r="C562" s="440"/>
      <c r="D562" s="440"/>
      <c r="E562" s="440"/>
      <c r="F562" s="440"/>
      <c r="G562" s="440"/>
      <c r="H562" s="440"/>
      <c r="I562" s="440"/>
      <c r="J562" s="440"/>
      <c r="K562" s="440"/>
      <c r="L562" s="357"/>
      <c r="M562" s="357"/>
      <c r="N562" s="357"/>
      <c r="O562" s="441"/>
      <c r="P562" s="357"/>
      <c r="Q562" s="441"/>
      <c r="R562" s="357"/>
      <c r="S562" s="441"/>
      <c r="T562" s="357"/>
      <c r="U562" s="441"/>
      <c r="V562" s="440"/>
      <c r="W562" s="441"/>
      <c r="X562" s="440"/>
      <c r="Y562" s="442">
        <f t="shared" si="174"/>
        <v>0</v>
      </c>
      <c r="Z562" s="443"/>
      <c r="AA562" s="444" t="str">
        <f t="shared" si="175"/>
        <v xml:space="preserve"> </v>
      </c>
      <c r="AB562" s="357"/>
      <c r="AC562" s="2068" t="str">
        <f t="shared" si="176"/>
        <v xml:space="preserve"> </v>
      </c>
      <c r="AD562" s="357"/>
      <c r="AF562" s="443"/>
      <c r="AG562" s="445" t="str">
        <f t="shared" si="177"/>
        <v xml:space="preserve"> </v>
      </c>
      <c r="AH562" s="357"/>
      <c r="AI562" s="2068" t="str">
        <f t="shared" si="178"/>
        <v xml:space="preserve"> </v>
      </c>
      <c r="AJ562" s="357"/>
      <c r="AL562" s="441"/>
      <c r="AM562" s="444" t="str">
        <f t="shared" si="179"/>
        <v xml:space="preserve"> </v>
      </c>
      <c r="AN562" s="357"/>
      <c r="AO562" s="2068" t="str">
        <f t="shared" si="180"/>
        <v xml:space="preserve"> </v>
      </c>
      <c r="AP562" s="357"/>
      <c r="AR562" s="443"/>
      <c r="AS562" s="1189" t="str">
        <f t="shared" si="181"/>
        <v xml:space="preserve"> </v>
      </c>
      <c r="AT562" s="357"/>
      <c r="AU562" s="2068" t="str">
        <f t="shared" si="182"/>
        <v xml:space="preserve"> </v>
      </c>
      <c r="AV562" s="357"/>
      <c r="AX562" s="441"/>
      <c r="AY562" s="444" t="str">
        <f t="shared" si="183"/>
        <v xml:space="preserve"> </v>
      </c>
      <c r="AZ562" s="357"/>
      <c r="BA562" s="2068" t="str">
        <f t="shared" si="184"/>
        <v xml:space="preserve"> </v>
      </c>
      <c r="BB562" s="2091"/>
      <c r="BE562" s="358"/>
      <c r="BF562" s="440"/>
      <c r="BG562" s="358"/>
      <c r="BJ562" s="357"/>
      <c r="BK562" s="357"/>
      <c r="BL562" s="357"/>
      <c r="BM562" s="357"/>
    </row>
    <row r="563" spans="1:65" s="381" customFormat="1" ht="24" customHeight="1" x14ac:dyDescent="0.35">
      <c r="A563" s="440"/>
      <c r="B563" s="440"/>
      <c r="C563" s="440"/>
      <c r="D563" s="440"/>
      <c r="E563" s="440"/>
      <c r="F563" s="440"/>
      <c r="G563" s="440"/>
      <c r="H563" s="440"/>
      <c r="I563" s="440"/>
      <c r="J563" s="440"/>
      <c r="K563" s="440"/>
      <c r="L563" s="357"/>
      <c r="M563" s="357"/>
      <c r="N563" s="357"/>
      <c r="O563" s="441"/>
      <c r="P563" s="357"/>
      <c r="Q563" s="441"/>
      <c r="R563" s="357"/>
      <c r="S563" s="441"/>
      <c r="T563" s="357"/>
      <c r="U563" s="441"/>
      <c r="V563" s="440"/>
      <c r="W563" s="441"/>
      <c r="X563" s="440"/>
      <c r="Y563" s="442">
        <f t="shared" si="174"/>
        <v>0</v>
      </c>
      <c r="Z563" s="443"/>
      <c r="AA563" s="444" t="str">
        <f t="shared" si="175"/>
        <v xml:space="preserve"> </v>
      </c>
      <c r="AB563" s="357"/>
      <c r="AC563" s="2068" t="str">
        <f t="shared" si="176"/>
        <v xml:space="preserve"> </v>
      </c>
      <c r="AD563" s="357"/>
      <c r="AF563" s="443"/>
      <c r="AG563" s="445" t="str">
        <f t="shared" si="177"/>
        <v xml:space="preserve"> </v>
      </c>
      <c r="AH563" s="357"/>
      <c r="AI563" s="2068" t="str">
        <f t="shared" si="178"/>
        <v xml:space="preserve"> </v>
      </c>
      <c r="AJ563" s="357"/>
      <c r="AL563" s="441"/>
      <c r="AM563" s="444" t="str">
        <f t="shared" si="179"/>
        <v xml:space="preserve"> </v>
      </c>
      <c r="AN563" s="357"/>
      <c r="AO563" s="2068" t="str">
        <f t="shared" si="180"/>
        <v xml:space="preserve"> </v>
      </c>
      <c r="AP563" s="357"/>
      <c r="AR563" s="443"/>
      <c r="AS563" s="1189" t="str">
        <f t="shared" si="181"/>
        <v xml:space="preserve"> </v>
      </c>
      <c r="AT563" s="357"/>
      <c r="AU563" s="2068" t="str">
        <f t="shared" si="182"/>
        <v xml:space="preserve"> </v>
      </c>
      <c r="AV563" s="357"/>
      <c r="AX563" s="441"/>
      <c r="AY563" s="444" t="str">
        <f t="shared" si="183"/>
        <v xml:space="preserve"> </v>
      </c>
      <c r="AZ563" s="357"/>
      <c r="BA563" s="2068" t="str">
        <f t="shared" si="184"/>
        <v xml:space="preserve"> </v>
      </c>
      <c r="BB563" s="2091"/>
      <c r="BE563" s="358"/>
      <c r="BF563" s="440"/>
      <c r="BG563" s="358"/>
      <c r="BJ563" s="357"/>
      <c r="BK563" s="357"/>
      <c r="BL563" s="357"/>
      <c r="BM563" s="357"/>
    </row>
    <row r="564" spans="1:65" s="381" customFormat="1" ht="24" customHeight="1" x14ac:dyDescent="0.35">
      <c r="A564" s="440"/>
      <c r="B564" s="440"/>
      <c r="C564" s="440"/>
      <c r="D564" s="440"/>
      <c r="E564" s="440"/>
      <c r="F564" s="440"/>
      <c r="G564" s="440"/>
      <c r="H564" s="440"/>
      <c r="I564" s="440"/>
      <c r="J564" s="440"/>
      <c r="K564" s="440"/>
      <c r="L564" s="357"/>
      <c r="M564" s="357"/>
      <c r="N564" s="357"/>
      <c r="O564" s="441"/>
      <c r="P564" s="357"/>
      <c r="Q564" s="441"/>
      <c r="R564" s="357"/>
      <c r="S564" s="441"/>
      <c r="T564" s="357"/>
      <c r="U564" s="441"/>
      <c r="V564" s="440"/>
      <c r="W564" s="441"/>
      <c r="X564" s="440"/>
      <c r="Y564" s="442">
        <f t="shared" si="174"/>
        <v>0</v>
      </c>
      <c r="Z564" s="443"/>
      <c r="AA564" s="444" t="str">
        <f t="shared" si="175"/>
        <v xml:space="preserve"> </v>
      </c>
      <c r="AB564" s="357"/>
      <c r="AC564" s="2068" t="str">
        <f t="shared" si="176"/>
        <v xml:space="preserve"> </v>
      </c>
      <c r="AD564" s="357"/>
      <c r="AF564" s="443"/>
      <c r="AG564" s="445" t="str">
        <f t="shared" si="177"/>
        <v xml:space="preserve"> </v>
      </c>
      <c r="AH564" s="357"/>
      <c r="AI564" s="2068" t="str">
        <f t="shared" si="178"/>
        <v xml:space="preserve"> </v>
      </c>
      <c r="AJ564" s="357"/>
      <c r="AL564" s="441"/>
      <c r="AM564" s="444" t="str">
        <f t="shared" si="179"/>
        <v xml:space="preserve"> </v>
      </c>
      <c r="AN564" s="357"/>
      <c r="AO564" s="2068" t="str">
        <f t="shared" si="180"/>
        <v xml:space="preserve"> </v>
      </c>
      <c r="AP564" s="357"/>
      <c r="AR564" s="443"/>
      <c r="AS564" s="1189" t="str">
        <f t="shared" si="181"/>
        <v xml:space="preserve"> </v>
      </c>
      <c r="AT564" s="357"/>
      <c r="AU564" s="2068" t="str">
        <f t="shared" si="182"/>
        <v xml:space="preserve"> </v>
      </c>
      <c r="AV564" s="357"/>
      <c r="AX564" s="441"/>
      <c r="AY564" s="444" t="str">
        <f t="shared" si="183"/>
        <v xml:space="preserve"> </v>
      </c>
      <c r="AZ564" s="357"/>
      <c r="BA564" s="2068" t="str">
        <f t="shared" si="184"/>
        <v xml:space="preserve"> </v>
      </c>
      <c r="BB564" s="2091"/>
      <c r="BE564" s="358"/>
      <c r="BF564" s="440"/>
      <c r="BG564" s="358"/>
      <c r="BJ564" s="357"/>
      <c r="BK564" s="357"/>
      <c r="BL564" s="357"/>
      <c r="BM564" s="357"/>
    </row>
    <row r="565" spans="1:65" s="381" customFormat="1" ht="24" customHeight="1" x14ac:dyDescent="0.35">
      <c r="A565" s="440"/>
      <c r="B565" s="440"/>
      <c r="C565" s="440"/>
      <c r="D565" s="440"/>
      <c r="E565" s="440"/>
      <c r="F565" s="440"/>
      <c r="G565" s="440"/>
      <c r="H565" s="440"/>
      <c r="I565" s="440"/>
      <c r="J565" s="440"/>
      <c r="K565" s="440"/>
      <c r="L565" s="357"/>
      <c r="M565" s="357"/>
      <c r="N565" s="357"/>
      <c r="O565" s="441"/>
      <c r="P565" s="357"/>
      <c r="Q565" s="441"/>
      <c r="R565" s="357"/>
      <c r="S565" s="441"/>
      <c r="T565" s="357"/>
      <c r="U565" s="441"/>
      <c r="V565" s="440"/>
      <c r="W565" s="441"/>
      <c r="X565" s="440"/>
      <c r="Y565" s="442">
        <f t="shared" si="174"/>
        <v>0</v>
      </c>
      <c r="Z565" s="443"/>
      <c r="AA565" s="444" t="str">
        <f t="shared" si="175"/>
        <v xml:space="preserve"> </v>
      </c>
      <c r="AB565" s="357"/>
      <c r="AC565" s="2068" t="str">
        <f t="shared" si="176"/>
        <v xml:space="preserve"> </v>
      </c>
      <c r="AD565" s="357"/>
      <c r="AF565" s="443"/>
      <c r="AG565" s="445" t="str">
        <f t="shared" si="177"/>
        <v xml:space="preserve"> </v>
      </c>
      <c r="AH565" s="357"/>
      <c r="AI565" s="2068" t="str">
        <f t="shared" si="178"/>
        <v xml:space="preserve"> </v>
      </c>
      <c r="AJ565" s="357"/>
      <c r="AL565" s="441"/>
      <c r="AM565" s="444" t="str">
        <f t="shared" si="179"/>
        <v xml:space="preserve"> </v>
      </c>
      <c r="AN565" s="357"/>
      <c r="AO565" s="2068" t="str">
        <f t="shared" si="180"/>
        <v xml:space="preserve"> </v>
      </c>
      <c r="AP565" s="357"/>
      <c r="AR565" s="443"/>
      <c r="AS565" s="1189" t="str">
        <f t="shared" si="181"/>
        <v xml:space="preserve"> </v>
      </c>
      <c r="AT565" s="357"/>
      <c r="AU565" s="2068" t="str">
        <f t="shared" si="182"/>
        <v xml:space="preserve"> </v>
      </c>
      <c r="AV565" s="357"/>
      <c r="AX565" s="441"/>
      <c r="AY565" s="444" t="str">
        <f t="shared" si="183"/>
        <v xml:space="preserve"> </v>
      </c>
      <c r="AZ565" s="357"/>
      <c r="BA565" s="2068" t="str">
        <f t="shared" si="184"/>
        <v xml:space="preserve"> </v>
      </c>
      <c r="BB565" s="2091"/>
      <c r="BE565" s="358"/>
      <c r="BF565" s="440"/>
      <c r="BG565" s="358"/>
      <c r="BJ565" s="357"/>
      <c r="BK565" s="357"/>
      <c r="BL565" s="357"/>
      <c r="BM565" s="357"/>
    </row>
    <row r="566" spans="1:65" s="381" customFormat="1" ht="24" customHeight="1" x14ac:dyDescent="0.35">
      <c r="A566" s="440"/>
      <c r="B566" s="440"/>
      <c r="C566" s="440"/>
      <c r="D566" s="440"/>
      <c r="E566" s="440"/>
      <c r="F566" s="440"/>
      <c r="G566" s="440"/>
      <c r="H566" s="440"/>
      <c r="I566" s="440"/>
      <c r="J566" s="440"/>
      <c r="K566" s="440"/>
      <c r="L566" s="357"/>
      <c r="M566" s="357"/>
      <c r="N566" s="357"/>
      <c r="O566" s="441"/>
      <c r="P566" s="357"/>
      <c r="Q566" s="441"/>
      <c r="R566" s="357"/>
      <c r="S566" s="441"/>
      <c r="T566" s="357"/>
      <c r="U566" s="441"/>
      <c r="V566" s="440"/>
      <c r="W566" s="441"/>
      <c r="X566" s="440"/>
      <c r="Y566" s="442">
        <f t="shared" si="174"/>
        <v>0</v>
      </c>
      <c r="Z566" s="443"/>
      <c r="AA566" s="444" t="str">
        <f t="shared" si="175"/>
        <v xml:space="preserve"> </v>
      </c>
      <c r="AB566" s="357"/>
      <c r="AC566" s="2068" t="str">
        <f t="shared" si="176"/>
        <v xml:space="preserve"> </v>
      </c>
      <c r="AD566" s="357"/>
      <c r="AF566" s="443"/>
      <c r="AG566" s="445" t="str">
        <f t="shared" si="177"/>
        <v xml:space="preserve"> </v>
      </c>
      <c r="AH566" s="357"/>
      <c r="AI566" s="2068" t="str">
        <f t="shared" si="178"/>
        <v xml:space="preserve"> </v>
      </c>
      <c r="AJ566" s="357"/>
      <c r="AL566" s="441"/>
      <c r="AM566" s="444" t="str">
        <f t="shared" si="179"/>
        <v xml:space="preserve"> </v>
      </c>
      <c r="AN566" s="357"/>
      <c r="AO566" s="2068" t="str">
        <f t="shared" si="180"/>
        <v xml:space="preserve"> </v>
      </c>
      <c r="AP566" s="357"/>
      <c r="AR566" s="443"/>
      <c r="AS566" s="1189" t="str">
        <f t="shared" si="181"/>
        <v xml:space="preserve"> </v>
      </c>
      <c r="AT566" s="357"/>
      <c r="AU566" s="2068" t="str">
        <f t="shared" si="182"/>
        <v xml:space="preserve"> </v>
      </c>
      <c r="AV566" s="357"/>
      <c r="AX566" s="441"/>
      <c r="AY566" s="444" t="str">
        <f t="shared" si="183"/>
        <v xml:space="preserve"> </v>
      </c>
      <c r="AZ566" s="357"/>
      <c r="BA566" s="2068" t="str">
        <f t="shared" si="184"/>
        <v xml:space="preserve"> </v>
      </c>
      <c r="BB566" s="2091"/>
      <c r="BE566" s="358"/>
      <c r="BF566" s="440"/>
      <c r="BG566" s="358"/>
      <c r="BJ566" s="357"/>
      <c r="BK566" s="357"/>
      <c r="BL566" s="357"/>
      <c r="BM566" s="357"/>
    </row>
    <row r="567" spans="1:65" s="381" customFormat="1" ht="24" customHeight="1" x14ac:dyDescent="0.35">
      <c r="A567" s="440"/>
      <c r="B567" s="440"/>
      <c r="C567" s="440"/>
      <c r="D567" s="440"/>
      <c r="E567" s="440"/>
      <c r="F567" s="440"/>
      <c r="G567" s="440"/>
      <c r="H567" s="440"/>
      <c r="I567" s="440"/>
      <c r="J567" s="440"/>
      <c r="K567" s="440"/>
      <c r="L567" s="357"/>
      <c r="M567" s="357"/>
      <c r="N567" s="357"/>
      <c r="O567" s="441"/>
      <c r="P567" s="357"/>
      <c r="Q567" s="441"/>
      <c r="R567" s="357"/>
      <c r="S567" s="441"/>
      <c r="T567" s="357"/>
      <c r="U567" s="441"/>
      <c r="V567" s="440"/>
      <c r="W567" s="441"/>
      <c r="X567" s="440"/>
      <c r="Y567" s="442">
        <f t="shared" si="174"/>
        <v>0</v>
      </c>
      <c r="Z567" s="443"/>
      <c r="AA567" s="444" t="str">
        <f t="shared" si="175"/>
        <v xml:space="preserve"> </v>
      </c>
      <c r="AB567" s="357"/>
      <c r="AC567" s="2068" t="str">
        <f t="shared" si="176"/>
        <v xml:space="preserve"> </v>
      </c>
      <c r="AD567" s="357"/>
      <c r="AF567" s="443"/>
      <c r="AG567" s="445" t="str">
        <f t="shared" si="177"/>
        <v xml:space="preserve"> </v>
      </c>
      <c r="AH567" s="357"/>
      <c r="AI567" s="2068" t="str">
        <f t="shared" si="178"/>
        <v xml:space="preserve"> </v>
      </c>
      <c r="AJ567" s="357"/>
      <c r="AL567" s="441"/>
      <c r="AM567" s="444" t="str">
        <f t="shared" si="179"/>
        <v xml:space="preserve"> </v>
      </c>
      <c r="AN567" s="357"/>
      <c r="AO567" s="2068" t="str">
        <f t="shared" si="180"/>
        <v xml:space="preserve"> </v>
      </c>
      <c r="AP567" s="357"/>
      <c r="AR567" s="443"/>
      <c r="AS567" s="1189" t="str">
        <f t="shared" si="181"/>
        <v xml:space="preserve"> </v>
      </c>
      <c r="AT567" s="357"/>
      <c r="AU567" s="2068" t="str">
        <f t="shared" si="182"/>
        <v xml:space="preserve"> </v>
      </c>
      <c r="AV567" s="357"/>
      <c r="AX567" s="441"/>
      <c r="AY567" s="444" t="str">
        <f t="shared" si="183"/>
        <v xml:space="preserve"> </v>
      </c>
      <c r="AZ567" s="357"/>
      <c r="BA567" s="2068" t="str">
        <f t="shared" si="184"/>
        <v xml:space="preserve"> </v>
      </c>
      <c r="BB567" s="2091"/>
      <c r="BE567" s="358"/>
      <c r="BF567" s="440"/>
      <c r="BG567" s="358"/>
      <c r="BJ567" s="357"/>
      <c r="BK567" s="357"/>
      <c r="BL567" s="357"/>
      <c r="BM567" s="357"/>
    </row>
    <row r="568" spans="1:65" s="381" customFormat="1" ht="24" customHeight="1" x14ac:dyDescent="0.35">
      <c r="A568" s="440"/>
      <c r="B568" s="440"/>
      <c r="C568" s="440"/>
      <c r="D568" s="440"/>
      <c r="E568" s="440"/>
      <c r="F568" s="440"/>
      <c r="G568" s="440"/>
      <c r="H568" s="440"/>
      <c r="I568" s="440"/>
      <c r="J568" s="440"/>
      <c r="K568" s="440"/>
      <c r="L568" s="357"/>
      <c r="M568" s="357"/>
      <c r="N568" s="357"/>
      <c r="O568" s="441"/>
      <c r="P568" s="357"/>
      <c r="Q568" s="441"/>
      <c r="R568" s="357"/>
      <c r="S568" s="441"/>
      <c r="T568" s="357"/>
      <c r="U568" s="441"/>
      <c r="V568" s="440"/>
      <c r="W568" s="441"/>
      <c r="X568" s="440"/>
      <c r="Y568" s="442">
        <f t="shared" si="174"/>
        <v>0</v>
      </c>
      <c r="Z568" s="443"/>
      <c r="AA568" s="444" t="str">
        <f t="shared" si="175"/>
        <v xml:space="preserve"> </v>
      </c>
      <c r="AB568" s="357"/>
      <c r="AC568" s="2068" t="str">
        <f t="shared" si="176"/>
        <v xml:space="preserve"> </v>
      </c>
      <c r="AD568" s="357"/>
      <c r="AF568" s="443"/>
      <c r="AG568" s="445" t="str">
        <f t="shared" si="177"/>
        <v xml:space="preserve"> </v>
      </c>
      <c r="AH568" s="357"/>
      <c r="AI568" s="2068" t="str">
        <f t="shared" si="178"/>
        <v xml:space="preserve"> </v>
      </c>
      <c r="AJ568" s="357"/>
      <c r="AL568" s="441"/>
      <c r="AM568" s="444" t="str">
        <f t="shared" si="179"/>
        <v xml:space="preserve"> </v>
      </c>
      <c r="AN568" s="357"/>
      <c r="AO568" s="2068" t="str">
        <f t="shared" si="180"/>
        <v xml:space="preserve"> </v>
      </c>
      <c r="AP568" s="357"/>
      <c r="AR568" s="443"/>
      <c r="AS568" s="1189" t="str">
        <f t="shared" si="181"/>
        <v xml:space="preserve"> </v>
      </c>
      <c r="AT568" s="357"/>
      <c r="AU568" s="2068" t="str">
        <f t="shared" si="182"/>
        <v xml:space="preserve"> </v>
      </c>
      <c r="AV568" s="357"/>
      <c r="AX568" s="441"/>
      <c r="AY568" s="444" t="str">
        <f t="shared" si="183"/>
        <v xml:space="preserve"> </v>
      </c>
      <c r="AZ568" s="357"/>
      <c r="BA568" s="2068" t="str">
        <f t="shared" si="184"/>
        <v xml:space="preserve"> </v>
      </c>
      <c r="BB568" s="2091"/>
      <c r="BE568" s="358"/>
      <c r="BF568" s="440"/>
      <c r="BG568" s="358"/>
      <c r="BJ568" s="357"/>
      <c r="BK568" s="357"/>
      <c r="BL568" s="357"/>
      <c r="BM568" s="357"/>
    </row>
    <row r="569" spans="1:65" s="381" customFormat="1" ht="24" customHeight="1" x14ac:dyDescent="0.35">
      <c r="A569" s="440"/>
      <c r="B569" s="440"/>
      <c r="C569" s="440"/>
      <c r="D569" s="440"/>
      <c r="E569" s="440"/>
      <c r="F569" s="440"/>
      <c r="G569" s="440"/>
      <c r="H569" s="440"/>
      <c r="I569" s="440"/>
      <c r="J569" s="440"/>
      <c r="K569" s="440"/>
      <c r="L569" s="357"/>
      <c r="M569" s="357"/>
      <c r="N569" s="357"/>
      <c r="O569" s="441"/>
      <c r="P569" s="357"/>
      <c r="Q569" s="441"/>
      <c r="R569" s="357"/>
      <c r="S569" s="441"/>
      <c r="T569" s="357"/>
      <c r="U569" s="441"/>
      <c r="V569" s="440"/>
      <c r="W569" s="441"/>
      <c r="X569" s="440"/>
      <c r="Y569" s="442">
        <f t="shared" si="174"/>
        <v>0</v>
      </c>
      <c r="Z569" s="443"/>
      <c r="AA569" s="444" t="str">
        <f t="shared" si="175"/>
        <v xml:space="preserve"> </v>
      </c>
      <c r="AB569" s="357"/>
      <c r="AC569" s="2068" t="str">
        <f t="shared" si="176"/>
        <v xml:space="preserve"> </v>
      </c>
      <c r="AD569" s="357"/>
      <c r="AF569" s="443"/>
      <c r="AG569" s="445" t="str">
        <f t="shared" si="177"/>
        <v xml:space="preserve"> </v>
      </c>
      <c r="AH569" s="357"/>
      <c r="AI569" s="2068" t="str">
        <f t="shared" si="178"/>
        <v xml:space="preserve"> </v>
      </c>
      <c r="AJ569" s="357"/>
      <c r="AL569" s="441"/>
      <c r="AM569" s="444" t="str">
        <f t="shared" si="179"/>
        <v xml:space="preserve"> </v>
      </c>
      <c r="AN569" s="357"/>
      <c r="AO569" s="2068" t="str">
        <f t="shared" si="180"/>
        <v xml:space="preserve"> </v>
      </c>
      <c r="AP569" s="357"/>
      <c r="AR569" s="443"/>
      <c r="AS569" s="1189" t="str">
        <f t="shared" si="181"/>
        <v xml:space="preserve"> </v>
      </c>
      <c r="AT569" s="357"/>
      <c r="AU569" s="2068" t="str">
        <f t="shared" si="182"/>
        <v xml:space="preserve"> </v>
      </c>
      <c r="AV569" s="357"/>
      <c r="AX569" s="441"/>
      <c r="AY569" s="444" t="str">
        <f t="shared" si="183"/>
        <v xml:space="preserve"> </v>
      </c>
      <c r="AZ569" s="357"/>
      <c r="BA569" s="2068" t="str">
        <f t="shared" si="184"/>
        <v xml:space="preserve"> </v>
      </c>
      <c r="BB569" s="2091"/>
      <c r="BE569" s="358"/>
      <c r="BF569" s="440"/>
      <c r="BG569" s="358"/>
      <c r="BJ569" s="357"/>
      <c r="BK569" s="357"/>
      <c r="BL569" s="357"/>
      <c r="BM569" s="357"/>
    </row>
    <row r="570" spans="1:65" s="381" customFormat="1" ht="24" customHeight="1" x14ac:dyDescent="0.35">
      <c r="A570" s="440"/>
      <c r="B570" s="440"/>
      <c r="C570" s="440"/>
      <c r="D570" s="440"/>
      <c r="E570" s="440"/>
      <c r="F570" s="440"/>
      <c r="G570" s="440"/>
      <c r="H570" s="440"/>
      <c r="I570" s="440"/>
      <c r="J570" s="440"/>
      <c r="K570" s="440"/>
      <c r="L570" s="357"/>
      <c r="M570" s="357"/>
      <c r="N570" s="357"/>
      <c r="O570" s="441"/>
      <c r="P570" s="357"/>
      <c r="Q570" s="441"/>
      <c r="R570" s="357"/>
      <c r="S570" s="441"/>
      <c r="T570" s="357"/>
      <c r="U570" s="441"/>
      <c r="V570" s="440"/>
      <c r="W570" s="441"/>
      <c r="X570" s="440"/>
      <c r="Y570" s="442">
        <f t="shared" si="174"/>
        <v>0</v>
      </c>
      <c r="Z570" s="443"/>
      <c r="AA570" s="444" t="str">
        <f t="shared" si="175"/>
        <v xml:space="preserve"> </v>
      </c>
      <c r="AB570" s="357"/>
      <c r="AC570" s="2068" t="str">
        <f t="shared" si="176"/>
        <v xml:space="preserve"> </v>
      </c>
      <c r="AD570" s="357"/>
      <c r="AF570" s="443"/>
      <c r="AG570" s="445" t="str">
        <f t="shared" si="177"/>
        <v xml:space="preserve"> </v>
      </c>
      <c r="AH570" s="357"/>
      <c r="AI570" s="2068" t="str">
        <f t="shared" si="178"/>
        <v xml:space="preserve"> </v>
      </c>
      <c r="AJ570" s="357"/>
      <c r="AL570" s="441"/>
      <c r="AM570" s="444" t="str">
        <f t="shared" si="179"/>
        <v xml:space="preserve"> </v>
      </c>
      <c r="AN570" s="357"/>
      <c r="AO570" s="2068" t="str">
        <f t="shared" si="180"/>
        <v xml:space="preserve"> </v>
      </c>
      <c r="AP570" s="357"/>
      <c r="AR570" s="443"/>
      <c r="AS570" s="1189" t="str">
        <f t="shared" si="181"/>
        <v xml:space="preserve"> </v>
      </c>
      <c r="AT570" s="357"/>
      <c r="AU570" s="2068" t="str">
        <f t="shared" si="182"/>
        <v xml:space="preserve"> </v>
      </c>
      <c r="AV570" s="357"/>
      <c r="AX570" s="441"/>
      <c r="AY570" s="444" t="str">
        <f t="shared" si="183"/>
        <v xml:space="preserve"> </v>
      </c>
      <c r="AZ570" s="357"/>
      <c r="BA570" s="2068" t="str">
        <f t="shared" si="184"/>
        <v xml:space="preserve"> </v>
      </c>
      <c r="BB570" s="2091"/>
      <c r="BE570" s="358"/>
      <c r="BF570" s="440"/>
      <c r="BG570" s="358"/>
      <c r="BJ570" s="357"/>
      <c r="BK570" s="357"/>
      <c r="BL570" s="357"/>
      <c r="BM570" s="357"/>
    </row>
    <row r="571" spans="1:65" s="381" customFormat="1" ht="24" customHeight="1" x14ac:dyDescent="0.35">
      <c r="A571" s="440"/>
      <c r="B571" s="440"/>
      <c r="C571" s="440"/>
      <c r="D571" s="440"/>
      <c r="E571" s="440"/>
      <c r="F571" s="440"/>
      <c r="G571" s="440"/>
      <c r="H571" s="440"/>
      <c r="I571" s="440"/>
      <c r="J571" s="440"/>
      <c r="K571" s="440"/>
      <c r="L571" s="357"/>
      <c r="M571" s="357"/>
      <c r="N571" s="357"/>
      <c r="O571" s="441"/>
      <c r="P571" s="357"/>
      <c r="Q571" s="441"/>
      <c r="R571" s="357"/>
      <c r="S571" s="441"/>
      <c r="T571" s="357"/>
      <c r="U571" s="441"/>
      <c r="V571" s="440"/>
      <c r="W571" s="441"/>
      <c r="X571" s="440"/>
      <c r="Y571" s="442">
        <f t="shared" si="174"/>
        <v>0</v>
      </c>
      <c r="Z571" s="443"/>
      <c r="AA571" s="444" t="str">
        <f t="shared" si="175"/>
        <v xml:space="preserve"> </v>
      </c>
      <c r="AB571" s="357"/>
      <c r="AC571" s="2068" t="str">
        <f t="shared" si="176"/>
        <v xml:space="preserve"> </v>
      </c>
      <c r="AD571" s="357"/>
      <c r="AF571" s="443"/>
      <c r="AG571" s="445" t="str">
        <f t="shared" si="177"/>
        <v xml:space="preserve"> </v>
      </c>
      <c r="AH571" s="357"/>
      <c r="AI571" s="2068" t="str">
        <f t="shared" si="178"/>
        <v xml:space="preserve"> </v>
      </c>
      <c r="AJ571" s="357"/>
      <c r="AL571" s="441"/>
      <c r="AM571" s="444" t="str">
        <f t="shared" si="179"/>
        <v xml:space="preserve"> </v>
      </c>
      <c r="AN571" s="357"/>
      <c r="AO571" s="2068" t="str">
        <f t="shared" si="180"/>
        <v xml:space="preserve"> </v>
      </c>
      <c r="AP571" s="357"/>
      <c r="AR571" s="443"/>
      <c r="AS571" s="1189" t="str">
        <f t="shared" si="181"/>
        <v xml:space="preserve"> </v>
      </c>
      <c r="AT571" s="357"/>
      <c r="AU571" s="2068" t="str">
        <f t="shared" si="182"/>
        <v xml:space="preserve"> </v>
      </c>
      <c r="AV571" s="357"/>
      <c r="AX571" s="441"/>
      <c r="AY571" s="444" t="str">
        <f t="shared" si="183"/>
        <v xml:space="preserve"> </v>
      </c>
      <c r="AZ571" s="357"/>
      <c r="BA571" s="2068" t="str">
        <f t="shared" si="184"/>
        <v xml:space="preserve"> </v>
      </c>
      <c r="BB571" s="2091"/>
      <c r="BE571" s="358"/>
      <c r="BF571" s="440"/>
      <c r="BG571" s="358"/>
      <c r="BJ571" s="357"/>
      <c r="BK571" s="357"/>
      <c r="BL571" s="357"/>
      <c r="BM571" s="357"/>
    </row>
    <row r="572" spans="1:65" s="381" customFormat="1" ht="24" customHeight="1" x14ac:dyDescent="0.35">
      <c r="A572" s="440"/>
      <c r="B572" s="440"/>
      <c r="C572" s="440"/>
      <c r="D572" s="440"/>
      <c r="E572" s="440"/>
      <c r="F572" s="440"/>
      <c r="G572" s="440"/>
      <c r="H572" s="440"/>
      <c r="I572" s="440"/>
      <c r="J572" s="440"/>
      <c r="K572" s="440"/>
      <c r="L572" s="357"/>
      <c r="M572" s="357"/>
      <c r="N572" s="357"/>
      <c r="O572" s="441"/>
      <c r="P572" s="357"/>
      <c r="Q572" s="441"/>
      <c r="R572" s="357"/>
      <c r="S572" s="441"/>
      <c r="T572" s="357"/>
      <c r="U572" s="441"/>
      <c r="V572" s="440"/>
      <c r="W572" s="441"/>
      <c r="X572" s="440"/>
      <c r="Y572" s="442">
        <f t="shared" si="174"/>
        <v>0</v>
      </c>
      <c r="Z572" s="443"/>
      <c r="AA572" s="444" t="str">
        <f t="shared" si="175"/>
        <v xml:space="preserve"> </v>
      </c>
      <c r="AB572" s="357"/>
      <c r="AC572" s="2068" t="str">
        <f t="shared" si="176"/>
        <v xml:space="preserve"> </v>
      </c>
      <c r="AD572" s="357"/>
      <c r="AF572" s="443"/>
      <c r="AG572" s="445" t="str">
        <f t="shared" si="177"/>
        <v xml:space="preserve"> </v>
      </c>
      <c r="AH572" s="357"/>
      <c r="AI572" s="2068" t="str">
        <f t="shared" si="178"/>
        <v xml:space="preserve"> </v>
      </c>
      <c r="AJ572" s="357"/>
      <c r="AL572" s="441"/>
      <c r="AM572" s="444" t="str">
        <f t="shared" si="179"/>
        <v xml:space="preserve"> </v>
      </c>
      <c r="AN572" s="357"/>
      <c r="AO572" s="2068" t="str">
        <f t="shared" si="180"/>
        <v xml:space="preserve"> </v>
      </c>
      <c r="AP572" s="357"/>
      <c r="AR572" s="443"/>
      <c r="AS572" s="1189" t="str">
        <f t="shared" si="181"/>
        <v xml:space="preserve"> </v>
      </c>
      <c r="AT572" s="357"/>
      <c r="AU572" s="2068" t="str">
        <f t="shared" si="182"/>
        <v xml:space="preserve"> </v>
      </c>
      <c r="AV572" s="357"/>
      <c r="AX572" s="441"/>
      <c r="AY572" s="444" t="str">
        <f t="shared" si="183"/>
        <v xml:space="preserve"> </v>
      </c>
      <c r="AZ572" s="357"/>
      <c r="BA572" s="2068" t="str">
        <f t="shared" si="184"/>
        <v xml:space="preserve"> </v>
      </c>
      <c r="BB572" s="2091"/>
      <c r="BE572" s="358"/>
      <c r="BF572" s="440"/>
      <c r="BG572" s="358"/>
      <c r="BJ572" s="357"/>
      <c r="BK572" s="357"/>
      <c r="BL572" s="357"/>
      <c r="BM572" s="357"/>
    </row>
    <row r="573" spans="1:65" s="381" customFormat="1" ht="24" customHeight="1" x14ac:dyDescent="0.35">
      <c r="A573" s="440"/>
      <c r="B573" s="440"/>
      <c r="C573" s="440"/>
      <c r="D573" s="440"/>
      <c r="E573" s="440"/>
      <c r="F573" s="440"/>
      <c r="G573" s="440"/>
      <c r="H573" s="440"/>
      <c r="I573" s="440"/>
      <c r="J573" s="440"/>
      <c r="K573" s="440"/>
      <c r="L573" s="357"/>
      <c r="M573" s="357"/>
      <c r="N573" s="357"/>
      <c r="O573" s="441"/>
      <c r="P573" s="357"/>
      <c r="Q573" s="441"/>
      <c r="R573" s="357"/>
      <c r="S573" s="441"/>
      <c r="T573" s="357"/>
      <c r="U573" s="441"/>
      <c r="V573" s="440"/>
      <c r="W573" s="441"/>
      <c r="X573" s="440"/>
      <c r="Y573" s="442">
        <f t="shared" si="174"/>
        <v>0</v>
      </c>
      <c r="Z573" s="443"/>
      <c r="AA573" s="444" t="str">
        <f t="shared" si="175"/>
        <v xml:space="preserve"> </v>
      </c>
      <c r="AB573" s="357"/>
      <c r="AC573" s="2068" t="str">
        <f t="shared" si="176"/>
        <v xml:space="preserve"> </v>
      </c>
      <c r="AD573" s="357"/>
      <c r="AF573" s="443"/>
      <c r="AG573" s="445" t="str">
        <f t="shared" si="177"/>
        <v xml:space="preserve"> </v>
      </c>
      <c r="AH573" s="357"/>
      <c r="AI573" s="2068" t="str">
        <f t="shared" si="178"/>
        <v xml:space="preserve"> </v>
      </c>
      <c r="AJ573" s="357"/>
      <c r="AL573" s="441"/>
      <c r="AM573" s="444" t="str">
        <f t="shared" si="179"/>
        <v xml:space="preserve"> </v>
      </c>
      <c r="AN573" s="357"/>
      <c r="AO573" s="2068" t="str">
        <f t="shared" si="180"/>
        <v xml:space="preserve"> </v>
      </c>
      <c r="AP573" s="357"/>
      <c r="AR573" s="443"/>
      <c r="AS573" s="1189" t="str">
        <f t="shared" si="181"/>
        <v xml:space="preserve"> </v>
      </c>
      <c r="AT573" s="357"/>
      <c r="AU573" s="2068" t="str">
        <f t="shared" si="182"/>
        <v xml:space="preserve"> </v>
      </c>
      <c r="AV573" s="357"/>
      <c r="AX573" s="441"/>
      <c r="AY573" s="444" t="str">
        <f t="shared" si="183"/>
        <v xml:space="preserve"> </v>
      </c>
      <c r="AZ573" s="357"/>
      <c r="BA573" s="2068" t="str">
        <f t="shared" si="184"/>
        <v xml:space="preserve"> </v>
      </c>
      <c r="BB573" s="2091"/>
      <c r="BE573" s="358"/>
      <c r="BF573" s="440"/>
      <c r="BG573" s="358"/>
      <c r="BJ573" s="357"/>
      <c r="BK573" s="357"/>
      <c r="BL573" s="357"/>
      <c r="BM573" s="357"/>
    </row>
    <row r="574" spans="1:65" s="381" customFormat="1" ht="24" customHeight="1" x14ac:dyDescent="0.35">
      <c r="A574" s="440"/>
      <c r="B574" s="440"/>
      <c r="C574" s="440"/>
      <c r="D574" s="440"/>
      <c r="E574" s="440"/>
      <c r="F574" s="440"/>
      <c r="G574" s="440"/>
      <c r="H574" s="440"/>
      <c r="I574" s="440"/>
      <c r="J574" s="440"/>
      <c r="K574" s="440"/>
      <c r="L574" s="357"/>
      <c r="M574" s="357"/>
      <c r="N574" s="357"/>
      <c r="O574" s="441"/>
      <c r="P574" s="357"/>
      <c r="Q574" s="441"/>
      <c r="R574" s="357"/>
      <c r="S574" s="441"/>
      <c r="T574" s="357"/>
      <c r="U574" s="441"/>
      <c r="V574" s="440"/>
      <c r="W574" s="441"/>
      <c r="X574" s="440"/>
      <c r="Y574" s="442">
        <f t="shared" si="174"/>
        <v>0</v>
      </c>
      <c r="Z574" s="443"/>
      <c r="AA574" s="444" t="str">
        <f t="shared" si="175"/>
        <v xml:space="preserve"> </v>
      </c>
      <c r="AB574" s="357"/>
      <c r="AC574" s="2068" t="str">
        <f t="shared" si="176"/>
        <v xml:space="preserve"> </v>
      </c>
      <c r="AD574" s="357"/>
      <c r="AF574" s="443"/>
      <c r="AG574" s="445" t="str">
        <f t="shared" si="177"/>
        <v xml:space="preserve"> </v>
      </c>
      <c r="AH574" s="357"/>
      <c r="AI574" s="2068" t="str">
        <f t="shared" si="178"/>
        <v xml:space="preserve"> </v>
      </c>
      <c r="AJ574" s="357"/>
      <c r="AL574" s="441"/>
      <c r="AM574" s="444" t="str">
        <f t="shared" si="179"/>
        <v xml:space="preserve"> </v>
      </c>
      <c r="AN574" s="357"/>
      <c r="AO574" s="2068" t="str">
        <f t="shared" si="180"/>
        <v xml:space="preserve"> </v>
      </c>
      <c r="AP574" s="357"/>
      <c r="AR574" s="443"/>
      <c r="AS574" s="1189" t="str">
        <f t="shared" si="181"/>
        <v xml:space="preserve"> </v>
      </c>
      <c r="AT574" s="357"/>
      <c r="AU574" s="2068" t="str">
        <f t="shared" si="182"/>
        <v xml:space="preserve"> </v>
      </c>
      <c r="AV574" s="357"/>
      <c r="AX574" s="441"/>
      <c r="AY574" s="444" t="str">
        <f t="shared" si="183"/>
        <v xml:space="preserve"> </v>
      </c>
      <c r="AZ574" s="357"/>
      <c r="BA574" s="2068" t="str">
        <f t="shared" si="184"/>
        <v xml:space="preserve"> </v>
      </c>
      <c r="BB574" s="2091"/>
      <c r="BE574" s="358"/>
      <c r="BF574" s="440"/>
      <c r="BG574" s="358"/>
      <c r="BJ574" s="357"/>
      <c r="BK574" s="357"/>
      <c r="BL574" s="357"/>
      <c r="BM574" s="357"/>
    </row>
    <row r="575" spans="1:65" s="381" customFormat="1" ht="24" customHeight="1" x14ac:dyDescent="0.35">
      <c r="A575" s="440"/>
      <c r="B575" s="440"/>
      <c r="C575" s="440"/>
      <c r="D575" s="440"/>
      <c r="E575" s="440"/>
      <c r="F575" s="440"/>
      <c r="G575" s="440"/>
      <c r="H575" s="440"/>
      <c r="I575" s="440"/>
      <c r="J575" s="440"/>
      <c r="K575" s="440"/>
      <c r="L575" s="357"/>
      <c r="M575" s="357"/>
      <c r="N575" s="357"/>
      <c r="O575" s="441"/>
      <c r="P575" s="357"/>
      <c r="Q575" s="441"/>
      <c r="R575" s="357"/>
      <c r="S575" s="441"/>
      <c r="T575" s="357"/>
      <c r="U575" s="441"/>
      <c r="V575" s="440"/>
      <c r="W575" s="441"/>
      <c r="X575" s="440"/>
      <c r="Y575" s="442">
        <f t="shared" si="174"/>
        <v>0</v>
      </c>
      <c r="Z575" s="443"/>
      <c r="AA575" s="444" t="str">
        <f t="shared" si="175"/>
        <v xml:space="preserve"> </v>
      </c>
      <c r="AB575" s="357"/>
      <c r="AC575" s="2068" t="str">
        <f t="shared" si="176"/>
        <v xml:space="preserve"> </v>
      </c>
      <c r="AD575" s="357"/>
      <c r="AF575" s="443"/>
      <c r="AG575" s="445" t="str">
        <f t="shared" si="177"/>
        <v xml:space="preserve"> </v>
      </c>
      <c r="AH575" s="357"/>
      <c r="AI575" s="2068" t="str">
        <f t="shared" si="178"/>
        <v xml:space="preserve"> </v>
      </c>
      <c r="AJ575" s="357"/>
      <c r="AL575" s="441"/>
      <c r="AM575" s="444" t="str">
        <f t="shared" si="179"/>
        <v xml:space="preserve"> </v>
      </c>
      <c r="AN575" s="357"/>
      <c r="AO575" s="2068" t="str">
        <f t="shared" si="180"/>
        <v xml:space="preserve"> </v>
      </c>
      <c r="AP575" s="357"/>
      <c r="AR575" s="443"/>
      <c r="AS575" s="1189" t="str">
        <f t="shared" si="181"/>
        <v xml:space="preserve"> </v>
      </c>
      <c r="AT575" s="357"/>
      <c r="AU575" s="2068" t="str">
        <f t="shared" si="182"/>
        <v xml:space="preserve"> </v>
      </c>
      <c r="AV575" s="357"/>
      <c r="AX575" s="441"/>
      <c r="AY575" s="444" t="str">
        <f t="shared" si="183"/>
        <v xml:space="preserve"> </v>
      </c>
      <c r="AZ575" s="357"/>
      <c r="BA575" s="2068" t="str">
        <f t="shared" si="184"/>
        <v xml:space="preserve"> </v>
      </c>
      <c r="BB575" s="2091"/>
      <c r="BE575" s="358"/>
      <c r="BF575" s="440"/>
      <c r="BG575" s="358"/>
      <c r="BJ575" s="357"/>
      <c r="BK575" s="357"/>
      <c r="BL575" s="357"/>
      <c r="BM575" s="357"/>
    </row>
    <row r="576" spans="1:65" s="381" customFormat="1" ht="24" customHeight="1" x14ac:dyDescent="0.35">
      <c r="A576" s="440"/>
      <c r="B576" s="440"/>
      <c r="C576" s="440"/>
      <c r="D576" s="440"/>
      <c r="E576" s="440"/>
      <c r="F576" s="440"/>
      <c r="G576" s="440"/>
      <c r="H576" s="440"/>
      <c r="I576" s="440"/>
      <c r="J576" s="440"/>
      <c r="K576" s="440"/>
      <c r="L576" s="357"/>
      <c r="M576" s="357"/>
      <c r="N576" s="357"/>
      <c r="O576" s="441"/>
      <c r="P576" s="357"/>
      <c r="Q576" s="441"/>
      <c r="R576" s="357"/>
      <c r="S576" s="441"/>
      <c r="T576" s="357"/>
      <c r="U576" s="441"/>
      <c r="V576" s="440"/>
      <c r="W576" s="441"/>
      <c r="X576" s="440"/>
      <c r="Y576" s="442">
        <f t="shared" si="174"/>
        <v>0</v>
      </c>
      <c r="Z576" s="443"/>
      <c r="AA576" s="444" t="str">
        <f t="shared" si="175"/>
        <v xml:space="preserve"> </v>
      </c>
      <c r="AB576" s="357"/>
      <c r="AC576" s="2068" t="str">
        <f t="shared" si="176"/>
        <v xml:space="preserve"> </v>
      </c>
      <c r="AD576" s="357"/>
      <c r="AF576" s="443"/>
      <c r="AG576" s="445" t="str">
        <f t="shared" si="177"/>
        <v xml:space="preserve"> </v>
      </c>
      <c r="AH576" s="357"/>
      <c r="AI576" s="2068" t="str">
        <f t="shared" si="178"/>
        <v xml:space="preserve"> </v>
      </c>
      <c r="AJ576" s="357"/>
      <c r="AL576" s="441"/>
      <c r="AM576" s="444" t="str">
        <f t="shared" si="179"/>
        <v xml:space="preserve"> </v>
      </c>
      <c r="AN576" s="357"/>
      <c r="AO576" s="2068" t="str">
        <f t="shared" si="180"/>
        <v xml:space="preserve"> </v>
      </c>
      <c r="AP576" s="357"/>
      <c r="AR576" s="443"/>
      <c r="AS576" s="1189" t="str">
        <f t="shared" si="181"/>
        <v xml:space="preserve"> </v>
      </c>
      <c r="AT576" s="357"/>
      <c r="AU576" s="2068" t="str">
        <f t="shared" si="182"/>
        <v xml:space="preserve"> </v>
      </c>
      <c r="AV576" s="357"/>
      <c r="AX576" s="441"/>
      <c r="AY576" s="444" t="str">
        <f t="shared" si="183"/>
        <v xml:space="preserve"> </v>
      </c>
      <c r="AZ576" s="357"/>
      <c r="BA576" s="2068" t="str">
        <f t="shared" si="184"/>
        <v xml:space="preserve"> </v>
      </c>
      <c r="BB576" s="2091"/>
      <c r="BE576" s="358"/>
      <c r="BF576" s="440"/>
      <c r="BG576" s="358"/>
      <c r="BJ576" s="357"/>
      <c r="BK576" s="357"/>
      <c r="BL576" s="357"/>
      <c r="BM576" s="357"/>
    </row>
    <row r="577" spans="1:65" s="381" customFormat="1" ht="24" customHeight="1" x14ac:dyDescent="0.35">
      <c r="A577" s="440"/>
      <c r="B577" s="440"/>
      <c r="C577" s="440"/>
      <c r="D577" s="440"/>
      <c r="E577" s="440"/>
      <c r="F577" s="440"/>
      <c r="G577" s="440"/>
      <c r="H577" s="440"/>
      <c r="I577" s="440"/>
      <c r="J577" s="440"/>
      <c r="K577" s="440"/>
      <c r="L577" s="357"/>
      <c r="M577" s="357"/>
      <c r="N577" s="357"/>
      <c r="O577" s="441"/>
      <c r="P577" s="357"/>
      <c r="Q577" s="441"/>
      <c r="R577" s="357"/>
      <c r="S577" s="441"/>
      <c r="T577" s="357"/>
      <c r="U577" s="441"/>
      <c r="V577" s="440"/>
      <c r="W577" s="441"/>
      <c r="X577" s="440"/>
      <c r="Y577" s="442">
        <f t="shared" si="174"/>
        <v>0</v>
      </c>
      <c r="Z577" s="443"/>
      <c r="AA577" s="444" t="str">
        <f t="shared" si="175"/>
        <v xml:space="preserve"> </v>
      </c>
      <c r="AB577" s="357"/>
      <c r="AC577" s="2068" t="str">
        <f t="shared" si="176"/>
        <v xml:space="preserve"> </v>
      </c>
      <c r="AD577" s="357"/>
      <c r="AF577" s="443"/>
      <c r="AG577" s="445" t="str">
        <f t="shared" si="177"/>
        <v xml:space="preserve"> </v>
      </c>
      <c r="AH577" s="357"/>
      <c r="AI577" s="2068" t="str">
        <f t="shared" si="178"/>
        <v xml:space="preserve"> </v>
      </c>
      <c r="AJ577" s="357"/>
      <c r="AL577" s="441"/>
      <c r="AM577" s="444" t="str">
        <f t="shared" si="179"/>
        <v xml:space="preserve"> </v>
      </c>
      <c r="AN577" s="357"/>
      <c r="AO577" s="2068" t="str">
        <f t="shared" si="180"/>
        <v xml:space="preserve"> </v>
      </c>
      <c r="AP577" s="357"/>
      <c r="AR577" s="443"/>
      <c r="AS577" s="1189" t="str">
        <f t="shared" si="181"/>
        <v xml:space="preserve"> </v>
      </c>
      <c r="AT577" s="357"/>
      <c r="AU577" s="2068" t="str">
        <f t="shared" si="182"/>
        <v xml:space="preserve"> </v>
      </c>
      <c r="AV577" s="357"/>
      <c r="AX577" s="441"/>
      <c r="AY577" s="444" t="str">
        <f t="shared" si="183"/>
        <v xml:space="preserve"> </v>
      </c>
      <c r="AZ577" s="357"/>
      <c r="BA577" s="2068" t="str">
        <f t="shared" si="184"/>
        <v xml:space="preserve"> </v>
      </c>
      <c r="BB577" s="2091"/>
      <c r="BE577" s="358"/>
      <c r="BF577" s="440"/>
      <c r="BG577" s="358"/>
      <c r="BJ577" s="357"/>
      <c r="BK577" s="357"/>
      <c r="BL577" s="357"/>
      <c r="BM577" s="357"/>
    </row>
    <row r="578" spans="1:65" s="381" customFormat="1" ht="24" customHeight="1" x14ac:dyDescent="0.35">
      <c r="A578" s="440"/>
      <c r="B578" s="440"/>
      <c r="C578" s="440"/>
      <c r="D578" s="440"/>
      <c r="E578" s="440"/>
      <c r="F578" s="440"/>
      <c r="G578" s="440"/>
      <c r="H578" s="440"/>
      <c r="I578" s="440"/>
      <c r="J578" s="440"/>
      <c r="K578" s="440"/>
      <c r="L578" s="357"/>
      <c r="M578" s="357"/>
      <c r="N578" s="357"/>
      <c r="O578" s="441"/>
      <c r="P578" s="357"/>
      <c r="Q578" s="441"/>
      <c r="R578" s="357"/>
      <c r="S578" s="441"/>
      <c r="T578" s="357"/>
      <c r="U578" s="441"/>
      <c r="V578" s="440"/>
      <c r="W578" s="441"/>
      <c r="X578" s="440"/>
      <c r="Y578" s="442">
        <f t="shared" si="174"/>
        <v>0</v>
      </c>
      <c r="Z578" s="443"/>
      <c r="AA578" s="444" t="str">
        <f t="shared" si="175"/>
        <v xml:space="preserve"> </v>
      </c>
      <c r="AB578" s="357"/>
      <c r="AC578" s="2068" t="str">
        <f t="shared" si="176"/>
        <v xml:space="preserve"> </v>
      </c>
      <c r="AD578" s="357"/>
      <c r="AF578" s="443"/>
      <c r="AG578" s="445" t="str">
        <f t="shared" si="177"/>
        <v xml:space="preserve"> </v>
      </c>
      <c r="AH578" s="357"/>
      <c r="AI578" s="2068" t="str">
        <f t="shared" si="178"/>
        <v xml:space="preserve"> </v>
      </c>
      <c r="AJ578" s="357"/>
      <c r="AL578" s="441"/>
      <c r="AM578" s="444" t="str">
        <f t="shared" si="179"/>
        <v xml:space="preserve"> </v>
      </c>
      <c r="AN578" s="357"/>
      <c r="AO578" s="2068" t="str">
        <f t="shared" si="180"/>
        <v xml:space="preserve"> </v>
      </c>
      <c r="AP578" s="357"/>
      <c r="AR578" s="443"/>
      <c r="AS578" s="1189" t="str">
        <f t="shared" si="181"/>
        <v xml:space="preserve"> </v>
      </c>
      <c r="AT578" s="357"/>
      <c r="AU578" s="2068" t="str">
        <f t="shared" si="182"/>
        <v xml:space="preserve"> </v>
      </c>
      <c r="AV578" s="357"/>
      <c r="AX578" s="441"/>
      <c r="AY578" s="444" t="str">
        <f t="shared" si="183"/>
        <v xml:space="preserve"> </v>
      </c>
      <c r="AZ578" s="357"/>
      <c r="BA578" s="2068" t="str">
        <f t="shared" si="184"/>
        <v xml:space="preserve"> </v>
      </c>
      <c r="BB578" s="2091"/>
      <c r="BE578" s="358"/>
      <c r="BF578" s="440"/>
      <c r="BG578" s="358"/>
      <c r="BJ578" s="357"/>
      <c r="BK578" s="357"/>
      <c r="BL578" s="357"/>
      <c r="BM578" s="357"/>
    </row>
    <row r="579" spans="1:65" s="381" customFormat="1" ht="24" customHeight="1" x14ac:dyDescent="0.35">
      <c r="A579" s="440"/>
      <c r="B579" s="440"/>
      <c r="C579" s="440"/>
      <c r="D579" s="440"/>
      <c r="E579" s="440"/>
      <c r="F579" s="440"/>
      <c r="G579" s="440"/>
      <c r="H579" s="440"/>
      <c r="I579" s="440"/>
      <c r="J579" s="440"/>
      <c r="K579" s="440"/>
      <c r="L579" s="357"/>
      <c r="M579" s="357"/>
      <c r="N579" s="357"/>
      <c r="O579" s="441"/>
      <c r="P579" s="357"/>
      <c r="Q579" s="441"/>
      <c r="R579" s="357"/>
      <c r="S579" s="441"/>
      <c r="T579" s="357"/>
      <c r="U579" s="441"/>
      <c r="V579" s="440"/>
      <c r="W579" s="441"/>
      <c r="X579" s="440"/>
      <c r="Y579" s="442">
        <f t="shared" si="174"/>
        <v>0</v>
      </c>
      <c r="Z579" s="443"/>
      <c r="AA579" s="444" t="str">
        <f t="shared" si="175"/>
        <v xml:space="preserve"> </v>
      </c>
      <c r="AB579" s="357"/>
      <c r="AC579" s="2068" t="str">
        <f t="shared" si="176"/>
        <v xml:space="preserve"> </v>
      </c>
      <c r="AD579" s="357"/>
      <c r="AF579" s="443"/>
      <c r="AG579" s="445" t="str">
        <f t="shared" si="177"/>
        <v xml:space="preserve"> </v>
      </c>
      <c r="AH579" s="357"/>
      <c r="AI579" s="2068" t="str">
        <f t="shared" si="178"/>
        <v xml:space="preserve"> </v>
      </c>
      <c r="AJ579" s="357"/>
      <c r="AL579" s="441"/>
      <c r="AM579" s="444" t="str">
        <f t="shared" si="179"/>
        <v xml:space="preserve"> </v>
      </c>
      <c r="AN579" s="357"/>
      <c r="AO579" s="2068" t="str">
        <f t="shared" si="180"/>
        <v xml:space="preserve"> </v>
      </c>
      <c r="AP579" s="357"/>
      <c r="AR579" s="443"/>
      <c r="AS579" s="1189" t="str">
        <f t="shared" si="181"/>
        <v xml:space="preserve"> </v>
      </c>
      <c r="AT579" s="357"/>
      <c r="AU579" s="2068" t="str">
        <f t="shared" si="182"/>
        <v xml:space="preserve"> </v>
      </c>
      <c r="AV579" s="357"/>
      <c r="AX579" s="441"/>
      <c r="AY579" s="444" t="str">
        <f t="shared" si="183"/>
        <v xml:space="preserve"> </v>
      </c>
      <c r="AZ579" s="357"/>
      <c r="BA579" s="2068" t="str">
        <f t="shared" si="184"/>
        <v xml:space="preserve"> </v>
      </c>
      <c r="BB579" s="2091"/>
      <c r="BE579" s="358"/>
      <c r="BF579" s="440"/>
      <c r="BG579" s="358"/>
      <c r="BJ579" s="357"/>
      <c r="BK579" s="357"/>
      <c r="BL579" s="357"/>
      <c r="BM579" s="357"/>
    </row>
    <row r="580" spans="1:65" s="381" customFormat="1" ht="24" customHeight="1" x14ac:dyDescent="0.35">
      <c r="A580" s="440"/>
      <c r="B580" s="440"/>
      <c r="C580" s="440"/>
      <c r="D580" s="440"/>
      <c r="E580" s="440"/>
      <c r="F580" s="440"/>
      <c r="G580" s="440"/>
      <c r="H580" s="440"/>
      <c r="I580" s="440"/>
      <c r="J580" s="440"/>
      <c r="K580" s="440"/>
      <c r="L580" s="357"/>
      <c r="M580" s="357"/>
      <c r="N580" s="357"/>
      <c r="O580" s="441"/>
      <c r="P580" s="357"/>
      <c r="Q580" s="441"/>
      <c r="R580" s="357"/>
      <c r="S580" s="441"/>
      <c r="T580" s="357"/>
      <c r="U580" s="441"/>
      <c r="V580" s="440"/>
      <c r="W580" s="441"/>
      <c r="X580" s="440"/>
      <c r="Y580" s="442">
        <f t="shared" si="174"/>
        <v>0</v>
      </c>
      <c r="Z580" s="443"/>
      <c r="AA580" s="444" t="str">
        <f t="shared" si="175"/>
        <v xml:space="preserve"> </v>
      </c>
      <c r="AB580" s="357"/>
      <c r="AC580" s="2068" t="str">
        <f t="shared" si="176"/>
        <v xml:space="preserve"> </v>
      </c>
      <c r="AD580" s="357"/>
      <c r="AF580" s="443"/>
      <c r="AG580" s="445" t="str">
        <f t="shared" si="177"/>
        <v xml:space="preserve"> </v>
      </c>
      <c r="AH580" s="357"/>
      <c r="AI580" s="2068" t="str">
        <f t="shared" si="178"/>
        <v xml:space="preserve"> </v>
      </c>
      <c r="AJ580" s="357"/>
      <c r="AL580" s="441"/>
      <c r="AM580" s="444" t="str">
        <f t="shared" si="179"/>
        <v xml:space="preserve"> </v>
      </c>
      <c r="AN580" s="357"/>
      <c r="AO580" s="2068" t="str">
        <f t="shared" si="180"/>
        <v xml:space="preserve"> </v>
      </c>
      <c r="AP580" s="357"/>
      <c r="AR580" s="443"/>
      <c r="AS580" s="1189" t="str">
        <f t="shared" si="181"/>
        <v xml:space="preserve"> </v>
      </c>
      <c r="AT580" s="357"/>
      <c r="AU580" s="2068" t="str">
        <f t="shared" si="182"/>
        <v xml:space="preserve"> </v>
      </c>
      <c r="AV580" s="357"/>
      <c r="AX580" s="441"/>
      <c r="AY580" s="444" t="str">
        <f t="shared" si="183"/>
        <v xml:space="preserve"> </v>
      </c>
      <c r="AZ580" s="357"/>
      <c r="BA580" s="2068" t="str">
        <f t="shared" si="184"/>
        <v xml:space="preserve"> </v>
      </c>
      <c r="BB580" s="2091"/>
      <c r="BE580" s="358"/>
      <c r="BF580" s="440"/>
      <c r="BG580" s="358"/>
      <c r="BJ580" s="357"/>
      <c r="BK580" s="357"/>
      <c r="BL580" s="357"/>
      <c r="BM580" s="357"/>
    </row>
    <row r="581" spans="1:65" s="381" customFormat="1" ht="24" customHeight="1" x14ac:dyDescent="0.35">
      <c r="A581" s="440"/>
      <c r="B581" s="440"/>
      <c r="C581" s="440"/>
      <c r="D581" s="440"/>
      <c r="E581" s="440"/>
      <c r="F581" s="440"/>
      <c r="G581" s="440"/>
      <c r="H581" s="440"/>
      <c r="I581" s="440"/>
      <c r="J581" s="440"/>
      <c r="K581" s="440"/>
      <c r="L581" s="357"/>
      <c r="M581" s="357"/>
      <c r="N581" s="357"/>
      <c r="O581" s="441"/>
      <c r="P581" s="357"/>
      <c r="Q581" s="441"/>
      <c r="R581" s="357"/>
      <c r="S581" s="441"/>
      <c r="T581" s="357"/>
      <c r="U581" s="441"/>
      <c r="V581" s="440"/>
      <c r="W581" s="441"/>
      <c r="X581" s="440"/>
      <c r="Y581" s="442">
        <f t="shared" si="174"/>
        <v>0</v>
      </c>
      <c r="Z581" s="443"/>
      <c r="AA581" s="444" t="str">
        <f t="shared" si="175"/>
        <v xml:space="preserve"> </v>
      </c>
      <c r="AB581" s="357"/>
      <c r="AC581" s="2068" t="str">
        <f t="shared" si="176"/>
        <v xml:space="preserve"> </v>
      </c>
      <c r="AD581" s="357"/>
      <c r="AF581" s="443"/>
      <c r="AG581" s="445" t="str">
        <f t="shared" si="177"/>
        <v xml:space="preserve"> </v>
      </c>
      <c r="AH581" s="357"/>
      <c r="AI581" s="2068" t="str">
        <f t="shared" si="178"/>
        <v xml:space="preserve"> </v>
      </c>
      <c r="AJ581" s="357"/>
      <c r="AL581" s="441"/>
      <c r="AM581" s="444" t="str">
        <f t="shared" si="179"/>
        <v xml:space="preserve"> </v>
      </c>
      <c r="AN581" s="357"/>
      <c r="AO581" s="2068" t="str">
        <f t="shared" si="180"/>
        <v xml:space="preserve"> </v>
      </c>
      <c r="AP581" s="357"/>
      <c r="AR581" s="443"/>
      <c r="AS581" s="1189" t="str">
        <f t="shared" si="181"/>
        <v xml:space="preserve"> </v>
      </c>
      <c r="AT581" s="357"/>
      <c r="AU581" s="2068" t="str">
        <f t="shared" si="182"/>
        <v xml:space="preserve"> </v>
      </c>
      <c r="AV581" s="357"/>
      <c r="AX581" s="441"/>
      <c r="AY581" s="444" t="str">
        <f t="shared" si="183"/>
        <v xml:space="preserve"> </v>
      </c>
      <c r="AZ581" s="357"/>
      <c r="BA581" s="2068" t="str">
        <f t="shared" si="184"/>
        <v xml:space="preserve"> </v>
      </c>
      <c r="BB581" s="2091"/>
      <c r="BE581" s="358"/>
      <c r="BF581" s="440"/>
      <c r="BG581" s="358"/>
      <c r="BJ581" s="357"/>
      <c r="BK581" s="357"/>
      <c r="BL581" s="357"/>
      <c r="BM581" s="357"/>
    </row>
    <row r="582" spans="1:65" s="381" customFormat="1" ht="24" customHeight="1" x14ac:dyDescent="0.35">
      <c r="A582" s="440"/>
      <c r="B582" s="440"/>
      <c r="C582" s="440"/>
      <c r="D582" s="440"/>
      <c r="E582" s="440"/>
      <c r="F582" s="440"/>
      <c r="G582" s="440"/>
      <c r="H582" s="440"/>
      <c r="I582" s="440"/>
      <c r="J582" s="440"/>
      <c r="K582" s="440"/>
      <c r="L582" s="357"/>
      <c r="M582" s="357"/>
      <c r="N582" s="357"/>
      <c r="O582" s="441"/>
      <c r="P582" s="357"/>
      <c r="Q582" s="441"/>
      <c r="R582" s="357"/>
      <c r="S582" s="441"/>
      <c r="T582" s="357"/>
      <c r="U582" s="441"/>
      <c r="V582" s="440"/>
      <c r="W582" s="441"/>
      <c r="X582" s="440"/>
      <c r="Y582" s="442">
        <f t="shared" si="174"/>
        <v>0</v>
      </c>
      <c r="Z582" s="443"/>
      <c r="AA582" s="444" t="str">
        <f t="shared" si="175"/>
        <v xml:space="preserve"> </v>
      </c>
      <c r="AB582" s="357"/>
      <c r="AC582" s="2068" t="str">
        <f t="shared" si="176"/>
        <v xml:space="preserve"> </v>
      </c>
      <c r="AD582" s="357"/>
      <c r="AF582" s="443"/>
      <c r="AG582" s="445" t="str">
        <f t="shared" si="177"/>
        <v xml:space="preserve"> </v>
      </c>
      <c r="AH582" s="357"/>
      <c r="AI582" s="2068" t="str">
        <f t="shared" si="178"/>
        <v xml:space="preserve"> </v>
      </c>
      <c r="AJ582" s="357"/>
      <c r="AL582" s="441"/>
      <c r="AM582" s="444" t="str">
        <f t="shared" si="179"/>
        <v xml:space="preserve"> </v>
      </c>
      <c r="AN582" s="357"/>
      <c r="AO582" s="2068" t="str">
        <f t="shared" si="180"/>
        <v xml:space="preserve"> </v>
      </c>
      <c r="AP582" s="357"/>
      <c r="AR582" s="443"/>
      <c r="AS582" s="1189" t="str">
        <f t="shared" si="181"/>
        <v xml:space="preserve"> </v>
      </c>
      <c r="AT582" s="357"/>
      <c r="AU582" s="2068" t="str">
        <f t="shared" si="182"/>
        <v xml:space="preserve"> </v>
      </c>
      <c r="AV582" s="357"/>
      <c r="AX582" s="441"/>
      <c r="AY582" s="444" t="str">
        <f t="shared" si="183"/>
        <v xml:space="preserve"> </v>
      </c>
      <c r="AZ582" s="357"/>
      <c r="BA582" s="2068" t="str">
        <f t="shared" si="184"/>
        <v xml:space="preserve"> </v>
      </c>
      <c r="BB582" s="2091"/>
      <c r="BE582" s="358"/>
      <c r="BF582" s="440"/>
      <c r="BG582" s="358"/>
      <c r="BJ582" s="357"/>
      <c r="BK582" s="357"/>
      <c r="BL582" s="357"/>
      <c r="BM582" s="357"/>
    </row>
    <row r="583" spans="1:65" s="381" customFormat="1" ht="24" customHeight="1" x14ac:dyDescent="0.35">
      <c r="A583" s="440"/>
      <c r="B583" s="440"/>
      <c r="C583" s="440"/>
      <c r="D583" s="440"/>
      <c r="E583" s="440"/>
      <c r="F583" s="440"/>
      <c r="G583" s="440"/>
      <c r="H583" s="440"/>
      <c r="I583" s="440"/>
      <c r="J583" s="440"/>
      <c r="K583" s="440"/>
      <c r="L583" s="357"/>
      <c r="M583" s="357"/>
      <c r="N583" s="357"/>
      <c r="O583" s="441"/>
      <c r="P583" s="357"/>
      <c r="Q583" s="441"/>
      <c r="R583" s="357"/>
      <c r="S583" s="441"/>
      <c r="T583" s="357"/>
      <c r="U583" s="441"/>
      <c r="V583" s="440"/>
      <c r="W583" s="441"/>
      <c r="X583" s="440"/>
      <c r="Y583" s="442">
        <f t="shared" si="174"/>
        <v>0</v>
      </c>
      <c r="Z583" s="443"/>
      <c r="AA583" s="444" t="str">
        <f t="shared" si="175"/>
        <v xml:space="preserve"> </v>
      </c>
      <c r="AB583" s="357"/>
      <c r="AC583" s="2068" t="str">
        <f t="shared" si="176"/>
        <v xml:space="preserve"> </v>
      </c>
      <c r="AD583" s="357"/>
      <c r="AF583" s="443"/>
      <c r="AG583" s="445" t="str">
        <f t="shared" si="177"/>
        <v xml:space="preserve"> </v>
      </c>
      <c r="AH583" s="357"/>
      <c r="AI583" s="2068" t="str">
        <f t="shared" si="178"/>
        <v xml:space="preserve"> </v>
      </c>
      <c r="AJ583" s="357"/>
      <c r="AL583" s="441"/>
      <c r="AM583" s="444" t="str">
        <f t="shared" si="179"/>
        <v xml:space="preserve"> </v>
      </c>
      <c r="AN583" s="357"/>
      <c r="AO583" s="2068" t="str">
        <f t="shared" si="180"/>
        <v xml:space="preserve"> </v>
      </c>
      <c r="AP583" s="357"/>
      <c r="AR583" s="443"/>
      <c r="AS583" s="1189" t="str">
        <f t="shared" si="181"/>
        <v xml:space="preserve"> </v>
      </c>
      <c r="AT583" s="357"/>
      <c r="AU583" s="2068" t="str">
        <f t="shared" si="182"/>
        <v xml:space="preserve"> </v>
      </c>
      <c r="AV583" s="357"/>
      <c r="AX583" s="441"/>
      <c r="AY583" s="444" t="str">
        <f t="shared" si="183"/>
        <v xml:space="preserve"> </v>
      </c>
      <c r="AZ583" s="357"/>
      <c r="BA583" s="2068" t="str">
        <f t="shared" si="184"/>
        <v xml:space="preserve"> </v>
      </c>
      <c r="BB583" s="2091"/>
      <c r="BE583" s="358"/>
      <c r="BF583" s="440"/>
      <c r="BG583" s="358"/>
      <c r="BJ583" s="357"/>
      <c r="BK583" s="357"/>
      <c r="BL583" s="357"/>
      <c r="BM583" s="357"/>
    </row>
    <row r="584" spans="1:65" s="381" customFormat="1" ht="24" customHeight="1" x14ac:dyDescent="0.35">
      <c r="A584" s="440"/>
      <c r="B584" s="440"/>
      <c r="C584" s="440"/>
      <c r="D584" s="440"/>
      <c r="E584" s="440"/>
      <c r="F584" s="440"/>
      <c r="G584" s="440"/>
      <c r="H584" s="440"/>
      <c r="I584" s="440"/>
      <c r="J584" s="440"/>
      <c r="K584" s="440"/>
      <c r="L584" s="357"/>
      <c r="M584" s="357"/>
      <c r="N584" s="357"/>
      <c r="O584" s="441"/>
      <c r="P584" s="357"/>
      <c r="Q584" s="441"/>
      <c r="R584" s="357"/>
      <c r="S584" s="441"/>
      <c r="T584" s="357"/>
      <c r="U584" s="441"/>
      <c r="V584" s="440"/>
      <c r="W584" s="441"/>
      <c r="X584" s="440"/>
      <c r="Y584" s="442">
        <f t="shared" si="174"/>
        <v>0</v>
      </c>
      <c r="Z584" s="443"/>
      <c r="AA584" s="444" t="str">
        <f t="shared" si="175"/>
        <v xml:space="preserve"> </v>
      </c>
      <c r="AB584" s="357"/>
      <c r="AC584" s="2068" t="str">
        <f t="shared" si="176"/>
        <v xml:space="preserve"> </v>
      </c>
      <c r="AD584" s="357"/>
      <c r="AF584" s="443"/>
      <c r="AG584" s="445" t="str">
        <f t="shared" si="177"/>
        <v xml:space="preserve"> </v>
      </c>
      <c r="AH584" s="357"/>
      <c r="AI584" s="2068" t="str">
        <f t="shared" si="178"/>
        <v xml:space="preserve"> </v>
      </c>
      <c r="AJ584" s="357"/>
      <c r="AL584" s="441"/>
      <c r="AM584" s="444" t="str">
        <f t="shared" si="179"/>
        <v xml:space="preserve"> </v>
      </c>
      <c r="AN584" s="357"/>
      <c r="AO584" s="2068" t="str">
        <f t="shared" si="180"/>
        <v xml:space="preserve"> </v>
      </c>
      <c r="AP584" s="357"/>
      <c r="AR584" s="443"/>
      <c r="AS584" s="1189" t="str">
        <f t="shared" si="181"/>
        <v xml:space="preserve"> </v>
      </c>
      <c r="AT584" s="357"/>
      <c r="AU584" s="2068" t="str">
        <f t="shared" si="182"/>
        <v xml:space="preserve"> </v>
      </c>
      <c r="AV584" s="357"/>
      <c r="AX584" s="441"/>
      <c r="AY584" s="444" t="str">
        <f t="shared" si="183"/>
        <v xml:space="preserve"> </v>
      </c>
      <c r="AZ584" s="357"/>
      <c r="BA584" s="2068" t="str">
        <f t="shared" si="184"/>
        <v xml:space="preserve"> </v>
      </c>
      <c r="BB584" s="2091"/>
      <c r="BE584" s="358"/>
      <c r="BF584" s="440"/>
      <c r="BG584" s="358"/>
      <c r="BJ584" s="357"/>
      <c r="BK584" s="357"/>
      <c r="BL584" s="357"/>
      <c r="BM584" s="357"/>
    </row>
    <row r="585" spans="1:65" s="381" customFormat="1" ht="24" customHeight="1" x14ac:dyDescent="0.35">
      <c r="A585" s="440"/>
      <c r="B585" s="440"/>
      <c r="C585" s="440"/>
      <c r="D585" s="440"/>
      <c r="E585" s="440"/>
      <c r="F585" s="440"/>
      <c r="G585" s="440"/>
      <c r="H585" s="440"/>
      <c r="I585" s="440"/>
      <c r="J585" s="440"/>
      <c r="K585" s="440"/>
      <c r="L585" s="357"/>
      <c r="M585" s="357"/>
      <c r="N585" s="357"/>
      <c r="O585" s="441"/>
      <c r="P585" s="357"/>
      <c r="Q585" s="441"/>
      <c r="R585" s="357"/>
      <c r="S585" s="441"/>
      <c r="T585" s="357"/>
      <c r="U585" s="441"/>
      <c r="V585" s="440"/>
      <c r="W585" s="441"/>
      <c r="X585" s="440"/>
      <c r="Y585" s="442">
        <f t="shared" ref="Y585:Y648" si="185">O585+Q585+S585+U585+W585</f>
        <v>0</v>
      </c>
      <c r="Z585" s="443"/>
      <c r="AA585" s="444" t="str">
        <f t="shared" ref="AA585:AA648" si="186">IF(O585=0," ",Z585/O585)</f>
        <v xml:space="preserve"> </v>
      </c>
      <c r="AB585" s="357"/>
      <c r="AC585" s="2068" t="str">
        <f t="shared" ref="AC585:AC648" si="187">IF(N585=0," ",AB585/N585)</f>
        <v xml:space="preserve"> </v>
      </c>
      <c r="AD585" s="357"/>
      <c r="AF585" s="443"/>
      <c r="AG585" s="445" t="str">
        <f t="shared" ref="AG585:AG648" si="188">IF(Q585=0," ",AF585/Q585)</f>
        <v xml:space="preserve"> </v>
      </c>
      <c r="AH585" s="357"/>
      <c r="AI585" s="2068" t="str">
        <f t="shared" ref="AI585:AI648" si="189">IF(P585=0," ",AH585/P585)</f>
        <v xml:space="preserve"> </v>
      </c>
      <c r="AJ585" s="357"/>
      <c r="AL585" s="441"/>
      <c r="AM585" s="444" t="str">
        <f t="shared" ref="AM585:AM648" si="190">IF(Q585=0," ",AL585/Q585)</f>
        <v xml:space="preserve"> </v>
      </c>
      <c r="AN585" s="357"/>
      <c r="AO585" s="2068" t="str">
        <f t="shared" ref="AO585:AO648" si="191">IF(P585=0," ",AN585/P585)</f>
        <v xml:space="preserve"> </v>
      </c>
      <c r="AP585" s="357"/>
      <c r="AR585" s="443"/>
      <c r="AS585" s="1189" t="str">
        <f t="shared" ref="AS585:AS648" si="192">IF(Q585=0," ",AR585/Q585)</f>
        <v xml:space="preserve"> </v>
      </c>
      <c r="AT585" s="357"/>
      <c r="AU585" s="2068" t="str">
        <f t="shared" ref="AU585:AU648" si="193">IF(P585=0," ",AT585/P585)</f>
        <v xml:space="preserve"> </v>
      </c>
      <c r="AV585" s="357"/>
      <c r="AX585" s="441"/>
      <c r="AY585" s="444" t="str">
        <f t="shared" ref="AY585:AY648" si="194">IF(Q585=0," ",AX585/Q585)</f>
        <v xml:space="preserve"> </v>
      </c>
      <c r="AZ585" s="357"/>
      <c r="BA585" s="2068" t="str">
        <f t="shared" ref="BA585:BA648" si="195">IF(P585=0," ",AZ585/P585)</f>
        <v xml:space="preserve"> </v>
      </c>
      <c r="BB585" s="2091"/>
      <c r="BE585" s="358"/>
      <c r="BF585" s="440"/>
      <c r="BG585" s="358"/>
      <c r="BJ585" s="357"/>
      <c r="BK585" s="357"/>
      <c r="BL585" s="357"/>
      <c r="BM585" s="357"/>
    </row>
    <row r="586" spans="1:65" s="381" customFormat="1" ht="24" customHeight="1" x14ac:dyDescent="0.35">
      <c r="A586" s="440"/>
      <c r="B586" s="440"/>
      <c r="C586" s="440"/>
      <c r="D586" s="440"/>
      <c r="E586" s="440"/>
      <c r="F586" s="440"/>
      <c r="G586" s="440"/>
      <c r="H586" s="440"/>
      <c r="I586" s="440"/>
      <c r="J586" s="440"/>
      <c r="K586" s="440"/>
      <c r="L586" s="357"/>
      <c r="M586" s="357"/>
      <c r="N586" s="357"/>
      <c r="O586" s="441"/>
      <c r="P586" s="357"/>
      <c r="Q586" s="441"/>
      <c r="R586" s="357"/>
      <c r="S586" s="441"/>
      <c r="T586" s="357"/>
      <c r="U586" s="441"/>
      <c r="V586" s="440"/>
      <c r="W586" s="441"/>
      <c r="X586" s="440"/>
      <c r="Y586" s="442">
        <f t="shared" si="185"/>
        <v>0</v>
      </c>
      <c r="Z586" s="443"/>
      <c r="AA586" s="444" t="str">
        <f t="shared" si="186"/>
        <v xml:space="preserve"> </v>
      </c>
      <c r="AB586" s="357"/>
      <c r="AC586" s="2068" t="str">
        <f t="shared" si="187"/>
        <v xml:space="preserve"> </v>
      </c>
      <c r="AD586" s="357"/>
      <c r="AF586" s="443"/>
      <c r="AG586" s="445" t="str">
        <f t="shared" si="188"/>
        <v xml:space="preserve"> </v>
      </c>
      <c r="AH586" s="357"/>
      <c r="AI586" s="2068" t="str">
        <f t="shared" si="189"/>
        <v xml:space="preserve"> </v>
      </c>
      <c r="AJ586" s="357"/>
      <c r="AL586" s="441"/>
      <c r="AM586" s="444" t="str">
        <f t="shared" si="190"/>
        <v xml:space="preserve"> </v>
      </c>
      <c r="AN586" s="357"/>
      <c r="AO586" s="2068" t="str">
        <f t="shared" si="191"/>
        <v xml:space="preserve"> </v>
      </c>
      <c r="AP586" s="357"/>
      <c r="AR586" s="443"/>
      <c r="AS586" s="1189" t="str">
        <f t="shared" si="192"/>
        <v xml:space="preserve"> </v>
      </c>
      <c r="AT586" s="357"/>
      <c r="AU586" s="2068" t="str">
        <f t="shared" si="193"/>
        <v xml:space="preserve"> </v>
      </c>
      <c r="AV586" s="357"/>
      <c r="AX586" s="441"/>
      <c r="AY586" s="444" t="str">
        <f t="shared" si="194"/>
        <v xml:space="preserve"> </v>
      </c>
      <c r="AZ586" s="357"/>
      <c r="BA586" s="2068" t="str">
        <f t="shared" si="195"/>
        <v xml:space="preserve"> </v>
      </c>
      <c r="BB586" s="2091"/>
      <c r="BE586" s="358"/>
      <c r="BF586" s="440"/>
      <c r="BG586" s="358"/>
      <c r="BJ586" s="357"/>
      <c r="BK586" s="357"/>
      <c r="BL586" s="357"/>
      <c r="BM586" s="357"/>
    </row>
    <row r="587" spans="1:65" s="381" customFormat="1" ht="24" customHeight="1" x14ac:dyDescent="0.35">
      <c r="A587" s="440"/>
      <c r="B587" s="440"/>
      <c r="C587" s="440"/>
      <c r="D587" s="440"/>
      <c r="E587" s="440"/>
      <c r="F587" s="440"/>
      <c r="G587" s="440"/>
      <c r="H587" s="440"/>
      <c r="I587" s="440"/>
      <c r="J587" s="440"/>
      <c r="K587" s="440"/>
      <c r="L587" s="357"/>
      <c r="M587" s="357"/>
      <c r="N587" s="357"/>
      <c r="O587" s="441"/>
      <c r="P587" s="357"/>
      <c r="Q587" s="441"/>
      <c r="R587" s="357"/>
      <c r="S587" s="441"/>
      <c r="T587" s="357"/>
      <c r="U587" s="441"/>
      <c r="V587" s="440"/>
      <c r="W587" s="441"/>
      <c r="X587" s="440"/>
      <c r="Y587" s="442">
        <f t="shared" si="185"/>
        <v>0</v>
      </c>
      <c r="Z587" s="443"/>
      <c r="AA587" s="444" t="str">
        <f t="shared" si="186"/>
        <v xml:space="preserve"> </v>
      </c>
      <c r="AB587" s="357"/>
      <c r="AC587" s="2068" t="str">
        <f t="shared" si="187"/>
        <v xml:space="preserve"> </v>
      </c>
      <c r="AD587" s="357"/>
      <c r="AF587" s="443"/>
      <c r="AG587" s="445" t="str">
        <f t="shared" si="188"/>
        <v xml:space="preserve"> </v>
      </c>
      <c r="AH587" s="357"/>
      <c r="AI587" s="2068" t="str">
        <f t="shared" si="189"/>
        <v xml:space="preserve"> </v>
      </c>
      <c r="AJ587" s="357"/>
      <c r="AL587" s="441"/>
      <c r="AM587" s="444" t="str">
        <f t="shared" si="190"/>
        <v xml:space="preserve"> </v>
      </c>
      <c r="AN587" s="357"/>
      <c r="AO587" s="2068" t="str">
        <f t="shared" si="191"/>
        <v xml:space="preserve"> </v>
      </c>
      <c r="AP587" s="357"/>
      <c r="AR587" s="443"/>
      <c r="AS587" s="1189" t="str">
        <f t="shared" si="192"/>
        <v xml:space="preserve"> </v>
      </c>
      <c r="AT587" s="357"/>
      <c r="AU587" s="2068" t="str">
        <f t="shared" si="193"/>
        <v xml:space="preserve"> </v>
      </c>
      <c r="AV587" s="357"/>
      <c r="AX587" s="441"/>
      <c r="AY587" s="444" t="str">
        <f t="shared" si="194"/>
        <v xml:space="preserve"> </v>
      </c>
      <c r="AZ587" s="357"/>
      <c r="BA587" s="2068" t="str">
        <f t="shared" si="195"/>
        <v xml:space="preserve"> </v>
      </c>
      <c r="BB587" s="2091"/>
      <c r="BE587" s="358"/>
      <c r="BF587" s="440"/>
      <c r="BG587" s="358"/>
      <c r="BJ587" s="357"/>
      <c r="BK587" s="357"/>
      <c r="BL587" s="357"/>
      <c r="BM587" s="357"/>
    </row>
    <row r="588" spans="1:65" s="381" customFormat="1" ht="24" customHeight="1" x14ac:dyDescent="0.35">
      <c r="A588" s="440"/>
      <c r="B588" s="440"/>
      <c r="C588" s="440"/>
      <c r="D588" s="440"/>
      <c r="E588" s="440"/>
      <c r="F588" s="440"/>
      <c r="G588" s="440"/>
      <c r="H588" s="440"/>
      <c r="I588" s="440"/>
      <c r="J588" s="440"/>
      <c r="K588" s="440"/>
      <c r="L588" s="357"/>
      <c r="M588" s="357"/>
      <c r="N588" s="357"/>
      <c r="O588" s="441"/>
      <c r="P588" s="357"/>
      <c r="Q588" s="441"/>
      <c r="R588" s="357"/>
      <c r="S588" s="441"/>
      <c r="T588" s="357"/>
      <c r="U588" s="441"/>
      <c r="V588" s="440"/>
      <c r="W588" s="441"/>
      <c r="X588" s="440"/>
      <c r="Y588" s="442">
        <f t="shared" si="185"/>
        <v>0</v>
      </c>
      <c r="Z588" s="443"/>
      <c r="AA588" s="444" t="str">
        <f t="shared" si="186"/>
        <v xml:space="preserve"> </v>
      </c>
      <c r="AB588" s="357"/>
      <c r="AC588" s="2068" t="str">
        <f t="shared" si="187"/>
        <v xml:space="preserve"> </v>
      </c>
      <c r="AD588" s="357"/>
      <c r="AF588" s="443"/>
      <c r="AG588" s="445" t="str">
        <f t="shared" si="188"/>
        <v xml:space="preserve"> </v>
      </c>
      <c r="AH588" s="357"/>
      <c r="AI588" s="2068" t="str">
        <f t="shared" si="189"/>
        <v xml:space="preserve"> </v>
      </c>
      <c r="AJ588" s="357"/>
      <c r="AL588" s="441"/>
      <c r="AM588" s="444" t="str">
        <f t="shared" si="190"/>
        <v xml:space="preserve"> </v>
      </c>
      <c r="AN588" s="357"/>
      <c r="AO588" s="2068" t="str">
        <f t="shared" si="191"/>
        <v xml:space="preserve"> </v>
      </c>
      <c r="AP588" s="357"/>
      <c r="AR588" s="443"/>
      <c r="AS588" s="1189" t="str">
        <f t="shared" si="192"/>
        <v xml:space="preserve"> </v>
      </c>
      <c r="AT588" s="357"/>
      <c r="AU588" s="2068" t="str">
        <f t="shared" si="193"/>
        <v xml:space="preserve"> </v>
      </c>
      <c r="AV588" s="357"/>
      <c r="AX588" s="441"/>
      <c r="AY588" s="444" t="str">
        <f t="shared" si="194"/>
        <v xml:space="preserve"> </v>
      </c>
      <c r="AZ588" s="357"/>
      <c r="BA588" s="2068" t="str">
        <f t="shared" si="195"/>
        <v xml:space="preserve"> </v>
      </c>
      <c r="BB588" s="2091"/>
      <c r="BE588" s="358"/>
      <c r="BF588" s="440"/>
      <c r="BG588" s="358"/>
      <c r="BJ588" s="357"/>
      <c r="BK588" s="357"/>
      <c r="BL588" s="357"/>
      <c r="BM588" s="357"/>
    </row>
    <row r="589" spans="1:65" s="381" customFormat="1" ht="24" customHeight="1" x14ac:dyDescent="0.35">
      <c r="A589" s="440"/>
      <c r="B589" s="440"/>
      <c r="C589" s="440"/>
      <c r="D589" s="440"/>
      <c r="E589" s="440"/>
      <c r="F589" s="440"/>
      <c r="G589" s="440"/>
      <c r="H589" s="440"/>
      <c r="I589" s="440"/>
      <c r="J589" s="440"/>
      <c r="K589" s="440"/>
      <c r="L589" s="357"/>
      <c r="M589" s="357"/>
      <c r="N589" s="357"/>
      <c r="O589" s="441"/>
      <c r="P589" s="357"/>
      <c r="Q589" s="441"/>
      <c r="R589" s="357"/>
      <c r="S589" s="441"/>
      <c r="T589" s="357"/>
      <c r="U589" s="441"/>
      <c r="V589" s="440"/>
      <c r="W589" s="441"/>
      <c r="X589" s="440"/>
      <c r="Y589" s="442">
        <f t="shared" si="185"/>
        <v>0</v>
      </c>
      <c r="Z589" s="443"/>
      <c r="AA589" s="444" t="str">
        <f t="shared" si="186"/>
        <v xml:space="preserve"> </v>
      </c>
      <c r="AB589" s="357"/>
      <c r="AC589" s="2068" t="str">
        <f t="shared" si="187"/>
        <v xml:space="preserve"> </v>
      </c>
      <c r="AD589" s="357"/>
      <c r="AF589" s="443"/>
      <c r="AG589" s="445" t="str">
        <f t="shared" si="188"/>
        <v xml:space="preserve"> </v>
      </c>
      <c r="AH589" s="357"/>
      <c r="AI589" s="2068" t="str">
        <f t="shared" si="189"/>
        <v xml:space="preserve"> </v>
      </c>
      <c r="AJ589" s="357"/>
      <c r="AL589" s="441"/>
      <c r="AM589" s="444" t="str">
        <f t="shared" si="190"/>
        <v xml:space="preserve"> </v>
      </c>
      <c r="AN589" s="357"/>
      <c r="AO589" s="2068" t="str">
        <f t="shared" si="191"/>
        <v xml:space="preserve"> </v>
      </c>
      <c r="AP589" s="357"/>
      <c r="AR589" s="443"/>
      <c r="AS589" s="1189" t="str">
        <f t="shared" si="192"/>
        <v xml:space="preserve"> </v>
      </c>
      <c r="AT589" s="357"/>
      <c r="AU589" s="2068" t="str">
        <f t="shared" si="193"/>
        <v xml:space="preserve"> </v>
      </c>
      <c r="AV589" s="357"/>
      <c r="AX589" s="441"/>
      <c r="AY589" s="444" t="str">
        <f t="shared" si="194"/>
        <v xml:space="preserve"> </v>
      </c>
      <c r="AZ589" s="357"/>
      <c r="BA589" s="2068" t="str">
        <f t="shared" si="195"/>
        <v xml:space="preserve"> </v>
      </c>
      <c r="BB589" s="2091"/>
      <c r="BE589" s="358"/>
      <c r="BF589" s="440"/>
      <c r="BG589" s="358"/>
      <c r="BJ589" s="357"/>
      <c r="BK589" s="357"/>
      <c r="BL589" s="357"/>
      <c r="BM589" s="357"/>
    </row>
    <row r="590" spans="1:65" s="381" customFormat="1" ht="24" customHeight="1" x14ac:dyDescent="0.35">
      <c r="A590" s="440"/>
      <c r="B590" s="440"/>
      <c r="C590" s="440"/>
      <c r="D590" s="440"/>
      <c r="E590" s="440"/>
      <c r="F590" s="440"/>
      <c r="G590" s="440"/>
      <c r="H590" s="440"/>
      <c r="I590" s="440"/>
      <c r="J590" s="440"/>
      <c r="K590" s="440"/>
      <c r="L590" s="357"/>
      <c r="M590" s="357"/>
      <c r="N590" s="357"/>
      <c r="O590" s="441"/>
      <c r="P590" s="357"/>
      <c r="Q590" s="441"/>
      <c r="R590" s="357"/>
      <c r="S590" s="441"/>
      <c r="T590" s="357"/>
      <c r="U590" s="441"/>
      <c r="V590" s="440"/>
      <c r="W590" s="441"/>
      <c r="X590" s="440"/>
      <c r="Y590" s="442">
        <f t="shared" si="185"/>
        <v>0</v>
      </c>
      <c r="Z590" s="443"/>
      <c r="AA590" s="444" t="str">
        <f t="shared" si="186"/>
        <v xml:space="preserve"> </v>
      </c>
      <c r="AB590" s="357"/>
      <c r="AC590" s="2068" t="str">
        <f t="shared" si="187"/>
        <v xml:space="preserve"> </v>
      </c>
      <c r="AD590" s="357"/>
      <c r="AF590" s="443"/>
      <c r="AG590" s="445" t="str">
        <f t="shared" si="188"/>
        <v xml:space="preserve"> </v>
      </c>
      <c r="AH590" s="357"/>
      <c r="AI590" s="2068" t="str">
        <f t="shared" si="189"/>
        <v xml:space="preserve"> </v>
      </c>
      <c r="AJ590" s="357"/>
      <c r="AL590" s="441"/>
      <c r="AM590" s="444" t="str">
        <f t="shared" si="190"/>
        <v xml:space="preserve"> </v>
      </c>
      <c r="AN590" s="357"/>
      <c r="AO590" s="2068" t="str">
        <f t="shared" si="191"/>
        <v xml:space="preserve"> </v>
      </c>
      <c r="AP590" s="357"/>
      <c r="AR590" s="443"/>
      <c r="AS590" s="1189" t="str">
        <f t="shared" si="192"/>
        <v xml:space="preserve"> </v>
      </c>
      <c r="AT590" s="357"/>
      <c r="AU590" s="2068" t="str">
        <f t="shared" si="193"/>
        <v xml:space="preserve"> </v>
      </c>
      <c r="AV590" s="357"/>
      <c r="AX590" s="441"/>
      <c r="AY590" s="444" t="str">
        <f t="shared" si="194"/>
        <v xml:space="preserve"> </v>
      </c>
      <c r="AZ590" s="357"/>
      <c r="BA590" s="2068" t="str">
        <f t="shared" si="195"/>
        <v xml:space="preserve"> </v>
      </c>
      <c r="BB590" s="2091"/>
      <c r="BE590" s="358"/>
      <c r="BF590" s="440"/>
      <c r="BG590" s="358"/>
      <c r="BJ590" s="357"/>
      <c r="BK590" s="357"/>
      <c r="BL590" s="357"/>
      <c r="BM590" s="357"/>
    </row>
    <row r="591" spans="1:65" s="381" customFormat="1" ht="24" customHeight="1" x14ac:dyDescent="0.35">
      <c r="A591" s="440"/>
      <c r="B591" s="440"/>
      <c r="C591" s="440"/>
      <c r="D591" s="440"/>
      <c r="E591" s="440"/>
      <c r="F591" s="440"/>
      <c r="G591" s="440"/>
      <c r="H591" s="440"/>
      <c r="I591" s="440"/>
      <c r="J591" s="440"/>
      <c r="K591" s="440"/>
      <c r="L591" s="357"/>
      <c r="M591" s="357"/>
      <c r="N591" s="357"/>
      <c r="O591" s="441"/>
      <c r="P591" s="357"/>
      <c r="Q591" s="441"/>
      <c r="R591" s="357"/>
      <c r="S591" s="441"/>
      <c r="T591" s="357"/>
      <c r="U591" s="441"/>
      <c r="V591" s="440"/>
      <c r="W591" s="441"/>
      <c r="X591" s="440"/>
      <c r="Y591" s="442">
        <f t="shared" si="185"/>
        <v>0</v>
      </c>
      <c r="Z591" s="443"/>
      <c r="AA591" s="444" t="str">
        <f t="shared" si="186"/>
        <v xml:space="preserve"> </v>
      </c>
      <c r="AB591" s="357"/>
      <c r="AC591" s="2068" t="str">
        <f t="shared" si="187"/>
        <v xml:space="preserve"> </v>
      </c>
      <c r="AD591" s="357"/>
      <c r="AF591" s="443"/>
      <c r="AG591" s="445" t="str">
        <f t="shared" si="188"/>
        <v xml:space="preserve"> </v>
      </c>
      <c r="AH591" s="357"/>
      <c r="AI591" s="2068" t="str">
        <f t="shared" si="189"/>
        <v xml:space="preserve"> </v>
      </c>
      <c r="AJ591" s="357"/>
      <c r="AL591" s="441"/>
      <c r="AM591" s="444" t="str">
        <f t="shared" si="190"/>
        <v xml:space="preserve"> </v>
      </c>
      <c r="AN591" s="357"/>
      <c r="AO591" s="2068" t="str">
        <f t="shared" si="191"/>
        <v xml:space="preserve"> </v>
      </c>
      <c r="AP591" s="357"/>
      <c r="AR591" s="443"/>
      <c r="AS591" s="1189" t="str">
        <f t="shared" si="192"/>
        <v xml:space="preserve"> </v>
      </c>
      <c r="AT591" s="357"/>
      <c r="AU591" s="2068" t="str">
        <f t="shared" si="193"/>
        <v xml:space="preserve"> </v>
      </c>
      <c r="AV591" s="357"/>
      <c r="AX591" s="441"/>
      <c r="AY591" s="444" t="str">
        <f t="shared" si="194"/>
        <v xml:space="preserve"> </v>
      </c>
      <c r="AZ591" s="357"/>
      <c r="BA591" s="2068" t="str">
        <f t="shared" si="195"/>
        <v xml:space="preserve"> </v>
      </c>
      <c r="BB591" s="2091"/>
      <c r="BE591" s="358"/>
      <c r="BF591" s="440"/>
      <c r="BG591" s="358"/>
      <c r="BJ591" s="357"/>
      <c r="BK591" s="357"/>
      <c r="BL591" s="357"/>
      <c r="BM591" s="357"/>
    </row>
    <row r="592" spans="1:65" s="381" customFormat="1" ht="24" customHeight="1" x14ac:dyDescent="0.35">
      <c r="A592" s="440"/>
      <c r="B592" s="440"/>
      <c r="C592" s="440"/>
      <c r="D592" s="440"/>
      <c r="E592" s="440"/>
      <c r="F592" s="440"/>
      <c r="G592" s="440"/>
      <c r="H592" s="440"/>
      <c r="I592" s="440"/>
      <c r="J592" s="440"/>
      <c r="K592" s="440"/>
      <c r="L592" s="357"/>
      <c r="M592" s="357"/>
      <c r="N592" s="357"/>
      <c r="O592" s="441"/>
      <c r="P592" s="357"/>
      <c r="Q592" s="441"/>
      <c r="R592" s="357"/>
      <c r="S592" s="441"/>
      <c r="T592" s="357"/>
      <c r="U592" s="441"/>
      <c r="V592" s="440"/>
      <c r="W592" s="441"/>
      <c r="X592" s="440"/>
      <c r="Y592" s="442">
        <f t="shared" si="185"/>
        <v>0</v>
      </c>
      <c r="Z592" s="443"/>
      <c r="AA592" s="444" t="str">
        <f t="shared" si="186"/>
        <v xml:space="preserve"> </v>
      </c>
      <c r="AB592" s="357"/>
      <c r="AC592" s="2068" t="str">
        <f t="shared" si="187"/>
        <v xml:space="preserve"> </v>
      </c>
      <c r="AD592" s="357"/>
      <c r="AF592" s="443"/>
      <c r="AG592" s="445" t="str">
        <f t="shared" si="188"/>
        <v xml:space="preserve"> </v>
      </c>
      <c r="AH592" s="357"/>
      <c r="AI592" s="2068" t="str">
        <f t="shared" si="189"/>
        <v xml:space="preserve"> </v>
      </c>
      <c r="AJ592" s="357"/>
      <c r="AL592" s="441"/>
      <c r="AM592" s="444" t="str">
        <f t="shared" si="190"/>
        <v xml:space="preserve"> </v>
      </c>
      <c r="AN592" s="357"/>
      <c r="AO592" s="2068" t="str">
        <f t="shared" si="191"/>
        <v xml:space="preserve"> </v>
      </c>
      <c r="AP592" s="357"/>
      <c r="AR592" s="443"/>
      <c r="AS592" s="1189" t="str">
        <f t="shared" si="192"/>
        <v xml:space="preserve"> </v>
      </c>
      <c r="AT592" s="357"/>
      <c r="AU592" s="2068" t="str">
        <f t="shared" si="193"/>
        <v xml:space="preserve"> </v>
      </c>
      <c r="AV592" s="357"/>
      <c r="AX592" s="441"/>
      <c r="AY592" s="444" t="str">
        <f t="shared" si="194"/>
        <v xml:space="preserve"> </v>
      </c>
      <c r="AZ592" s="357"/>
      <c r="BA592" s="2068" t="str">
        <f t="shared" si="195"/>
        <v xml:space="preserve"> </v>
      </c>
      <c r="BB592" s="2091"/>
      <c r="BE592" s="358"/>
      <c r="BF592" s="440"/>
      <c r="BG592" s="358"/>
      <c r="BJ592" s="357"/>
      <c r="BK592" s="357"/>
      <c r="BL592" s="357"/>
      <c r="BM592" s="357"/>
    </row>
    <row r="593" spans="1:65" s="381" customFormat="1" ht="24" customHeight="1" x14ac:dyDescent="0.35">
      <c r="A593" s="440"/>
      <c r="B593" s="440"/>
      <c r="C593" s="440"/>
      <c r="D593" s="440"/>
      <c r="E593" s="440"/>
      <c r="F593" s="440"/>
      <c r="G593" s="440"/>
      <c r="H593" s="440"/>
      <c r="I593" s="440"/>
      <c r="J593" s="440"/>
      <c r="K593" s="440"/>
      <c r="L593" s="357"/>
      <c r="M593" s="357"/>
      <c r="N593" s="357"/>
      <c r="O593" s="441"/>
      <c r="P593" s="357"/>
      <c r="Q593" s="441"/>
      <c r="R593" s="357"/>
      <c r="S593" s="441"/>
      <c r="T593" s="357"/>
      <c r="U593" s="441"/>
      <c r="V593" s="440"/>
      <c r="W593" s="441"/>
      <c r="X593" s="440"/>
      <c r="Y593" s="442">
        <f t="shared" si="185"/>
        <v>0</v>
      </c>
      <c r="Z593" s="443"/>
      <c r="AA593" s="444" t="str">
        <f t="shared" si="186"/>
        <v xml:space="preserve"> </v>
      </c>
      <c r="AB593" s="357"/>
      <c r="AC593" s="2068" t="str">
        <f t="shared" si="187"/>
        <v xml:space="preserve"> </v>
      </c>
      <c r="AD593" s="357"/>
      <c r="AF593" s="443"/>
      <c r="AG593" s="445" t="str">
        <f t="shared" si="188"/>
        <v xml:space="preserve"> </v>
      </c>
      <c r="AH593" s="357"/>
      <c r="AI593" s="2068" t="str">
        <f t="shared" si="189"/>
        <v xml:space="preserve"> </v>
      </c>
      <c r="AJ593" s="357"/>
      <c r="AL593" s="441"/>
      <c r="AM593" s="444" t="str">
        <f t="shared" si="190"/>
        <v xml:space="preserve"> </v>
      </c>
      <c r="AN593" s="357"/>
      <c r="AO593" s="2068" t="str">
        <f t="shared" si="191"/>
        <v xml:space="preserve"> </v>
      </c>
      <c r="AP593" s="357"/>
      <c r="AR593" s="443"/>
      <c r="AS593" s="1189" t="str">
        <f t="shared" si="192"/>
        <v xml:space="preserve"> </v>
      </c>
      <c r="AT593" s="357"/>
      <c r="AU593" s="2068" t="str">
        <f t="shared" si="193"/>
        <v xml:space="preserve"> </v>
      </c>
      <c r="AV593" s="357"/>
      <c r="AX593" s="441"/>
      <c r="AY593" s="444" t="str">
        <f t="shared" si="194"/>
        <v xml:space="preserve"> </v>
      </c>
      <c r="AZ593" s="357"/>
      <c r="BA593" s="2068" t="str">
        <f t="shared" si="195"/>
        <v xml:space="preserve"> </v>
      </c>
      <c r="BB593" s="2091"/>
      <c r="BE593" s="358"/>
      <c r="BF593" s="440"/>
      <c r="BG593" s="358"/>
      <c r="BJ593" s="357"/>
      <c r="BK593" s="357"/>
      <c r="BL593" s="357"/>
      <c r="BM593" s="357"/>
    </row>
    <row r="594" spans="1:65" s="381" customFormat="1" ht="24" customHeight="1" x14ac:dyDescent="0.35">
      <c r="A594" s="440"/>
      <c r="B594" s="440"/>
      <c r="C594" s="440"/>
      <c r="D594" s="440"/>
      <c r="E594" s="440"/>
      <c r="F594" s="440"/>
      <c r="G594" s="440"/>
      <c r="H594" s="440"/>
      <c r="I594" s="440"/>
      <c r="J594" s="440"/>
      <c r="K594" s="440"/>
      <c r="L594" s="357"/>
      <c r="M594" s="357"/>
      <c r="N594" s="357"/>
      <c r="O594" s="441"/>
      <c r="P594" s="357"/>
      <c r="Q594" s="441"/>
      <c r="R594" s="357"/>
      <c r="S594" s="441"/>
      <c r="T594" s="357"/>
      <c r="U594" s="441"/>
      <c r="V594" s="440"/>
      <c r="W594" s="441"/>
      <c r="X594" s="440"/>
      <c r="Y594" s="442">
        <f t="shared" si="185"/>
        <v>0</v>
      </c>
      <c r="Z594" s="443"/>
      <c r="AA594" s="444" t="str">
        <f t="shared" si="186"/>
        <v xml:space="preserve"> </v>
      </c>
      <c r="AB594" s="357"/>
      <c r="AC594" s="2068" t="str">
        <f t="shared" si="187"/>
        <v xml:space="preserve"> </v>
      </c>
      <c r="AD594" s="357"/>
      <c r="AF594" s="443"/>
      <c r="AG594" s="445" t="str">
        <f t="shared" si="188"/>
        <v xml:space="preserve"> </v>
      </c>
      <c r="AH594" s="357"/>
      <c r="AI594" s="2068" t="str">
        <f t="shared" si="189"/>
        <v xml:space="preserve"> </v>
      </c>
      <c r="AJ594" s="357"/>
      <c r="AL594" s="441"/>
      <c r="AM594" s="444" t="str">
        <f t="shared" si="190"/>
        <v xml:space="preserve"> </v>
      </c>
      <c r="AN594" s="357"/>
      <c r="AO594" s="2068" t="str">
        <f t="shared" si="191"/>
        <v xml:space="preserve"> </v>
      </c>
      <c r="AP594" s="357"/>
      <c r="AR594" s="443"/>
      <c r="AS594" s="1189" t="str">
        <f t="shared" si="192"/>
        <v xml:space="preserve"> </v>
      </c>
      <c r="AT594" s="357"/>
      <c r="AU594" s="2068" t="str">
        <f t="shared" si="193"/>
        <v xml:space="preserve"> </v>
      </c>
      <c r="AV594" s="357"/>
      <c r="AX594" s="441"/>
      <c r="AY594" s="444" t="str">
        <f t="shared" si="194"/>
        <v xml:space="preserve"> </v>
      </c>
      <c r="AZ594" s="357"/>
      <c r="BA594" s="2068" t="str">
        <f t="shared" si="195"/>
        <v xml:space="preserve"> </v>
      </c>
      <c r="BB594" s="2091"/>
      <c r="BE594" s="358"/>
      <c r="BF594" s="440"/>
      <c r="BG594" s="358"/>
      <c r="BJ594" s="357"/>
      <c r="BK594" s="357"/>
      <c r="BL594" s="357"/>
      <c r="BM594" s="357"/>
    </row>
    <row r="595" spans="1:65" s="381" customFormat="1" ht="24" customHeight="1" x14ac:dyDescent="0.35">
      <c r="A595" s="440"/>
      <c r="B595" s="440"/>
      <c r="C595" s="440"/>
      <c r="D595" s="440"/>
      <c r="E595" s="440"/>
      <c r="F595" s="440"/>
      <c r="G595" s="440"/>
      <c r="H595" s="440"/>
      <c r="I595" s="440"/>
      <c r="J595" s="440"/>
      <c r="K595" s="440"/>
      <c r="L595" s="357"/>
      <c r="M595" s="357"/>
      <c r="N595" s="357"/>
      <c r="O595" s="441"/>
      <c r="P595" s="357"/>
      <c r="Q595" s="441"/>
      <c r="R595" s="357"/>
      <c r="S595" s="441"/>
      <c r="T595" s="357"/>
      <c r="U595" s="441"/>
      <c r="V595" s="440"/>
      <c r="W595" s="441"/>
      <c r="X595" s="440"/>
      <c r="Y595" s="442">
        <f t="shared" si="185"/>
        <v>0</v>
      </c>
      <c r="Z595" s="443"/>
      <c r="AA595" s="444" t="str">
        <f t="shared" si="186"/>
        <v xml:space="preserve"> </v>
      </c>
      <c r="AB595" s="357"/>
      <c r="AC595" s="2068" t="str">
        <f t="shared" si="187"/>
        <v xml:space="preserve"> </v>
      </c>
      <c r="AD595" s="357"/>
      <c r="AF595" s="443"/>
      <c r="AG595" s="445" t="str">
        <f t="shared" si="188"/>
        <v xml:space="preserve"> </v>
      </c>
      <c r="AH595" s="357"/>
      <c r="AI595" s="2068" t="str">
        <f t="shared" si="189"/>
        <v xml:space="preserve"> </v>
      </c>
      <c r="AJ595" s="357"/>
      <c r="AL595" s="441"/>
      <c r="AM595" s="444" t="str">
        <f t="shared" si="190"/>
        <v xml:space="preserve"> </v>
      </c>
      <c r="AN595" s="357"/>
      <c r="AO595" s="2068" t="str">
        <f t="shared" si="191"/>
        <v xml:space="preserve"> </v>
      </c>
      <c r="AP595" s="357"/>
      <c r="AR595" s="443"/>
      <c r="AS595" s="1189" t="str">
        <f t="shared" si="192"/>
        <v xml:space="preserve"> </v>
      </c>
      <c r="AT595" s="357"/>
      <c r="AU595" s="2068" t="str">
        <f t="shared" si="193"/>
        <v xml:space="preserve"> </v>
      </c>
      <c r="AV595" s="357"/>
      <c r="AX595" s="441"/>
      <c r="AY595" s="444" t="str">
        <f t="shared" si="194"/>
        <v xml:space="preserve"> </v>
      </c>
      <c r="AZ595" s="357"/>
      <c r="BA595" s="2068" t="str">
        <f t="shared" si="195"/>
        <v xml:space="preserve"> </v>
      </c>
      <c r="BB595" s="2091"/>
      <c r="BE595" s="358"/>
      <c r="BF595" s="440"/>
      <c r="BG595" s="358"/>
      <c r="BJ595" s="357"/>
      <c r="BK595" s="357"/>
      <c r="BL595" s="357"/>
      <c r="BM595" s="357"/>
    </row>
    <row r="596" spans="1:65" s="381" customFormat="1" ht="24" customHeight="1" x14ac:dyDescent="0.35">
      <c r="A596" s="440"/>
      <c r="B596" s="440"/>
      <c r="C596" s="440"/>
      <c r="D596" s="440"/>
      <c r="E596" s="440"/>
      <c r="F596" s="440"/>
      <c r="G596" s="440"/>
      <c r="H596" s="440"/>
      <c r="I596" s="440"/>
      <c r="J596" s="440"/>
      <c r="K596" s="440"/>
      <c r="L596" s="357"/>
      <c r="M596" s="357"/>
      <c r="N596" s="357"/>
      <c r="O596" s="441"/>
      <c r="P596" s="357"/>
      <c r="Q596" s="441"/>
      <c r="R596" s="357"/>
      <c r="S596" s="441"/>
      <c r="T596" s="357"/>
      <c r="U596" s="441"/>
      <c r="V596" s="440"/>
      <c r="W596" s="441"/>
      <c r="X596" s="440"/>
      <c r="Y596" s="442">
        <f t="shared" si="185"/>
        <v>0</v>
      </c>
      <c r="Z596" s="443"/>
      <c r="AA596" s="444" t="str">
        <f t="shared" si="186"/>
        <v xml:space="preserve"> </v>
      </c>
      <c r="AB596" s="357"/>
      <c r="AC596" s="2068" t="str">
        <f t="shared" si="187"/>
        <v xml:space="preserve"> </v>
      </c>
      <c r="AD596" s="357"/>
      <c r="AF596" s="443"/>
      <c r="AG596" s="445" t="str">
        <f t="shared" si="188"/>
        <v xml:space="preserve"> </v>
      </c>
      <c r="AH596" s="357"/>
      <c r="AI596" s="2068" t="str">
        <f t="shared" si="189"/>
        <v xml:space="preserve"> </v>
      </c>
      <c r="AJ596" s="357"/>
      <c r="AL596" s="441"/>
      <c r="AM596" s="444" t="str">
        <f t="shared" si="190"/>
        <v xml:space="preserve"> </v>
      </c>
      <c r="AN596" s="357"/>
      <c r="AO596" s="2068" t="str">
        <f t="shared" si="191"/>
        <v xml:space="preserve"> </v>
      </c>
      <c r="AP596" s="357"/>
      <c r="AR596" s="443"/>
      <c r="AS596" s="1189" t="str">
        <f t="shared" si="192"/>
        <v xml:space="preserve"> </v>
      </c>
      <c r="AT596" s="357"/>
      <c r="AU596" s="2068" t="str">
        <f t="shared" si="193"/>
        <v xml:space="preserve"> </v>
      </c>
      <c r="AV596" s="357"/>
      <c r="AX596" s="441"/>
      <c r="AY596" s="444" t="str">
        <f t="shared" si="194"/>
        <v xml:space="preserve"> </v>
      </c>
      <c r="AZ596" s="357"/>
      <c r="BA596" s="2068" t="str">
        <f t="shared" si="195"/>
        <v xml:space="preserve"> </v>
      </c>
      <c r="BB596" s="2091"/>
      <c r="BE596" s="358"/>
      <c r="BF596" s="440"/>
      <c r="BG596" s="358"/>
      <c r="BJ596" s="357"/>
      <c r="BK596" s="357"/>
      <c r="BL596" s="357"/>
      <c r="BM596" s="357"/>
    </row>
    <row r="597" spans="1:65" s="381" customFormat="1" ht="24" customHeight="1" x14ac:dyDescent="0.35">
      <c r="A597" s="440"/>
      <c r="B597" s="440"/>
      <c r="C597" s="440"/>
      <c r="D597" s="440"/>
      <c r="E597" s="440"/>
      <c r="F597" s="440"/>
      <c r="G597" s="440"/>
      <c r="H597" s="440"/>
      <c r="I597" s="440"/>
      <c r="J597" s="440"/>
      <c r="K597" s="440"/>
      <c r="L597" s="357"/>
      <c r="M597" s="357"/>
      <c r="N597" s="357"/>
      <c r="O597" s="441"/>
      <c r="P597" s="357"/>
      <c r="Q597" s="441"/>
      <c r="R597" s="357"/>
      <c r="S597" s="441"/>
      <c r="T597" s="357"/>
      <c r="U597" s="441"/>
      <c r="V597" s="440"/>
      <c r="W597" s="441"/>
      <c r="X597" s="440"/>
      <c r="Y597" s="442">
        <f t="shared" si="185"/>
        <v>0</v>
      </c>
      <c r="Z597" s="443"/>
      <c r="AA597" s="444" t="str">
        <f t="shared" si="186"/>
        <v xml:space="preserve"> </v>
      </c>
      <c r="AB597" s="357"/>
      <c r="AC597" s="2068" t="str">
        <f t="shared" si="187"/>
        <v xml:space="preserve"> </v>
      </c>
      <c r="AD597" s="357"/>
      <c r="AF597" s="443"/>
      <c r="AG597" s="445" t="str">
        <f t="shared" si="188"/>
        <v xml:space="preserve"> </v>
      </c>
      <c r="AH597" s="357"/>
      <c r="AI597" s="2068" t="str">
        <f t="shared" si="189"/>
        <v xml:space="preserve"> </v>
      </c>
      <c r="AJ597" s="357"/>
      <c r="AL597" s="441"/>
      <c r="AM597" s="444" t="str">
        <f t="shared" si="190"/>
        <v xml:space="preserve"> </v>
      </c>
      <c r="AN597" s="357"/>
      <c r="AO597" s="2068" t="str">
        <f t="shared" si="191"/>
        <v xml:space="preserve"> </v>
      </c>
      <c r="AP597" s="357"/>
      <c r="AR597" s="443"/>
      <c r="AS597" s="1189" t="str">
        <f t="shared" si="192"/>
        <v xml:space="preserve"> </v>
      </c>
      <c r="AT597" s="357"/>
      <c r="AU597" s="2068" t="str">
        <f t="shared" si="193"/>
        <v xml:space="preserve"> </v>
      </c>
      <c r="AV597" s="357"/>
      <c r="AX597" s="441"/>
      <c r="AY597" s="444" t="str">
        <f t="shared" si="194"/>
        <v xml:space="preserve"> </v>
      </c>
      <c r="AZ597" s="357"/>
      <c r="BA597" s="2068" t="str">
        <f t="shared" si="195"/>
        <v xml:space="preserve"> </v>
      </c>
      <c r="BB597" s="2091"/>
      <c r="BE597" s="358"/>
      <c r="BF597" s="440"/>
      <c r="BG597" s="358"/>
      <c r="BJ597" s="357"/>
      <c r="BK597" s="357"/>
      <c r="BL597" s="357"/>
      <c r="BM597" s="357"/>
    </row>
    <row r="598" spans="1:65" s="381" customFormat="1" ht="24" customHeight="1" x14ac:dyDescent="0.35">
      <c r="A598" s="440"/>
      <c r="B598" s="440"/>
      <c r="C598" s="440"/>
      <c r="D598" s="440"/>
      <c r="E598" s="440"/>
      <c r="F598" s="440"/>
      <c r="G598" s="440"/>
      <c r="H598" s="440"/>
      <c r="I598" s="440"/>
      <c r="J598" s="440"/>
      <c r="K598" s="440"/>
      <c r="L598" s="357"/>
      <c r="M598" s="357"/>
      <c r="N598" s="357"/>
      <c r="O598" s="441"/>
      <c r="P598" s="357"/>
      <c r="Q598" s="441"/>
      <c r="R598" s="357"/>
      <c r="S598" s="441"/>
      <c r="T598" s="357"/>
      <c r="U598" s="441"/>
      <c r="V598" s="440"/>
      <c r="W598" s="441"/>
      <c r="X598" s="440"/>
      <c r="Y598" s="442">
        <f t="shared" si="185"/>
        <v>0</v>
      </c>
      <c r="Z598" s="443"/>
      <c r="AA598" s="444" t="str">
        <f t="shared" si="186"/>
        <v xml:space="preserve"> </v>
      </c>
      <c r="AB598" s="357"/>
      <c r="AC598" s="2068" t="str">
        <f t="shared" si="187"/>
        <v xml:space="preserve"> </v>
      </c>
      <c r="AD598" s="357"/>
      <c r="AF598" s="443"/>
      <c r="AG598" s="445" t="str">
        <f t="shared" si="188"/>
        <v xml:space="preserve"> </v>
      </c>
      <c r="AH598" s="357"/>
      <c r="AI598" s="2068" t="str">
        <f t="shared" si="189"/>
        <v xml:space="preserve"> </v>
      </c>
      <c r="AJ598" s="357"/>
      <c r="AL598" s="441"/>
      <c r="AM598" s="444" t="str">
        <f t="shared" si="190"/>
        <v xml:space="preserve"> </v>
      </c>
      <c r="AN598" s="357"/>
      <c r="AO598" s="2068" t="str">
        <f t="shared" si="191"/>
        <v xml:space="preserve"> </v>
      </c>
      <c r="AP598" s="357"/>
      <c r="AR598" s="443"/>
      <c r="AS598" s="1189" t="str">
        <f t="shared" si="192"/>
        <v xml:space="preserve"> </v>
      </c>
      <c r="AT598" s="357"/>
      <c r="AU598" s="2068" t="str">
        <f t="shared" si="193"/>
        <v xml:space="preserve"> </v>
      </c>
      <c r="AV598" s="357"/>
      <c r="AX598" s="441"/>
      <c r="AY598" s="444" t="str">
        <f t="shared" si="194"/>
        <v xml:space="preserve"> </v>
      </c>
      <c r="AZ598" s="357"/>
      <c r="BA598" s="2068" t="str">
        <f t="shared" si="195"/>
        <v xml:space="preserve"> </v>
      </c>
      <c r="BB598" s="2091"/>
      <c r="BE598" s="358"/>
      <c r="BF598" s="440"/>
      <c r="BG598" s="358"/>
      <c r="BJ598" s="357"/>
      <c r="BK598" s="357"/>
      <c r="BL598" s="357"/>
      <c r="BM598" s="357"/>
    </row>
    <row r="599" spans="1:65" s="381" customFormat="1" ht="24" customHeight="1" x14ac:dyDescent="0.35">
      <c r="A599" s="440"/>
      <c r="B599" s="440"/>
      <c r="C599" s="440"/>
      <c r="D599" s="440"/>
      <c r="E599" s="440"/>
      <c r="F599" s="440"/>
      <c r="G599" s="440"/>
      <c r="H599" s="440"/>
      <c r="I599" s="440"/>
      <c r="J599" s="440"/>
      <c r="K599" s="440"/>
      <c r="L599" s="357"/>
      <c r="M599" s="357"/>
      <c r="N599" s="357"/>
      <c r="O599" s="441"/>
      <c r="P599" s="357"/>
      <c r="Q599" s="441"/>
      <c r="R599" s="357"/>
      <c r="S599" s="441"/>
      <c r="T599" s="357"/>
      <c r="U599" s="441"/>
      <c r="V599" s="440"/>
      <c r="W599" s="441"/>
      <c r="X599" s="440"/>
      <c r="Y599" s="442">
        <f t="shared" si="185"/>
        <v>0</v>
      </c>
      <c r="Z599" s="443"/>
      <c r="AA599" s="444" t="str">
        <f t="shared" si="186"/>
        <v xml:space="preserve"> </v>
      </c>
      <c r="AB599" s="357"/>
      <c r="AC599" s="2068" t="str">
        <f t="shared" si="187"/>
        <v xml:space="preserve"> </v>
      </c>
      <c r="AD599" s="357"/>
      <c r="AF599" s="443"/>
      <c r="AG599" s="445" t="str">
        <f t="shared" si="188"/>
        <v xml:space="preserve"> </v>
      </c>
      <c r="AH599" s="357"/>
      <c r="AI599" s="2068" t="str">
        <f t="shared" si="189"/>
        <v xml:space="preserve"> </v>
      </c>
      <c r="AJ599" s="357"/>
      <c r="AL599" s="441"/>
      <c r="AM599" s="444" t="str">
        <f t="shared" si="190"/>
        <v xml:space="preserve"> </v>
      </c>
      <c r="AN599" s="357"/>
      <c r="AO599" s="2068" t="str">
        <f t="shared" si="191"/>
        <v xml:space="preserve"> </v>
      </c>
      <c r="AP599" s="357"/>
      <c r="AR599" s="443"/>
      <c r="AS599" s="1189" t="str">
        <f t="shared" si="192"/>
        <v xml:space="preserve"> </v>
      </c>
      <c r="AT599" s="357"/>
      <c r="AU599" s="2068" t="str">
        <f t="shared" si="193"/>
        <v xml:space="preserve"> </v>
      </c>
      <c r="AV599" s="357"/>
      <c r="AX599" s="441"/>
      <c r="AY599" s="444" t="str">
        <f t="shared" si="194"/>
        <v xml:space="preserve"> </v>
      </c>
      <c r="AZ599" s="357"/>
      <c r="BA599" s="2068" t="str">
        <f t="shared" si="195"/>
        <v xml:space="preserve"> </v>
      </c>
      <c r="BB599" s="2091"/>
      <c r="BE599" s="358"/>
      <c r="BF599" s="440"/>
      <c r="BG599" s="358"/>
      <c r="BJ599" s="357"/>
      <c r="BK599" s="357"/>
      <c r="BL599" s="357"/>
      <c r="BM599" s="357"/>
    </row>
    <row r="600" spans="1:65" s="381" customFormat="1" ht="24" customHeight="1" x14ac:dyDescent="0.35">
      <c r="A600" s="440"/>
      <c r="B600" s="440"/>
      <c r="C600" s="440"/>
      <c r="D600" s="440"/>
      <c r="E600" s="440"/>
      <c r="F600" s="440"/>
      <c r="G600" s="440"/>
      <c r="H600" s="440"/>
      <c r="I600" s="440"/>
      <c r="J600" s="440"/>
      <c r="K600" s="440"/>
      <c r="L600" s="357"/>
      <c r="M600" s="357"/>
      <c r="N600" s="357"/>
      <c r="O600" s="441"/>
      <c r="P600" s="357"/>
      <c r="Q600" s="441"/>
      <c r="R600" s="357"/>
      <c r="S600" s="441"/>
      <c r="T600" s="357"/>
      <c r="U600" s="441"/>
      <c r="V600" s="440"/>
      <c r="W600" s="441"/>
      <c r="X600" s="440"/>
      <c r="Y600" s="442">
        <f t="shared" si="185"/>
        <v>0</v>
      </c>
      <c r="Z600" s="443"/>
      <c r="AA600" s="444" t="str">
        <f t="shared" si="186"/>
        <v xml:space="preserve"> </v>
      </c>
      <c r="AB600" s="357"/>
      <c r="AC600" s="2068" t="str">
        <f t="shared" si="187"/>
        <v xml:space="preserve"> </v>
      </c>
      <c r="AD600" s="357"/>
      <c r="AF600" s="443"/>
      <c r="AG600" s="445" t="str">
        <f t="shared" si="188"/>
        <v xml:space="preserve"> </v>
      </c>
      <c r="AH600" s="357"/>
      <c r="AI600" s="2068" t="str">
        <f t="shared" si="189"/>
        <v xml:space="preserve"> </v>
      </c>
      <c r="AJ600" s="357"/>
      <c r="AL600" s="441"/>
      <c r="AM600" s="444" t="str">
        <f t="shared" si="190"/>
        <v xml:space="preserve"> </v>
      </c>
      <c r="AN600" s="357"/>
      <c r="AO600" s="2068" t="str">
        <f t="shared" si="191"/>
        <v xml:space="preserve"> </v>
      </c>
      <c r="AP600" s="357"/>
      <c r="AR600" s="443"/>
      <c r="AS600" s="1189" t="str">
        <f t="shared" si="192"/>
        <v xml:space="preserve"> </v>
      </c>
      <c r="AT600" s="357"/>
      <c r="AU600" s="2068" t="str">
        <f t="shared" si="193"/>
        <v xml:space="preserve"> </v>
      </c>
      <c r="AV600" s="357"/>
      <c r="AX600" s="441"/>
      <c r="AY600" s="444" t="str">
        <f t="shared" si="194"/>
        <v xml:space="preserve"> </v>
      </c>
      <c r="AZ600" s="357"/>
      <c r="BA600" s="2068" t="str">
        <f t="shared" si="195"/>
        <v xml:space="preserve"> </v>
      </c>
      <c r="BB600" s="2091"/>
      <c r="BE600" s="358"/>
      <c r="BF600" s="440"/>
      <c r="BG600" s="358"/>
      <c r="BJ600" s="357"/>
      <c r="BK600" s="357"/>
      <c r="BL600" s="357"/>
      <c r="BM600" s="357"/>
    </row>
    <row r="601" spans="1:65" s="381" customFormat="1" ht="24" customHeight="1" x14ac:dyDescent="0.35">
      <c r="A601" s="440"/>
      <c r="B601" s="440"/>
      <c r="C601" s="440"/>
      <c r="D601" s="440"/>
      <c r="E601" s="440"/>
      <c r="F601" s="440"/>
      <c r="G601" s="440"/>
      <c r="H601" s="440"/>
      <c r="I601" s="440"/>
      <c r="J601" s="440"/>
      <c r="K601" s="440"/>
      <c r="L601" s="357"/>
      <c r="M601" s="357"/>
      <c r="N601" s="357"/>
      <c r="O601" s="441"/>
      <c r="P601" s="357"/>
      <c r="Q601" s="441"/>
      <c r="R601" s="357"/>
      <c r="S601" s="441"/>
      <c r="T601" s="357"/>
      <c r="U601" s="441"/>
      <c r="V601" s="440"/>
      <c r="W601" s="441"/>
      <c r="X601" s="440"/>
      <c r="Y601" s="442">
        <f t="shared" si="185"/>
        <v>0</v>
      </c>
      <c r="Z601" s="443"/>
      <c r="AA601" s="444" t="str">
        <f t="shared" si="186"/>
        <v xml:space="preserve"> </v>
      </c>
      <c r="AB601" s="357"/>
      <c r="AC601" s="2068" t="str">
        <f t="shared" si="187"/>
        <v xml:space="preserve"> </v>
      </c>
      <c r="AD601" s="357"/>
      <c r="AF601" s="443"/>
      <c r="AG601" s="445" t="str">
        <f t="shared" si="188"/>
        <v xml:space="preserve"> </v>
      </c>
      <c r="AH601" s="357"/>
      <c r="AI601" s="2068" t="str">
        <f t="shared" si="189"/>
        <v xml:space="preserve"> </v>
      </c>
      <c r="AJ601" s="357"/>
      <c r="AL601" s="441"/>
      <c r="AM601" s="444" t="str">
        <f t="shared" si="190"/>
        <v xml:space="preserve"> </v>
      </c>
      <c r="AN601" s="357"/>
      <c r="AO601" s="2068" t="str">
        <f t="shared" si="191"/>
        <v xml:space="preserve"> </v>
      </c>
      <c r="AP601" s="357"/>
      <c r="AR601" s="443"/>
      <c r="AS601" s="1189" t="str">
        <f t="shared" si="192"/>
        <v xml:space="preserve"> </v>
      </c>
      <c r="AT601" s="357"/>
      <c r="AU601" s="2068" t="str">
        <f t="shared" si="193"/>
        <v xml:space="preserve"> </v>
      </c>
      <c r="AV601" s="357"/>
      <c r="AX601" s="441"/>
      <c r="AY601" s="444" t="str">
        <f t="shared" si="194"/>
        <v xml:space="preserve"> </v>
      </c>
      <c r="AZ601" s="357"/>
      <c r="BA601" s="2068" t="str">
        <f t="shared" si="195"/>
        <v xml:space="preserve"> </v>
      </c>
      <c r="BB601" s="2091"/>
      <c r="BE601" s="358"/>
      <c r="BF601" s="440"/>
      <c r="BG601" s="358"/>
      <c r="BJ601" s="357"/>
      <c r="BK601" s="357"/>
      <c r="BL601" s="357"/>
      <c r="BM601" s="357"/>
    </row>
    <row r="602" spans="1:65" s="381" customFormat="1" ht="24" customHeight="1" x14ac:dyDescent="0.35">
      <c r="A602" s="440"/>
      <c r="B602" s="440"/>
      <c r="C602" s="440"/>
      <c r="D602" s="440"/>
      <c r="E602" s="440"/>
      <c r="F602" s="440"/>
      <c r="G602" s="440"/>
      <c r="H602" s="440"/>
      <c r="I602" s="440"/>
      <c r="J602" s="440"/>
      <c r="K602" s="440"/>
      <c r="L602" s="357"/>
      <c r="M602" s="357"/>
      <c r="N602" s="357"/>
      <c r="O602" s="441"/>
      <c r="P602" s="357"/>
      <c r="Q602" s="441"/>
      <c r="R602" s="357"/>
      <c r="S602" s="441"/>
      <c r="T602" s="357"/>
      <c r="U602" s="441"/>
      <c r="V602" s="440"/>
      <c r="W602" s="441"/>
      <c r="X602" s="440"/>
      <c r="Y602" s="442">
        <f t="shared" si="185"/>
        <v>0</v>
      </c>
      <c r="Z602" s="443"/>
      <c r="AA602" s="444" t="str">
        <f t="shared" si="186"/>
        <v xml:space="preserve"> </v>
      </c>
      <c r="AB602" s="357"/>
      <c r="AC602" s="2068" t="str">
        <f t="shared" si="187"/>
        <v xml:space="preserve"> </v>
      </c>
      <c r="AD602" s="357"/>
      <c r="AF602" s="443"/>
      <c r="AG602" s="445" t="str">
        <f t="shared" si="188"/>
        <v xml:space="preserve"> </v>
      </c>
      <c r="AH602" s="357"/>
      <c r="AI602" s="2068" t="str">
        <f t="shared" si="189"/>
        <v xml:space="preserve"> </v>
      </c>
      <c r="AJ602" s="357"/>
      <c r="AL602" s="441"/>
      <c r="AM602" s="444" t="str">
        <f t="shared" si="190"/>
        <v xml:space="preserve"> </v>
      </c>
      <c r="AN602" s="357"/>
      <c r="AO602" s="2068" t="str">
        <f t="shared" si="191"/>
        <v xml:space="preserve"> </v>
      </c>
      <c r="AP602" s="357"/>
      <c r="AR602" s="443"/>
      <c r="AS602" s="1189" t="str">
        <f t="shared" si="192"/>
        <v xml:space="preserve"> </v>
      </c>
      <c r="AT602" s="357"/>
      <c r="AU602" s="2068" t="str">
        <f t="shared" si="193"/>
        <v xml:space="preserve"> </v>
      </c>
      <c r="AV602" s="357"/>
      <c r="AX602" s="441"/>
      <c r="AY602" s="444" t="str">
        <f t="shared" si="194"/>
        <v xml:space="preserve"> </v>
      </c>
      <c r="AZ602" s="357"/>
      <c r="BA602" s="2068" t="str">
        <f t="shared" si="195"/>
        <v xml:space="preserve"> </v>
      </c>
      <c r="BB602" s="2091"/>
      <c r="BE602" s="358"/>
      <c r="BF602" s="440"/>
      <c r="BG602" s="358"/>
      <c r="BJ602" s="357"/>
      <c r="BK602" s="357"/>
      <c r="BL602" s="357"/>
      <c r="BM602" s="357"/>
    </row>
    <row r="603" spans="1:65" s="381" customFormat="1" ht="24" customHeight="1" x14ac:dyDescent="0.35">
      <c r="A603" s="440"/>
      <c r="B603" s="440"/>
      <c r="C603" s="440"/>
      <c r="D603" s="440"/>
      <c r="E603" s="440"/>
      <c r="F603" s="440"/>
      <c r="G603" s="440"/>
      <c r="H603" s="440"/>
      <c r="I603" s="440"/>
      <c r="J603" s="440"/>
      <c r="K603" s="440"/>
      <c r="L603" s="357"/>
      <c r="M603" s="357"/>
      <c r="N603" s="357"/>
      <c r="O603" s="441"/>
      <c r="P603" s="357"/>
      <c r="Q603" s="441"/>
      <c r="R603" s="357"/>
      <c r="S603" s="441"/>
      <c r="T603" s="357"/>
      <c r="U603" s="441"/>
      <c r="V603" s="440"/>
      <c r="W603" s="441"/>
      <c r="X603" s="440"/>
      <c r="Y603" s="442">
        <f t="shared" si="185"/>
        <v>0</v>
      </c>
      <c r="Z603" s="443"/>
      <c r="AA603" s="444" t="str">
        <f t="shared" si="186"/>
        <v xml:space="preserve"> </v>
      </c>
      <c r="AB603" s="357"/>
      <c r="AC603" s="2068" t="str">
        <f t="shared" si="187"/>
        <v xml:space="preserve"> </v>
      </c>
      <c r="AD603" s="357"/>
      <c r="AF603" s="443"/>
      <c r="AG603" s="445" t="str">
        <f t="shared" si="188"/>
        <v xml:space="preserve"> </v>
      </c>
      <c r="AH603" s="357"/>
      <c r="AI603" s="2068" t="str">
        <f t="shared" si="189"/>
        <v xml:space="preserve"> </v>
      </c>
      <c r="AJ603" s="357"/>
      <c r="AL603" s="441"/>
      <c r="AM603" s="444" t="str">
        <f t="shared" si="190"/>
        <v xml:space="preserve"> </v>
      </c>
      <c r="AN603" s="357"/>
      <c r="AO603" s="2068" t="str">
        <f t="shared" si="191"/>
        <v xml:space="preserve"> </v>
      </c>
      <c r="AP603" s="357"/>
      <c r="AR603" s="443"/>
      <c r="AS603" s="1189" t="str">
        <f t="shared" si="192"/>
        <v xml:space="preserve"> </v>
      </c>
      <c r="AT603" s="357"/>
      <c r="AU603" s="2068" t="str">
        <f t="shared" si="193"/>
        <v xml:space="preserve"> </v>
      </c>
      <c r="AV603" s="357"/>
      <c r="AX603" s="441"/>
      <c r="AY603" s="444" t="str">
        <f t="shared" si="194"/>
        <v xml:space="preserve"> </v>
      </c>
      <c r="AZ603" s="357"/>
      <c r="BA603" s="2068" t="str">
        <f t="shared" si="195"/>
        <v xml:space="preserve"> </v>
      </c>
      <c r="BB603" s="2091"/>
      <c r="BE603" s="358"/>
      <c r="BF603" s="440"/>
      <c r="BG603" s="358"/>
      <c r="BJ603" s="357"/>
      <c r="BK603" s="357"/>
      <c r="BL603" s="357"/>
      <c r="BM603" s="357"/>
    </row>
    <row r="604" spans="1:65" s="381" customFormat="1" ht="24" customHeight="1" x14ac:dyDescent="0.35">
      <c r="A604" s="440"/>
      <c r="B604" s="440"/>
      <c r="C604" s="440"/>
      <c r="D604" s="440"/>
      <c r="E604" s="440"/>
      <c r="F604" s="440"/>
      <c r="G604" s="440"/>
      <c r="H604" s="440"/>
      <c r="I604" s="440"/>
      <c r="J604" s="440"/>
      <c r="K604" s="440"/>
      <c r="L604" s="357"/>
      <c r="M604" s="357"/>
      <c r="N604" s="357"/>
      <c r="O604" s="441"/>
      <c r="P604" s="357"/>
      <c r="Q604" s="441"/>
      <c r="R604" s="357"/>
      <c r="S604" s="441"/>
      <c r="T604" s="357"/>
      <c r="U604" s="441"/>
      <c r="V604" s="440"/>
      <c r="W604" s="441"/>
      <c r="X604" s="440"/>
      <c r="Y604" s="442">
        <f t="shared" si="185"/>
        <v>0</v>
      </c>
      <c r="Z604" s="443"/>
      <c r="AA604" s="444" t="str">
        <f t="shared" si="186"/>
        <v xml:space="preserve"> </v>
      </c>
      <c r="AB604" s="357"/>
      <c r="AC604" s="2068" t="str">
        <f t="shared" si="187"/>
        <v xml:space="preserve"> </v>
      </c>
      <c r="AD604" s="357"/>
      <c r="AF604" s="443"/>
      <c r="AG604" s="445" t="str">
        <f t="shared" si="188"/>
        <v xml:space="preserve"> </v>
      </c>
      <c r="AH604" s="357"/>
      <c r="AI604" s="2068" t="str">
        <f t="shared" si="189"/>
        <v xml:space="preserve"> </v>
      </c>
      <c r="AJ604" s="357"/>
      <c r="AL604" s="441"/>
      <c r="AM604" s="444" t="str">
        <f t="shared" si="190"/>
        <v xml:space="preserve"> </v>
      </c>
      <c r="AN604" s="357"/>
      <c r="AO604" s="2068" t="str">
        <f t="shared" si="191"/>
        <v xml:space="preserve"> </v>
      </c>
      <c r="AP604" s="357"/>
      <c r="AR604" s="443"/>
      <c r="AS604" s="1189" t="str">
        <f t="shared" si="192"/>
        <v xml:space="preserve"> </v>
      </c>
      <c r="AT604" s="357"/>
      <c r="AU604" s="2068" t="str">
        <f t="shared" si="193"/>
        <v xml:space="preserve"> </v>
      </c>
      <c r="AV604" s="357"/>
      <c r="AX604" s="441"/>
      <c r="AY604" s="444" t="str">
        <f t="shared" si="194"/>
        <v xml:space="preserve"> </v>
      </c>
      <c r="AZ604" s="357"/>
      <c r="BA604" s="2068" t="str">
        <f t="shared" si="195"/>
        <v xml:space="preserve"> </v>
      </c>
      <c r="BB604" s="2091"/>
      <c r="BE604" s="358"/>
      <c r="BF604" s="440"/>
      <c r="BG604" s="358"/>
      <c r="BJ604" s="357"/>
      <c r="BK604" s="357"/>
      <c r="BL604" s="357"/>
      <c r="BM604" s="357"/>
    </row>
    <row r="605" spans="1:65" s="381" customFormat="1" ht="24" customHeight="1" x14ac:dyDescent="0.35">
      <c r="A605" s="440"/>
      <c r="B605" s="440"/>
      <c r="C605" s="440"/>
      <c r="D605" s="440"/>
      <c r="E605" s="440"/>
      <c r="F605" s="440"/>
      <c r="G605" s="440"/>
      <c r="H605" s="440"/>
      <c r="I605" s="440"/>
      <c r="J605" s="440"/>
      <c r="K605" s="440"/>
      <c r="L605" s="357"/>
      <c r="M605" s="357"/>
      <c r="N605" s="357"/>
      <c r="O605" s="441"/>
      <c r="P605" s="357"/>
      <c r="Q605" s="441"/>
      <c r="R605" s="357"/>
      <c r="S605" s="441"/>
      <c r="T605" s="357"/>
      <c r="U605" s="441"/>
      <c r="V605" s="440"/>
      <c r="W605" s="441"/>
      <c r="X605" s="440"/>
      <c r="Y605" s="442">
        <f t="shared" si="185"/>
        <v>0</v>
      </c>
      <c r="Z605" s="443"/>
      <c r="AA605" s="444" t="str">
        <f t="shared" si="186"/>
        <v xml:space="preserve"> </v>
      </c>
      <c r="AB605" s="357"/>
      <c r="AC605" s="2068" t="str">
        <f t="shared" si="187"/>
        <v xml:space="preserve"> </v>
      </c>
      <c r="AD605" s="357"/>
      <c r="AF605" s="443"/>
      <c r="AG605" s="445" t="str">
        <f t="shared" si="188"/>
        <v xml:space="preserve"> </v>
      </c>
      <c r="AH605" s="357"/>
      <c r="AI605" s="2068" t="str">
        <f t="shared" si="189"/>
        <v xml:space="preserve"> </v>
      </c>
      <c r="AJ605" s="357"/>
      <c r="AL605" s="441"/>
      <c r="AM605" s="444" t="str">
        <f t="shared" si="190"/>
        <v xml:space="preserve"> </v>
      </c>
      <c r="AN605" s="357"/>
      <c r="AO605" s="2068" t="str">
        <f t="shared" si="191"/>
        <v xml:space="preserve"> </v>
      </c>
      <c r="AP605" s="357"/>
      <c r="AR605" s="443"/>
      <c r="AS605" s="1189" t="str">
        <f t="shared" si="192"/>
        <v xml:space="preserve"> </v>
      </c>
      <c r="AT605" s="357"/>
      <c r="AU605" s="2068" t="str">
        <f t="shared" si="193"/>
        <v xml:space="preserve"> </v>
      </c>
      <c r="AV605" s="357"/>
      <c r="AX605" s="441"/>
      <c r="AY605" s="444" t="str">
        <f t="shared" si="194"/>
        <v xml:space="preserve"> </v>
      </c>
      <c r="AZ605" s="357"/>
      <c r="BA605" s="2068" t="str">
        <f t="shared" si="195"/>
        <v xml:space="preserve"> </v>
      </c>
      <c r="BB605" s="2091"/>
      <c r="BE605" s="358"/>
      <c r="BF605" s="440"/>
      <c r="BG605" s="358"/>
      <c r="BJ605" s="357"/>
      <c r="BK605" s="357"/>
      <c r="BL605" s="357"/>
      <c r="BM605" s="357"/>
    </row>
    <row r="606" spans="1:65" s="381" customFormat="1" ht="24" customHeight="1" x14ac:dyDescent="0.35">
      <c r="A606" s="440"/>
      <c r="B606" s="440"/>
      <c r="C606" s="440"/>
      <c r="D606" s="440"/>
      <c r="E606" s="440"/>
      <c r="F606" s="440"/>
      <c r="G606" s="440"/>
      <c r="H606" s="440"/>
      <c r="I606" s="440"/>
      <c r="J606" s="440"/>
      <c r="K606" s="440"/>
      <c r="L606" s="357"/>
      <c r="M606" s="357"/>
      <c r="N606" s="357"/>
      <c r="O606" s="441"/>
      <c r="P606" s="357"/>
      <c r="Q606" s="441"/>
      <c r="R606" s="357"/>
      <c r="S606" s="441"/>
      <c r="T606" s="357"/>
      <c r="U606" s="441"/>
      <c r="V606" s="440"/>
      <c r="W606" s="441"/>
      <c r="X606" s="440"/>
      <c r="Y606" s="442">
        <f t="shared" si="185"/>
        <v>0</v>
      </c>
      <c r="Z606" s="443"/>
      <c r="AA606" s="444" t="str">
        <f t="shared" si="186"/>
        <v xml:space="preserve"> </v>
      </c>
      <c r="AB606" s="357"/>
      <c r="AC606" s="2068" t="str">
        <f t="shared" si="187"/>
        <v xml:space="preserve"> </v>
      </c>
      <c r="AD606" s="357"/>
      <c r="AF606" s="443"/>
      <c r="AG606" s="445" t="str">
        <f t="shared" si="188"/>
        <v xml:space="preserve"> </v>
      </c>
      <c r="AH606" s="357"/>
      <c r="AI606" s="2068" t="str">
        <f t="shared" si="189"/>
        <v xml:space="preserve"> </v>
      </c>
      <c r="AJ606" s="357"/>
      <c r="AL606" s="441"/>
      <c r="AM606" s="444" t="str">
        <f t="shared" si="190"/>
        <v xml:space="preserve"> </v>
      </c>
      <c r="AN606" s="357"/>
      <c r="AO606" s="2068" t="str">
        <f t="shared" si="191"/>
        <v xml:space="preserve"> </v>
      </c>
      <c r="AP606" s="357"/>
      <c r="AR606" s="443"/>
      <c r="AS606" s="1189" t="str">
        <f t="shared" si="192"/>
        <v xml:space="preserve"> </v>
      </c>
      <c r="AT606" s="357"/>
      <c r="AU606" s="2068" t="str">
        <f t="shared" si="193"/>
        <v xml:space="preserve"> </v>
      </c>
      <c r="AV606" s="357"/>
      <c r="AX606" s="441"/>
      <c r="AY606" s="444" t="str">
        <f t="shared" si="194"/>
        <v xml:space="preserve"> </v>
      </c>
      <c r="AZ606" s="357"/>
      <c r="BA606" s="2068" t="str">
        <f t="shared" si="195"/>
        <v xml:space="preserve"> </v>
      </c>
      <c r="BB606" s="2091"/>
      <c r="BE606" s="358"/>
      <c r="BF606" s="440"/>
      <c r="BG606" s="358"/>
      <c r="BJ606" s="357"/>
      <c r="BK606" s="357"/>
      <c r="BL606" s="357"/>
      <c r="BM606" s="357"/>
    </row>
    <row r="607" spans="1:65" s="381" customFormat="1" ht="24" customHeight="1" x14ac:dyDescent="0.35">
      <c r="A607" s="440"/>
      <c r="B607" s="440"/>
      <c r="C607" s="440"/>
      <c r="D607" s="440"/>
      <c r="E607" s="440"/>
      <c r="F607" s="440"/>
      <c r="G607" s="440"/>
      <c r="H607" s="440"/>
      <c r="I607" s="440"/>
      <c r="J607" s="440"/>
      <c r="K607" s="440"/>
      <c r="L607" s="357"/>
      <c r="M607" s="357"/>
      <c r="N607" s="357"/>
      <c r="O607" s="441"/>
      <c r="P607" s="357"/>
      <c r="Q607" s="441"/>
      <c r="R607" s="357"/>
      <c r="S607" s="441"/>
      <c r="T607" s="357"/>
      <c r="U607" s="441"/>
      <c r="V607" s="440"/>
      <c r="W607" s="441"/>
      <c r="X607" s="440"/>
      <c r="Y607" s="442">
        <f t="shared" si="185"/>
        <v>0</v>
      </c>
      <c r="Z607" s="443"/>
      <c r="AA607" s="444" t="str">
        <f t="shared" si="186"/>
        <v xml:space="preserve"> </v>
      </c>
      <c r="AB607" s="357"/>
      <c r="AC607" s="2068" t="str">
        <f t="shared" si="187"/>
        <v xml:space="preserve"> </v>
      </c>
      <c r="AD607" s="357"/>
      <c r="AF607" s="443"/>
      <c r="AG607" s="445" t="str">
        <f t="shared" si="188"/>
        <v xml:space="preserve"> </v>
      </c>
      <c r="AH607" s="357"/>
      <c r="AI607" s="2068" t="str">
        <f t="shared" si="189"/>
        <v xml:space="preserve"> </v>
      </c>
      <c r="AJ607" s="357"/>
      <c r="AL607" s="441"/>
      <c r="AM607" s="444" t="str">
        <f t="shared" si="190"/>
        <v xml:space="preserve"> </v>
      </c>
      <c r="AN607" s="357"/>
      <c r="AO607" s="2068" t="str">
        <f t="shared" si="191"/>
        <v xml:space="preserve"> </v>
      </c>
      <c r="AP607" s="357"/>
      <c r="AR607" s="443"/>
      <c r="AS607" s="1189" t="str">
        <f t="shared" si="192"/>
        <v xml:space="preserve"> </v>
      </c>
      <c r="AT607" s="357"/>
      <c r="AU607" s="2068" t="str">
        <f t="shared" si="193"/>
        <v xml:space="preserve"> </v>
      </c>
      <c r="AV607" s="357"/>
      <c r="AX607" s="441"/>
      <c r="AY607" s="444" t="str">
        <f t="shared" si="194"/>
        <v xml:space="preserve"> </v>
      </c>
      <c r="AZ607" s="357"/>
      <c r="BA607" s="2068" t="str">
        <f t="shared" si="195"/>
        <v xml:space="preserve"> </v>
      </c>
      <c r="BB607" s="2091"/>
      <c r="BE607" s="358"/>
      <c r="BF607" s="440"/>
      <c r="BG607" s="358"/>
      <c r="BJ607" s="357"/>
      <c r="BK607" s="357"/>
      <c r="BL607" s="357"/>
      <c r="BM607" s="357"/>
    </row>
    <row r="608" spans="1:65" s="381" customFormat="1" ht="24" customHeight="1" x14ac:dyDescent="0.35">
      <c r="A608" s="440"/>
      <c r="B608" s="440"/>
      <c r="C608" s="440"/>
      <c r="D608" s="440"/>
      <c r="E608" s="440"/>
      <c r="F608" s="440"/>
      <c r="G608" s="440"/>
      <c r="H608" s="440"/>
      <c r="I608" s="440"/>
      <c r="J608" s="440"/>
      <c r="K608" s="440"/>
      <c r="L608" s="357"/>
      <c r="M608" s="357"/>
      <c r="N608" s="357"/>
      <c r="O608" s="441"/>
      <c r="P608" s="357"/>
      <c r="Q608" s="441"/>
      <c r="R608" s="357"/>
      <c r="S608" s="441"/>
      <c r="T608" s="357"/>
      <c r="U608" s="441"/>
      <c r="V608" s="440"/>
      <c r="W608" s="441"/>
      <c r="X608" s="440"/>
      <c r="Y608" s="442">
        <f t="shared" si="185"/>
        <v>0</v>
      </c>
      <c r="Z608" s="443"/>
      <c r="AA608" s="444" t="str">
        <f t="shared" si="186"/>
        <v xml:space="preserve"> </v>
      </c>
      <c r="AB608" s="357"/>
      <c r="AC608" s="2068" t="str">
        <f t="shared" si="187"/>
        <v xml:space="preserve"> </v>
      </c>
      <c r="AD608" s="357"/>
      <c r="AF608" s="443"/>
      <c r="AG608" s="445" t="str">
        <f t="shared" si="188"/>
        <v xml:space="preserve"> </v>
      </c>
      <c r="AH608" s="357"/>
      <c r="AI608" s="2068" t="str">
        <f t="shared" si="189"/>
        <v xml:space="preserve"> </v>
      </c>
      <c r="AJ608" s="357"/>
      <c r="AL608" s="441"/>
      <c r="AM608" s="444" t="str">
        <f t="shared" si="190"/>
        <v xml:space="preserve"> </v>
      </c>
      <c r="AN608" s="357"/>
      <c r="AO608" s="2068" t="str">
        <f t="shared" si="191"/>
        <v xml:space="preserve"> </v>
      </c>
      <c r="AP608" s="357"/>
      <c r="AR608" s="443"/>
      <c r="AS608" s="1189" t="str">
        <f t="shared" si="192"/>
        <v xml:space="preserve"> </v>
      </c>
      <c r="AT608" s="357"/>
      <c r="AU608" s="2068" t="str">
        <f t="shared" si="193"/>
        <v xml:space="preserve"> </v>
      </c>
      <c r="AV608" s="357"/>
      <c r="AX608" s="441"/>
      <c r="AY608" s="444" t="str">
        <f t="shared" si="194"/>
        <v xml:space="preserve"> </v>
      </c>
      <c r="AZ608" s="357"/>
      <c r="BA608" s="2068" t="str">
        <f t="shared" si="195"/>
        <v xml:space="preserve"> </v>
      </c>
      <c r="BB608" s="2091"/>
      <c r="BE608" s="358"/>
      <c r="BF608" s="440"/>
      <c r="BG608" s="358"/>
      <c r="BJ608" s="357"/>
      <c r="BK608" s="357"/>
      <c r="BL608" s="357"/>
      <c r="BM608" s="357"/>
    </row>
    <row r="609" spans="1:65" s="381" customFormat="1" ht="24" customHeight="1" x14ac:dyDescent="0.35">
      <c r="A609" s="440"/>
      <c r="B609" s="440"/>
      <c r="C609" s="440"/>
      <c r="D609" s="440"/>
      <c r="E609" s="440"/>
      <c r="F609" s="440"/>
      <c r="G609" s="440"/>
      <c r="H609" s="440"/>
      <c r="I609" s="440"/>
      <c r="J609" s="440"/>
      <c r="K609" s="440"/>
      <c r="L609" s="357"/>
      <c r="M609" s="357"/>
      <c r="N609" s="357"/>
      <c r="O609" s="441"/>
      <c r="P609" s="357"/>
      <c r="Q609" s="441"/>
      <c r="R609" s="357"/>
      <c r="S609" s="441"/>
      <c r="T609" s="357"/>
      <c r="U609" s="441"/>
      <c r="V609" s="440"/>
      <c r="W609" s="441"/>
      <c r="X609" s="440"/>
      <c r="Y609" s="442">
        <f t="shared" si="185"/>
        <v>0</v>
      </c>
      <c r="Z609" s="443"/>
      <c r="AA609" s="444" t="str">
        <f t="shared" si="186"/>
        <v xml:space="preserve"> </v>
      </c>
      <c r="AB609" s="357"/>
      <c r="AC609" s="2068" t="str">
        <f t="shared" si="187"/>
        <v xml:space="preserve"> </v>
      </c>
      <c r="AD609" s="357"/>
      <c r="AF609" s="443"/>
      <c r="AG609" s="445" t="str">
        <f t="shared" si="188"/>
        <v xml:space="preserve"> </v>
      </c>
      <c r="AH609" s="357"/>
      <c r="AI609" s="2068" t="str">
        <f t="shared" si="189"/>
        <v xml:space="preserve"> </v>
      </c>
      <c r="AJ609" s="357"/>
      <c r="AL609" s="441"/>
      <c r="AM609" s="444" t="str">
        <f t="shared" si="190"/>
        <v xml:space="preserve"> </v>
      </c>
      <c r="AN609" s="357"/>
      <c r="AO609" s="2068" t="str">
        <f t="shared" si="191"/>
        <v xml:space="preserve"> </v>
      </c>
      <c r="AP609" s="357"/>
      <c r="AR609" s="443"/>
      <c r="AS609" s="1189" t="str">
        <f t="shared" si="192"/>
        <v xml:space="preserve"> </v>
      </c>
      <c r="AT609" s="357"/>
      <c r="AU609" s="2068" t="str">
        <f t="shared" si="193"/>
        <v xml:space="preserve"> </v>
      </c>
      <c r="AV609" s="357"/>
      <c r="AX609" s="441"/>
      <c r="AY609" s="444" t="str">
        <f t="shared" si="194"/>
        <v xml:space="preserve"> </v>
      </c>
      <c r="AZ609" s="357"/>
      <c r="BA609" s="2068" t="str">
        <f t="shared" si="195"/>
        <v xml:space="preserve"> </v>
      </c>
      <c r="BB609" s="2091"/>
      <c r="BE609" s="358"/>
      <c r="BF609" s="440"/>
      <c r="BG609" s="358"/>
      <c r="BJ609" s="357"/>
      <c r="BK609" s="357"/>
      <c r="BL609" s="357"/>
      <c r="BM609" s="357"/>
    </row>
    <row r="610" spans="1:65" s="381" customFormat="1" ht="24" customHeight="1" x14ac:dyDescent="0.35">
      <c r="A610" s="440"/>
      <c r="B610" s="440"/>
      <c r="C610" s="440"/>
      <c r="D610" s="440"/>
      <c r="E610" s="440"/>
      <c r="F610" s="440"/>
      <c r="G610" s="440"/>
      <c r="H610" s="440"/>
      <c r="I610" s="440"/>
      <c r="J610" s="440"/>
      <c r="K610" s="440"/>
      <c r="L610" s="357"/>
      <c r="M610" s="357"/>
      <c r="N610" s="357"/>
      <c r="O610" s="441"/>
      <c r="P610" s="357"/>
      <c r="Q610" s="441"/>
      <c r="R610" s="357"/>
      <c r="S610" s="441"/>
      <c r="T610" s="357"/>
      <c r="U610" s="441"/>
      <c r="V610" s="440"/>
      <c r="W610" s="441"/>
      <c r="X610" s="440"/>
      <c r="Y610" s="442">
        <f t="shared" si="185"/>
        <v>0</v>
      </c>
      <c r="Z610" s="443"/>
      <c r="AA610" s="444" t="str">
        <f t="shared" si="186"/>
        <v xml:space="preserve"> </v>
      </c>
      <c r="AB610" s="357"/>
      <c r="AC610" s="2068" t="str">
        <f t="shared" si="187"/>
        <v xml:space="preserve"> </v>
      </c>
      <c r="AD610" s="357"/>
      <c r="AF610" s="443"/>
      <c r="AG610" s="445" t="str">
        <f t="shared" si="188"/>
        <v xml:space="preserve"> </v>
      </c>
      <c r="AH610" s="357"/>
      <c r="AI610" s="2068" t="str">
        <f t="shared" si="189"/>
        <v xml:space="preserve"> </v>
      </c>
      <c r="AJ610" s="357"/>
      <c r="AL610" s="441"/>
      <c r="AM610" s="444" t="str">
        <f t="shared" si="190"/>
        <v xml:space="preserve"> </v>
      </c>
      <c r="AN610" s="357"/>
      <c r="AO610" s="2068" t="str">
        <f t="shared" si="191"/>
        <v xml:space="preserve"> </v>
      </c>
      <c r="AP610" s="357"/>
      <c r="AR610" s="443"/>
      <c r="AS610" s="1189" t="str">
        <f t="shared" si="192"/>
        <v xml:space="preserve"> </v>
      </c>
      <c r="AT610" s="357"/>
      <c r="AU610" s="2068" t="str">
        <f t="shared" si="193"/>
        <v xml:space="preserve"> </v>
      </c>
      <c r="AV610" s="357"/>
      <c r="AX610" s="441"/>
      <c r="AY610" s="444" t="str">
        <f t="shared" si="194"/>
        <v xml:space="preserve"> </v>
      </c>
      <c r="AZ610" s="357"/>
      <c r="BA610" s="2068" t="str">
        <f t="shared" si="195"/>
        <v xml:space="preserve"> </v>
      </c>
      <c r="BB610" s="2091"/>
      <c r="BE610" s="358"/>
      <c r="BF610" s="440"/>
      <c r="BG610" s="358"/>
      <c r="BJ610" s="357"/>
      <c r="BK610" s="357"/>
      <c r="BL610" s="357"/>
      <c r="BM610" s="357"/>
    </row>
    <row r="611" spans="1:65" s="381" customFormat="1" ht="24" customHeight="1" x14ac:dyDescent="0.35">
      <c r="A611" s="440"/>
      <c r="B611" s="440"/>
      <c r="C611" s="440"/>
      <c r="D611" s="440"/>
      <c r="E611" s="440"/>
      <c r="F611" s="440"/>
      <c r="G611" s="440"/>
      <c r="H611" s="440"/>
      <c r="I611" s="440"/>
      <c r="J611" s="440"/>
      <c r="K611" s="440"/>
      <c r="L611" s="357"/>
      <c r="M611" s="357"/>
      <c r="N611" s="357"/>
      <c r="O611" s="441"/>
      <c r="P611" s="357"/>
      <c r="Q611" s="441"/>
      <c r="R611" s="357"/>
      <c r="S611" s="441"/>
      <c r="T611" s="357"/>
      <c r="U611" s="441"/>
      <c r="V611" s="440"/>
      <c r="W611" s="441"/>
      <c r="X611" s="440"/>
      <c r="Y611" s="442">
        <f t="shared" si="185"/>
        <v>0</v>
      </c>
      <c r="Z611" s="443"/>
      <c r="AA611" s="444" t="str">
        <f t="shared" si="186"/>
        <v xml:space="preserve"> </v>
      </c>
      <c r="AB611" s="357"/>
      <c r="AC611" s="2068" t="str">
        <f t="shared" si="187"/>
        <v xml:space="preserve"> </v>
      </c>
      <c r="AD611" s="357"/>
      <c r="AF611" s="443"/>
      <c r="AG611" s="445" t="str">
        <f t="shared" si="188"/>
        <v xml:space="preserve"> </v>
      </c>
      <c r="AH611" s="357"/>
      <c r="AI611" s="2068" t="str">
        <f t="shared" si="189"/>
        <v xml:space="preserve"> </v>
      </c>
      <c r="AJ611" s="357"/>
      <c r="AL611" s="441"/>
      <c r="AM611" s="444" t="str">
        <f t="shared" si="190"/>
        <v xml:space="preserve"> </v>
      </c>
      <c r="AN611" s="357"/>
      <c r="AO611" s="2068" t="str">
        <f t="shared" si="191"/>
        <v xml:space="preserve"> </v>
      </c>
      <c r="AP611" s="357"/>
      <c r="AR611" s="443"/>
      <c r="AS611" s="1189" t="str">
        <f t="shared" si="192"/>
        <v xml:space="preserve"> </v>
      </c>
      <c r="AT611" s="357"/>
      <c r="AU611" s="2068" t="str">
        <f t="shared" si="193"/>
        <v xml:space="preserve"> </v>
      </c>
      <c r="AV611" s="357"/>
      <c r="AX611" s="441"/>
      <c r="AY611" s="444" t="str">
        <f t="shared" si="194"/>
        <v xml:space="preserve"> </v>
      </c>
      <c r="AZ611" s="357"/>
      <c r="BA611" s="2068" t="str">
        <f t="shared" si="195"/>
        <v xml:space="preserve"> </v>
      </c>
      <c r="BB611" s="2091"/>
      <c r="BE611" s="358"/>
      <c r="BF611" s="440"/>
      <c r="BG611" s="358"/>
      <c r="BJ611" s="357"/>
      <c r="BK611" s="357"/>
      <c r="BL611" s="357"/>
      <c r="BM611" s="357"/>
    </row>
    <row r="612" spans="1:65" s="381" customFormat="1" ht="24" customHeight="1" x14ac:dyDescent="0.35">
      <c r="A612" s="440"/>
      <c r="B612" s="440"/>
      <c r="C612" s="440"/>
      <c r="D612" s="440"/>
      <c r="E612" s="440"/>
      <c r="F612" s="440"/>
      <c r="G612" s="440"/>
      <c r="H612" s="440"/>
      <c r="I612" s="440"/>
      <c r="J612" s="440"/>
      <c r="K612" s="440"/>
      <c r="L612" s="357"/>
      <c r="M612" s="357"/>
      <c r="N612" s="357"/>
      <c r="O612" s="441"/>
      <c r="P612" s="357"/>
      <c r="Q612" s="441"/>
      <c r="R612" s="357"/>
      <c r="S612" s="441"/>
      <c r="T612" s="357"/>
      <c r="U612" s="441"/>
      <c r="V612" s="440"/>
      <c r="W612" s="441"/>
      <c r="X612" s="440"/>
      <c r="Y612" s="442">
        <f t="shared" si="185"/>
        <v>0</v>
      </c>
      <c r="Z612" s="443"/>
      <c r="AA612" s="444" t="str">
        <f t="shared" si="186"/>
        <v xml:space="preserve"> </v>
      </c>
      <c r="AB612" s="357"/>
      <c r="AC612" s="2068" t="str">
        <f t="shared" si="187"/>
        <v xml:space="preserve"> </v>
      </c>
      <c r="AD612" s="357"/>
      <c r="AF612" s="443"/>
      <c r="AG612" s="445" t="str">
        <f t="shared" si="188"/>
        <v xml:space="preserve"> </v>
      </c>
      <c r="AH612" s="357"/>
      <c r="AI612" s="2068" t="str">
        <f t="shared" si="189"/>
        <v xml:space="preserve"> </v>
      </c>
      <c r="AJ612" s="357"/>
      <c r="AL612" s="441"/>
      <c r="AM612" s="444" t="str">
        <f t="shared" si="190"/>
        <v xml:space="preserve"> </v>
      </c>
      <c r="AN612" s="357"/>
      <c r="AO612" s="2068" t="str">
        <f t="shared" si="191"/>
        <v xml:space="preserve"> </v>
      </c>
      <c r="AP612" s="357"/>
      <c r="AR612" s="443"/>
      <c r="AS612" s="1189" t="str">
        <f t="shared" si="192"/>
        <v xml:space="preserve"> </v>
      </c>
      <c r="AT612" s="357"/>
      <c r="AU612" s="2068" t="str">
        <f t="shared" si="193"/>
        <v xml:space="preserve"> </v>
      </c>
      <c r="AV612" s="357"/>
      <c r="AX612" s="441"/>
      <c r="AY612" s="444" t="str">
        <f t="shared" si="194"/>
        <v xml:space="preserve"> </v>
      </c>
      <c r="AZ612" s="357"/>
      <c r="BA612" s="2068" t="str">
        <f t="shared" si="195"/>
        <v xml:space="preserve"> </v>
      </c>
      <c r="BB612" s="2091"/>
      <c r="BE612" s="358"/>
      <c r="BF612" s="440"/>
      <c r="BG612" s="358"/>
      <c r="BJ612" s="357"/>
      <c r="BK612" s="357"/>
      <c r="BL612" s="357"/>
      <c r="BM612" s="357"/>
    </row>
    <row r="613" spans="1:65" s="381" customFormat="1" ht="24" customHeight="1" x14ac:dyDescent="0.35">
      <c r="A613" s="440"/>
      <c r="B613" s="440"/>
      <c r="C613" s="440"/>
      <c r="D613" s="440"/>
      <c r="E613" s="440"/>
      <c r="F613" s="440"/>
      <c r="G613" s="440"/>
      <c r="H613" s="440"/>
      <c r="I613" s="440"/>
      <c r="J613" s="440"/>
      <c r="K613" s="440"/>
      <c r="L613" s="357"/>
      <c r="M613" s="357"/>
      <c r="N613" s="357"/>
      <c r="O613" s="441"/>
      <c r="P613" s="357"/>
      <c r="Q613" s="441"/>
      <c r="R613" s="357"/>
      <c r="S613" s="441"/>
      <c r="T613" s="357"/>
      <c r="U613" s="441"/>
      <c r="V613" s="440"/>
      <c r="W613" s="441"/>
      <c r="X613" s="440"/>
      <c r="Y613" s="442">
        <f t="shared" si="185"/>
        <v>0</v>
      </c>
      <c r="Z613" s="443"/>
      <c r="AA613" s="444" t="str">
        <f t="shared" si="186"/>
        <v xml:space="preserve"> </v>
      </c>
      <c r="AB613" s="357"/>
      <c r="AC613" s="2068" t="str">
        <f t="shared" si="187"/>
        <v xml:space="preserve"> </v>
      </c>
      <c r="AD613" s="357"/>
      <c r="AF613" s="443"/>
      <c r="AG613" s="445" t="str">
        <f t="shared" si="188"/>
        <v xml:space="preserve"> </v>
      </c>
      <c r="AH613" s="357"/>
      <c r="AI613" s="2068" t="str">
        <f t="shared" si="189"/>
        <v xml:space="preserve"> </v>
      </c>
      <c r="AJ613" s="357"/>
      <c r="AL613" s="441"/>
      <c r="AM613" s="444" t="str">
        <f t="shared" si="190"/>
        <v xml:space="preserve"> </v>
      </c>
      <c r="AN613" s="357"/>
      <c r="AO613" s="2068" t="str">
        <f t="shared" si="191"/>
        <v xml:space="preserve"> </v>
      </c>
      <c r="AP613" s="357"/>
      <c r="AR613" s="443"/>
      <c r="AS613" s="1189" t="str">
        <f t="shared" si="192"/>
        <v xml:space="preserve"> </v>
      </c>
      <c r="AT613" s="357"/>
      <c r="AU613" s="2068" t="str">
        <f t="shared" si="193"/>
        <v xml:space="preserve"> </v>
      </c>
      <c r="AV613" s="357"/>
      <c r="AX613" s="441"/>
      <c r="AY613" s="444" t="str">
        <f t="shared" si="194"/>
        <v xml:space="preserve"> </v>
      </c>
      <c r="AZ613" s="357"/>
      <c r="BA613" s="2068" t="str">
        <f t="shared" si="195"/>
        <v xml:space="preserve"> </v>
      </c>
      <c r="BB613" s="2091"/>
      <c r="BE613" s="358"/>
      <c r="BF613" s="440"/>
      <c r="BG613" s="358"/>
      <c r="BJ613" s="357"/>
      <c r="BK613" s="357"/>
      <c r="BL613" s="357"/>
      <c r="BM613" s="357"/>
    </row>
    <row r="614" spans="1:65" s="381" customFormat="1" ht="24" customHeight="1" x14ac:dyDescent="0.35">
      <c r="A614" s="440"/>
      <c r="B614" s="440"/>
      <c r="C614" s="440"/>
      <c r="D614" s="440"/>
      <c r="E614" s="440"/>
      <c r="F614" s="440"/>
      <c r="G614" s="440"/>
      <c r="H614" s="440"/>
      <c r="I614" s="440"/>
      <c r="J614" s="440"/>
      <c r="K614" s="440"/>
      <c r="L614" s="357"/>
      <c r="M614" s="357"/>
      <c r="N614" s="357"/>
      <c r="O614" s="441"/>
      <c r="P614" s="357"/>
      <c r="Q614" s="441"/>
      <c r="R614" s="357"/>
      <c r="S614" s="441"/>
      <c r="T614" s="357"/>
      <c r="U614" s="441"/>
      <c r="V614" s="440"/>
      <c r="W614" s="441"/>
      <c r="X614" s="440"/>
      <c r="Y614" s="442">
        <f t="shared" si="185"/>
        <v>0</v>
      </c>
      <c r="Z614" s="443"/>
      <c r="AA614" s="444" t="str">
        <f t="shared" si="186"/>
        <v xml:space="preserve"> </v>
      </c>
      <c r="AB614" s="357"/>
      <c r="AC614" s="2068" t="str">
        <f t="shared" si="187"/>
        <v xml:space="preserve"> </v>
      </c>
      <c r="AD614" s="357"/>
      <c r="AF614" s="443"/>
      <c r="AG614" s="445" t="str">
        <f t="shared" si="188"/>
        <v xml:space="preserve"> </v>
      </c>
      <c r="AH614" s="357"/>
      <c r="AI614" s="2068" t="str">
        <f t="shared" si="189"/>
        <v xml:space="preserve"> </v>
      </c>
      <c r="AJ614" s="357"/>
      <c r="AL614" s="441"/>
      <c r="AM614" s="444" t="str">
        <f t="shared" si="190"/>
        <v xml:space="preserve"> </v>
      </c>
      <c r="AN614" s="357"/>
      <c r="AO614" s="2068" t="str">
        <f t="shared" si="191"/>
        <v xml:space="preserve"> </v>
      </c>
      <c r="AP614" s="357"/>
      <c r="AR614" s="443"/>
      <c r="AS614" s="1189" t="str">
        <f t="shared" si="192"/>
        <v xml:space="preserve"> </v>
      </c>
      <c r="AT614" s="357"/>
      <c r="AU614" s="2068" t="str">
        <f t="shared" si="193"/>
        <v xml:space="preserve"> </v>
      </c>
      <c r="AV614" s="357"/>
      <c r="AX614" s="441"/>
      <c r="AY614" s="444" t="str">
        <f t="shared" si="194"/>
        <v xml:space="preserve"> </v>
      </c>
      <c r="AZ614" s="357"/>
      <c r="BA614" s="2068" t="str">
        <f t="shared" si="195"/>
        <v xml:space="preserve"> </v>
      </c>
      <c r="BB614" s="2091"/>
      <c r="BE614" s="358"/>
      <c r="BF614" s="440"/>
      <c r="BG614" s="358"/>
      <c r="BJ614" s="357"/>
      <c r="BK614" s="357"/>
      <c r="BL614" s="357"/>
      <c r="BM614" s="357"/>
    </row>
    <row r="615" spans="1:65" s="381" customFormat="1" ht="24" customHeight="1" x14ac:dyDescent="0.35">
      <c r="A615" s="440"/>
      <c r="B615" s="440"/>
      <c r="C615" s="440"/>
      <c r="D615" s="440"/>
      <c r="E615" s="440"/>
      <c r="F615" s="440"/>
      <c r="G615" s="440"/>
      <c r="H615" s="440"/>
      <c r="I615" s="440"/>
      <c r="J615" s="440"/>
      <c r="K615" s="440"/>
      <c r="L615" s="357"/>
      <c r="M615" s="357"/>
      <c r="N615" s="357"/>
      <c r="O615" s="441"/>
      <c r="P615" s="357"/>
      <c r="Q615" s="441"/>
      <c r="R615" s="357"/>
      <c r="S615" s="441"/>
      <c r="T615" s="357"/>
      <c r="U615" s="441"/>
      <c r="V615" s="440"/>
      <c r="W615" s="441"/>
      <c r="X615" s="440"/>
      <c r="Y615" s="442">
        <f t="shared" si="185"/>
        <v>0</v>
      </c>
      <c r="Z615" s="443"/>
      <c r="AA615" s="444" t="str">
        <f t="shared" si="186"/>
        <v xml:space="preserve"> </v>
      </c>
      <c r="AB615" s="357"/>
      <c r="AC615" s="2068" t="str">
        <f t="shared" si="187"/>
        <v xml:space="preserve"> </v>
      </c>
      <c r="AD615" s="357"/>
      <c r="AF615" s="443"/>
      <c r="AG615" s="445" t="str">
        <f t="shared" si="188"/>
        <v xml:space="preserve"> </v>
      </c>
      <c r="AH615" s="357"/>
      <c r="AI615" s="2068" t="str">
        <f t="shared" si="189"/>
        <v xml:space="preserve"> </v>
      </c>
      <c r="AJ615" s="357"/>
      <c r="AL615" s="441"/>
      <c r="AM615" s="444" t="str">
        <f t="shared" si="190"/>
        <v xml:space="preserve"> </v>
      </c>
      <c r="AN615" s="357"/>
      <c r="AO615" s="2068" t="str">
        <f t="shared" si="191"/>
        <v xml:space="preserve"> </v>
      </c>
      <c r="AP615" s="357"/>
      <c r="AR615" s="443"/>
      <c r="AS615" s="1189" t="str">
        <f t="shared" si="192"/>
        <v xml:space="preserve"> </v>
      </c>
      <c r="AT615" s="357"/>
      <c r="AU615" s="2068" t="str">
        <f t="shared" si="193"/>
        <v xml:space="preserve"> </v>
      </c>
      <c r="AV615" s="357"/>
      <c r="AX615" s="441"/>
      <c r="AY615" s="444" t="str">
        <f t="shared" si="194"/>
        <v xml:space="preserve"> </v>
      </c>
      <c r="AZ615" s="357"/>
      <c r="BA615" s="2068" t="str">
        <f t="shared" si="195"/>
        <v xml:space="preserve"> </v>
      </c>
      <c r="BB615" s="2091"/>
      <c r="BE615" s="358"/>
      <c r="BF615" s="440"/>
      <c r="BG615" s="358"/>
      <c r="BJ615" s="357"/>
      <c r="BK615" s="357"/>
      <c r="BL615" s="357"/>
      <c r="BM615" s="357"/>
    </row>
    <row r="616" spans="1:65" s="381" customFormat="1" ht="24" customHeight="1" x14ac:dyDescent="0.35">
      <c r="A616" s="440"/>
      <c r="B616" s="440"/>
      <c r="C616" s="440"/>
      <c r="D616" s="440"/>
      <c r="E616" s="440"/>
      <c r="F616" s="440"/>
      <c r="G616" s="440"/>
      <c r="H616" s="440"/>
      <c r="I616" s="440"/>
      <c r="J616" s="440"/>
      <c r="K616" s="440"/>
      <c r="L616" s="357"/>
      <c r="M616" s="357"/>
      <c r="N616" s="357"/>
      <c r="O616" s="441"/>
      <c r="P616" s="357"/>
      <c r="Q616" s="441"/>
      <c r="R616" s="357"/>
      <c r="S616" s="441"/>
      <c r="T616" s="357"/>
      <c r="U616" s="441"/>
      <c r="V616" s="440"/>
      <c r="W616" s="441"/>
      <c r="X616" s="440"/>
      <c r="Y616" s="442">
        <f t="shared" si="185"/>
        <v>0</v>
      </c>
      <c r="Z616" s="443"/>
      <c r="AA616" s="444" t="str">
        <f t="shared" si="186"/>
        <v xml:space="preserve"> </v>
      </c>
      <c r="AB616" s="357"/>
      <c r="AC616" s="2068" t="str">
        <f t="shared" si="187"/>
        <v xml:space="preserve"> </v>
      </c>
      <c r="AD616" s="357"/>
      <c r="AF616" s="443"/>
      <c r="AG616" s="445" t="str">
        <f t="shared" si="188"/>
        <v xml:space="preserve"> </v>
      </c>
      <c r="AH616" s="357"/>
      <c r="AI616" s="2068" t="str">
        <f t="shared" si="189"/>
        <v xml:space="preserve"> </v>
      </c>
      <c r="AJ616" s="357"/>
      <c r="AL616" s="441"/>
      <c r="AM616" s="444" t="str">
        <f t="shared" si="190"/>
        <v xml:space="preserve"> </v>
      </c>
      <c r="AN616" s="357"/>
      <c r="AO616" s="2068" t="str">
        <f t="shared" si="191"/>
        <v xml:space="preserve"> </v>
      </c>
      <c r="AP616" s="357"/>
      <c r="AR616" s="443"/>
      <c r="AS616" s="1189" t="str">
        <f t="shared" si="192"/>
        <v xml:space="preserve"> </v>
      </c>
      <c r="AT616" s="357"/>
      <c r="AU616" s="2068" t="str">
        <f t="shared" si="193"/>
        <v xml:space="preserve"> </v>
      </c>
      <c r="AV616" s="357"/>
      <c r="AX616" s="441"/>
      <c r="AY616" s="444" t="str">
        <f t="shared" si="194"/>
        <v xml:space="preserve"> </v>
      </c>
      <c r="AZ616" s="357"/>
      <c r="BA616" s="2068" t="str">
        <f t="shared" si="195"/>
        <v xml:space="preserve"> </v>
      </c>
      <c r="BB616" s="2091"/>
      <c r="BE616" s="358"/>
      <c r="BF616" s="440"/>
      <c r="BG616" s="358"/>
      <c r="BJ616" s="357"/>
      <c r="BK616" s="357"/>
      <c r="BL616" s="357"/>
      <c r="BM616" s="357"/>
    </row>
    <row r="617" spans="1:65" s="381" customFormat="1" ht="24" customHeight="1" x14ac:dyDescent="0.35">
      <c r="A617" s="440"/>
      <c r="B617" s="440"/>
      <c r="C617" s="440"/>
      <c r="D617" s="440"/>
      <c r="E617" s="440"/>
      <c r="F617" s="440"/>
      <c r="G617" s="440"/>
      <c r="H617" s="440"/>
      <c r="I617" s="440"/>
      <c r="J617" s="440"/>
      <c r="K617" s="440"/>
      <c r="L617" s="357"/>
      <c r="M617" s="357"/>
      <c r="N617" s="357"/>
      <c r="O617" s="441"/>
      <c r="P617" s="357"/>
      <c r="Q617" s="441"/>
      <c r="R617" s="357"/>
      <c r="S617" s="441"/>
      <c r="T617" s="357"/>
      <c r="U617" s="441"/>
      <c r="V617" s="440"/>
      <c r="W617" s="441"/>
      <c r="X617" s="440"/>
      <c r="Y617" s="442">
        <f t="shared" si="185"/>
        <v>0</v>
      </c>
      <c r="Z617" s="443"/>
      <c r="AA617" s="444" t="str">
        <f t="shared" si="186"/>
        <v xml:space="preserve"> </v>
      </c>
      <c r="AB617" s="357"/>
      <c r="AC617" s="2068" t="str">
        <f t="shared" si="187"/>
        <v xml:space="preserve"> </v>
      </c>
      <c r="AD617" s="357"/>
      <c r="AF617" s="443"/>
      <c r="AG617" s="445" t="str">
        <f t="shared" si="188"/>
        <v xml:space="preserve"> </v>
      </c>
      <c r="AH617" s="357"/>
      <c r="AI617" s="2068" t="str">
        <f t="shared" si="189"/>
        <v xml:space="preserve"> </v>
      </c>
      <c r="AJ617" s="357"/>
      <c r="AL617" s="441"/>
      <c r="AM617" s="444" t="str">
        <f t="shared" si="190"/>
        <v xml:space="preserve"> </v>
      </c>
      <c r="AN617" s="357"/>
      <c r="AO617" s="2068" t="str">
        <f t="shared" si="191"/>
        <v xml:space="preserve"> </v>
      </c>
      <c r="AP617" s="357"/>
      <c r="AR617" s="443"/>
      <c r="AS617" s="1189" t="str">
        <f t="shared" si="192"/>
        <v xml:space="preserve"> </v>
      </c>
      <c r="AT617" s="357"/>
      <c r="AU617" s="2068" t="str">
        <f t="shared" si="193"/>
        <v xml:space="preserve"> </v>
      </c>
      <c r="AV617" s="357"/>
      <c r="AX617" s="441"/>
      <c r="AY617" s="444" t="str">
        <f t="shared" si="194"/>
        <v xml:space="preserve"> </v>
      </c>
      <c r="AZ617" s="357"/>
      <c r="BA617" s="2068" t="str">
        <f t="shared" si="195"/>
        <v xml:space="preserve"> </v>
      </c>
      <c r="BB617" s="2091"/>
      <c r="BE617" s="358"/>
      <c r="BF617" s="440"/>
      <c r="BG617" s="358"/>
      <c r="BJ617" s="357"/>
      <c r="BK617" s="357"/>
      <c r="BL617" s="357"/>
      <c r="BM617" s="357"/>
    </row>
    <row r="618" spans="1:65" s="381" customFormat="1" ht="24" customHeight="1" x14ac:dyDescent="0.35">
      <c r="A618" s="440"/>
      <c r="B618" s="440"/>
      <c r="C618" s="440"/>
      <c r="D618" s="440"/>
      <c r="E618" s="440"/>
      <c r="F618" s="440"/>
      <c r="G618" s="440"/>
      <c r="H618" s="440"/>
      <c r="I618" s="440"/>
      <c r="J618" s="440"/>
      <c r="K618" s="440"/>
      <c r="L618" s="357"/>
      <c r="M618" s="357"/>
      <c r="N618" s="357"/>
      <c r="O618" s="441"/>
      <c r="P618" s="357"/>
      <c r="Q618" s="441"/>
      <c r="R618" s="357"/>
      <c r="S618" s="441"/>
      <c r="T618" s="357"/>
      <c r="U618" s="441"/>
      <c r="V618" s="440"/>
      <c r="W618" s="441"/>
      <c r="X618" s="440"/>
      <c r="Y618" s="442">
        <f t="shared" si="185"/>
        <v>0</v>
      </c>
      <c r="Z618" s="443"/>
      <c r="AA618" s="444" t="str">
        <f t="shared" si="186"/>
        <v xml:space="preserve"> </v>
      </c>
      <c r="AB618" s="357"/>
      <c r="AC618" s="2068" t="str">
        <f t="shared" si="187"/>
        <v xml:space="preserve"> </v>
      </c>
      <c r="AD618" s="357"/>
      <c r="AF618" s="443"/>
      <c r="AG618" s="445" t="str">
        <f t="shared" si="188"/>
        <v xml:space="preserve"> </v>
      </c>
      <c r="AH618" s="357"/>
      <c r="AI618" s="2068" t="str">
        <f t="shared" si="189"/>
        <v xml:space="preserve"> </v>
      </c>
      <c r="AJ618" s="357"/>
      <c r="AL618" s="441"/>
      <c r="AM618" s="444" t="str">
        <f t="shared" si="190"/>
        <v xml:space="preserve"> </v>
      </c>
      <c r="AN618" s="357"/>
      <c r="AO618" s="2068" t="str">
        <f t="shared" si="191"/>
        <v xml:space="preserve"> </v>
      </c>
      <c r="AP618" s="357"/>
      <c r="AR618" s="443"/>
      <c r="AS618" s="1189" t="str">
        <f t="shared" si="192"/>
        <v xml:space="preserve"> </v>
      </c>
      <c r="AT618" s="357"/>
      <c r="AU618" s="2068" t="str">
        <f t="shared" si="193"/>
        <v xml:space="preserve"> </v>
      </c>
      <c r="AV618" s="357"/>
      <c r="AX618" s="441"/>
      <c r="AY618" s="444" t="str">
        <f t="shared" si="194"/>
        <v xml:space="preserve"> </v>
      </c>
      <c r="AZ618" s="357"/>
      <c r="BA618" s="2068" t="str">
        <f t="shared" si="195"/>
        <v xml:space="preserve"> </v>
      </c>
      <c r="BB618" s="2091"/>
      <c r="BE618" s="358"/>
      <c r="BF618" s="440"/>
      <c r="BG618" s="358"/>
      <c r="BJ618" s="357"/>
      <c r="BK618" s="357"/>
      <c r="BL618" s="357"/>
      <c r="BM618" s="357"/>
    </row>
    <row r="619" spans="1:65" s="381" customFormat="1" ht="24" customHeight="1" x14ac:dyDescent="0.35">
      <c r="A619" s="440"/>
      <c r="B619" s="440"/>
      <c r="C619" s="440"/>
      <c r="D619" s="440"/>
      <c r="E619" s="440"/>
      <c r="F619" s="440"/>
      <c r="G619" s="440"/>
      <c r="H619" s="440"/>
      <c r="I619" s="440"/>
      <c r="J619" s="440"/>
      <c r="K619" s="440"/>
      <c r="L619" s="357"/>
      <c r="M619" s="357"/>
      <c r="N619" s="357"/>
      <c r="O619" s="441"/>
      <c r="P619" s="357"/>
      <c r="Q619" s="441"/>
      <c r="R619" s="357"/>
      <c r="S619" s="441"/>
      <c r="T619" s="357"/>
      <c r="U619" s="441"/>
      <c r="V619" s="440"/>
      <c r="W619" s="441"/>
      <c r="X619" s="440"/>
      <c r="Y619" s="442">
        <f t="shared" si="185"/>
        <v>0</v>
      </c>
      <c r="Z619" s="443"/>
      <c r="AA619" s="444" t="str">
        <f t="shared" si="186"/>
        <v xml:space="preserve"> </v>
      </c>
      <c r="AB619" s="357"/>
      <c r="AC619" s="2068" t="str">
        <f t="shared" si="187"/>
        <v xml:space="preserve"> </v>
      </c>
      <c r="AD619" s="357"/>
      <c r="AF619" s="443"/>
      <c r="AG619" s="445" t="str">
        <f t="shared" si="188"/>
        <v xml:space="preserve"> </v>
      </c>
      <c r="AH619" s="357"/>
      <c r="AI619" s="2068" t="str">
        <f t="shared" si="189"/>
        <v xml:space="preserve"> </v>
      </c>
      <c r="AJ619" s="357"/>
      <c r="AL619" s="441"/>
      <c r="AM619" s="444" t="str">
        <f t="shared" si="190"/>
        <v xml:space="preserve"> </v>
      </c>
      <c r="AN619" s="357"/>
      <c r="AO619" s="2068" t="str">
        <f t="shared" si="191"/>
        <v xml:space="preserve"> </v>
      </c>
      <c r="AP619" s="357"/>
      <c r="AR619" s="443"/>
      <c r="AS619" s="1189" t="str">
        <f t="shared" si="192"/>
        <v xml:space="preserve"> </v>
      </c>
      <c r="AT619" s="357"/>
      <c r="AU619" s="2068" t="str">
        <f t="shared" si="193"/>
        <v xml:space="preserve"> </v>
      </c>
      <c r="AV619" s="357"/>
      <c r="AX619" s="441"/>
      <c r="AY619" s="444" t="str">
        <f t="shared" si="194"/>
        <v xml:space="preserve"> </v>
      </c>
      <c r="AZ619" s="357"/>
      <c r="BA619" s="2068" t="str">
        <f t="shared" si="195"/>
        <v xml:space="preserve"> </v>
      </c>
      <c r="BB619" s="2091"/>
      <c r="BE619" s="358"/>
      <c r="BF619" s="440"/>
      <c r="BG619" s="358"/>
      <c r="BJ619" s="357"/>
      <c r="BK619" s="357"/>
      <c r="BL619" s="357"/>
      <c r="BM619" s="357"/>
    </row>
    <row r="620" spans="1:65" s="381" customFormat="1" ht="24" customHeight="1" x14ac:dyDescent="0.35">
      <c r="A620" s="440"/>
      <c r="B620" s="440"/>
      <c r="C620" s="440"/>
      <c r="D620" s="440"/>
      <c r="E620" s="440"/>
      <c r="F620" s="440"/>
      <c r="G620" s="440"/>
      <c r="H620" s="440"/>
      <c r="I620" s="440"/>
      <c r="J620" s="440"/>
      <c r="K620" s="440"/>
      <c r="L620" s="357"/>
      <c r="M620" s="357"/>
      <c r="N620" s="357"/>
      <c r="O620" s="441"/>
      <c r="P620" s="357"/>
      <c r="Q620" s="441"/>
      <c r="R620" s="357"/>
      <c r="S620" s="441"/>
      <c r="T620" s="357"/>
      <c r="U620" s="441"/>
      <c r="V620" s="440"/>
      <c r="W620" s="441"/>
      <c r="X620" s="440"/>
      <c r="Y620" s="442">
        <f t="shared" si="185"/>
        <v>0</v>
      </c>
      <c r="Z620" s="443"/>
      <c r="AA620" s="444" t="str">
        <f t="shared" si="186"/>
        <v xml:space="preserve"> </v>
      </c>
      <c r="AB620" s="357"/>
      <c r="AC620" s="2068" t="str">
        <f t="shared" si="187"/>
        <v xml:space="preserve"> </v>
      </c>
      <c r="AD620" s="357"/>
      <c r="AF620" s="443"/>
      <c r="AG620" s="445" t="str">
        <f t="shared" si="188"/>
        <v xml:space="preserve"> </v>
      </c>
      <c r="AH620" s="357"/>
      <c r="AI620" s="2068" t="str">
        <f t="shared" si="189"/>
        <v xml:space="preserve"> </v>
      </c>
      <c r="AJ620" s="357"/>
      <c r="AL620" s="441"/>
      <c r="AM620" s="444" t="str">
        <f t="shared" si="190"/>
        <v xml:space="preserve"> </v>
      </c>
      <c r="AN620" s="357"/>
      <c r="AO620" s="2068" t="str">
        <f t="shared" si="191"/>
        <v xml:space="preserve"> </v>
      </c>
      <c r="AP620" s="357"/>
      <c r="AR620" s="443"/>
      <c r="AS620" s="1189" t="str">
        <f t="shared" si="192"/>
        <v xml:space="preserve"> </v>
      </c>
      <c r="AT620" s="357"/>
      <c r="AU620" s="2068" t="str">
        <f t="shared" si="193"/>
        <v xml:space="preserve"> </v>
      </c>
      <c r="AV620" s="357"/>
      <c r="AX620" s="441"/>
      <c r="AY620" s="444" t="str">
        <f t="shared" si="194"/>
        <v xml:space="preserve"> </v>
      </c>
      <c r="AZ620" s="357"/>
      <c r="BA620" s="2068" t="str">
        <f t="shared" si="195"/>
        <v xml:space="preserve"> </v>
      </c>
      <c r="BB620" s="2091"/>
      <c r="BE620" s="358"/>
      <c r="BF620" s="440"/>
      <c r="BG620" s="358"/>
      <c r="BJ620" s="357"/>
      <c r="BK620" s="357"/>
      <c r="BL620" s="357"/>
      <c r="BM620" s="357"/>
    </row>
    <row r="621" spans="1:65" s="381" customFormat="1" ht="24" customHeight="1" x14ac:dyDescent="0.35">
      <c r="A621" s="440"/>
      <c r="B621" s="440"/>
      <c r="C621" s="440"/>
      <c r="D621" s="440"/>
      <c r="E621" s="440"/>
      <c r="F621" s="440"/>
      <c r="G621" s="440"/>
      <c r="H621" s="440"/>
      <c r="I621" s="440"/>
      <c r="J621" s="440"/>
      <c r="K621" s="440"/>
      <c r="L621" s="357"/>
      <c r="M621" s="357"/>
      <c r="N621" s="357"/>
      <c r="O621" s="441"/>
      <c r="P621" s="357"/>
      <c r="Q621" s="441"/>
      <c r="R621" s="357"/>
      <c r="S621" s="441"/>
      <c r="T621" s="357"/>
      <c r="U621" s="441"/>
      <c r="V621" s="440"/>
      <c r="W621" s="441"/>
      <c r="X621" s="440"/>
      <c r="Y621" s="442">
        <f t="shared" si="185"/>
        <v>0</v>
      </c>
      <c r="Z621" s="443"/>
      <c r="AA621" s="444" t="str">
        <f t="shared" si="186"/>
        <v xml:space="preserve"> </v>
      </c>
      <c r="AB621" s="357"/>
      <c r="AC621" s="2068" t="str">
        <f t="shared" si="187"/>
        <v xml:space="preserve"> </v>
      </c>
      <c r="AD621" s="357"/>
      <c r="AF621" s="443"/>
      <c r="AG621" s="445" t="str">
        <f t="shared" si="188"/>
        <v xml:space="preserve"> </v>
      </c>
      <c r="AH621" s="357"/>
      <c r="AI621" s="2068" t="str">
        <f t="shared" si="189"/>
        <v xml:space="preserve"> </v>
      </c>
      <c r="AJ621" s="357"/>
      <c r="AL621" s="441"/>
      <c r="AM621" s="444" t="str">
        <f t="shared" si="190"/>
        <v xml:space="preserve"> </v>
      </c>
      <c r="AN621" s="357"/>
      <c r="AO621" s="2068" t="str">
        <f t="shared" si="191"/>
        <v xml:space="preserve"> </v>
      </c>
      <c r="AP621" s="357"/>
      <c r="AR621" s="443"/>
      <c r="AS621" s="1189" t="str">
        <f t="shared" si="192"/>
        <v xml:space="preserve"> </v>
      </c>
      <c r="AT621" s="357"/>
      <c r="AU621" s="2068" t="str">
        <f t="shared" si="193"/>
        <v xml:space="preserve"> </v>
      </c>
      <c r="AV621" s="357"/>
      <c r="AX621" s="441"/>
      <c r="AY621" s="444" t="str">
        <f t="shared" si="194"/>
        <v xml:space="preserve"> </v>
      </c>
      <c r="AZ621" s="357"/>
      <c r="BA621" s="2068" t="str">
        <f t="shared" si="195"/>
        <v xml:space="preserve"> </v>
      </c>
      <c r="BB621" s="2091"/>
      <c r="BE621" s="358"/>
      <c r="BF621" s="440"/>
      <c r="BG621" s="358"/>
      <c r="BJ621" s="357"/>
      <c r="BK621" s="357"/>
      <c r="BL621" s="357"/>
      <c r="BM621" s="357"/>
    </row>
    <row r="622" spans="1:65" s="381" customFormat="1" ht="24" customHeight="1" x14ac:dyDescent="0.35">
      <c r="A622" s="440"/>
      <c r="B622" s="440"/>
      <c r="C622" s="440"/>
      <c r="D622" s="440"/>
      <c r="E622" s="440"/>
      <c r="F622" s="440"/>
      <c r="G622" s="440"/>
      <c r="H622" s="440"/>
      <c r="I622" s="440"/>
      <c r="J622" s="440"/>
      <c r="K622" s="440"/>
      <c r="L622" s="357"/>
      <c r="M622" s="357"/>
      <c r="N622" s="357"/>
      <c r="O622" s="441"/>
      <c r="P622" s="357"/>
      <c r="Q622" s="441"/>
      <c r="R622" s="357"/>
      <c r="S622" s="441"/>
      <c r="T622" s="357"/>
      <c r="U622" s="441"/>
      <c r="V622" s="440"/>
      <c r="W622" s="441"/>
      <c r="X622" s="440"/>
      <c r="Y622" s="442">
        <f t="shared" si="185"/>
        <v>0</v>
      </c>
      <c r="Z622" s="443"/>
      <c r="AA622" s="444" t="str">
        <f t="shared" si="186"/>
        <v xml:space="preserve"> </v>
      </c>
      <c r="AB622" s="357"/>
      <c r="AC622" s="2068" t="str">
        <f t="shared" si="187"/>
        <v xml:space="preserve"> </v>
      </c>
      <c r="AD622" s="357"/>
      <c r="AF622" s="443"/>
      <c r="AG622" s="445" t="str">
        <f t="shared" si="188"/>
        <v xml:space="preserve"> </v>
      </c>
      <c r="AH622" s="357"/>
      <c r="AI622" s="2068" t="str">
        <f t="shared" si="189"/>
        <v xml:space="preserve"> </v>
      </c>
      <c r="AJ622" s="357"/>
      <c r="AL622" s="441"/>
      <c r="AM622" s="444" t="str">
        <f t="shared" si="190"/>
        <v xml:space="preserve"> </v>
      </c>
      <c r="AN622" s="357"/>
      <c r="AO622" s="2068" t="str">
        <f t="shared" si="191"/>
        <v xml:space="preserve"> </v>
      </c>
      <c r="AP622" s="357"/>
      <c r="AR622" s="443"/>
      <c r="AS622" s="1189" t="str">
        <f t="shared" si="192"/>
        <v xml:space="preserve"> </v>
      </c>
      <c r="AT622" s="357"/>
      <c r="AU622" s="2068" t="str">
        <f t="shared" si="193"/>
        <v xml:space="preserve"> </v>
      </c>
      <c r="AV622" s="357"/>
      <c r="AX622" s="441"/>
      <c r="AY622" s="444" t="str">
        <f t="shared" si="194"/>
        <v xml:space="preserve"> </v>
      </c>
      <c r="AZ622" s="357"/>
      <c r="BA622" s="2068" t="str">
        <f t="shared" si="195"/>
        <v xml:space="preserve"> </v>
      </c>
      <c r="BB622" s="2091"/>
      <c r="BE622" s="358"/>
      <c r="BF622" s="440"/>
      <c r="BG622" s="358"/>
      <c r="BJ622" s="357"/>
      <c r="BK622" s="357"/>
      <c r="BL622" s="357"/>
      <c r="BM622" s="357"/>
    </row>
    <row r="623" spans="1:65" s="381" customFormat="1" ht="24" customHeight="1" x14ac:dyDescent="0.35">
      <c r="A623" s="440"/>
      <c r="B623" s="440"/>
      <c r="C623" s="440"/>
      <c r="D623" s="440"/>
      <c r="E623" s="440"/>
      <c r="F623" s="440"/>
      <c r="G623" s="440"/>
      <c r="H623" s="440"/>
      <c r="I623" s="440"/>
      <c r="J623" s="440"/>
      <c r="K623" s="440"/>
      <c r="L623" s="357"/>
      <c r="M623" s="357"/>
      <c r="N623" s="357"/>
      <c r="O623" s="441"/>
      <c r="P623" s="357"/>
      <c r="Q623" s="441"/>
      <c r="R623" s="357"/>
      <c r="S623" s="441"/>
      <c r="T623" s="357"/>
      <c r="U623" s="441"/>
      <c r="V623" s="440"/>
      <c r="W623" s="441"/>
      <c r="X623" s="440"/>
      <c r="Y623" s="442">
        <f t="shared" si="185"/>
        <v>0</v>
      </c>
      <c r="Z623" s="443"/>
      <c r="AA623" s="444" t="str">
        <f t="shared" si="186"/>
        <v xml:space="preserve"> </v>
      </c>
      <c r="AB623" s="357"/>
      <c r="AC623" s="2068" t="str">
        <f t="shared" si="187"/>
        <v xml:space="preserve"> </v>
      </c>
      <c r="AD623" s="357"/>
      <c r="AF623" s="443"/>
      <c r="AG623" s="445" t="str">
        <f t="shared" si="188"/>
        <v xml:space="preserve"> </v>
      </c>
      <c r="AH623" s="357"/>
      <c r="AI623" s="2068" t="str">
        <f t="shared" si="189"/>
        <v xml:space="preserve"> </v>
      </c>
      <c r="AJ623" s="357"/>
      <c r="AL623" s="441"/>
      <c r="AM623" s="444" t="str">
        <f t="shared" si="190"/>
        <v xml:space="preserve"> </v>
      </c>
      <c r="AN623" s="357"/>
      <c r="AO623" s="2068" t="str">
        <f t="shared" si="191"/>
        <v xml:space="preserve"> </v>
      </c>
      <c r="AP623" s="357"/>
      <c r="AR623" s="443"/>
      <c r="AS623" s="1189" t="str">
        <f t="shared" si="192"/>
        <v xml:space="preserve"> </v>
      </c>
      <c r="AT623" s="357"/>
      <c r="AU623" s="2068" t="str">
        <f t="shared" si="193"/>
        <v xml:space="preserve"> </v>
      </c>
      <c r="AV623" s="357"/>
      <c r="AX623" s="441"/>
      <c r="AY623" s="444" t="str">
        <f t="shared" si="194"/>
        <v xml:space="preserve"> </v>
      </c>
      <c r="AZ623" s="357"/>
      <c r="BA623" s="2068" t="str">
        <f t="shared" si="195"/>
        <v xml:space="preserve"> </v>
      </c>
      <c r="BB623" s="2091"/>
      <c r="BE623" s="358"/>
      <c r="BF623" s="440"/>
      <c r="BG623" s="358"/>
      <c r="BJ623" s="357"/>
      <c r="BK623" s="357"/>
      <c r="BL623" s="357"/>
      <c r="BM623" s="357"/>
    </row>
    <row r="624" spans="1:65" s="381" customFormat="1" ht="24" customHeight="1" x14ac:dyDescent="0.35">
      <c r="A624" s="440"/>
      <c r="B624" s="440"/>
      <c r="C624" s="440"/>
      <c r="D624" s="440"/>
      <c r="E624" s="440"/>
      <c r="F624" s="440"/>
      <c r="G624" s="440"/>
      <c r="H624" s="440"/>
      <c r="I624" s="440"/>
      <c r="J624" s="440"/>
      <c r="K624" s="440"/>
      <c r="L624" s="357"/>
      <c r="M624" s="357"/>
      <c r="N624" s="357"/>
      <c r="O624" s="441"/>
      <c r="P624" s="357"/>
      <c r="Q624" s="441"/>
      <c r="R624" s="357"/>
      <c r="S624" s="441"/>
      <c r="T624" s="357"/>
      <c r="U624" s="441"/>
      <c r="V624" s="440"/>
      <c r="W624" s="441"/>
      <c r="X624" s="440"/>
      <c r="Y624" s="442">
        <f t="shared" si="185"/>
        <v>0</v>
      </c>
      <c r="Z624" s="443"/>
      <c r="AA624" s="444" t="str">
        <f t="shared" si="186"/>
        <v xml:space="preserve"> </v>
      </c>
      <c r="AB624" s="357"/>
      <c r="AC624" s="2068" t="str">
        <f t="shared" si="187"/>
        <v xml:space="preserve"> </v>
      </c>
      <c r="AD624" s="357"/>
      <c r="AF624" s="443"/>
      <c r="AG624" s="445" t="str">
        <f t="shared" si="188"/>
        <v xml:space="preserve"> </v>
      </c>
      <c r="AH624" s="357"/>
      <c r="AI624" s="2068" t="str">
        <f t="shared" si="189"/>
        <v xml:space="preserve"> </v>
      </c>
      <c r="AJ624" s="357"/>
      <c r="AL624" s="441"/>
      <c r="AM624" s="444" t="str">
        <f t="shared" si="190"/>
        <v xml:space="preserve"> </v>
      </c>
      <c r="AN624" s="357"/>
      <c r="AO624" s="2068" t="str">
        <f t="shared" si="191"/>
        <v xml:space="preserve"> </v>
      </c>
      <c r="AP624" s="357"/>
      <c r="AR624" s="443"/>
      <c r="AS624" s="1189" t="str">
        <f t="shared" si="192"/>
        <v xml:space="preserve"> </v>
      </c>
      <c r="AT624" s="357"/>
      <c r="AU624" s="2068" t="str">
        <f t="shared" si="193"/>
        <v xml:space="preserve"> </v>
      </c>
      <c r="AV624" s="357"/>
      <c r="AX624" s="441"/>
      <c r="AY624" s="444" t="str">
        <f t="shared" si="194"/>
        <v xml:space="preserve"> </v>
      </c>
      <c r="AZ624" s="357"/>
      <c r="BA624" s="2068" t="str">
        <f t="shared" si="195"/>
        <v xml:space="preserve"> </v>
      </c>
      <c r="BB624" s="2091"/>
      <c r="BE624" s="358"/>
      <c r="BF624" s="440"/>
      <c r="BG624" s="358"/>
      <c r="BJ624" s="357"/>
      <c r="BK624" s="357"/>
      <c r="BL624" s="357"/>
      <c r="BM624" s="357"/>
    </row>
    <row r="625" spans="1:65" s="381" customFormat="1" ht="24" customHeight="1" x14ac:dyDescent="0.35">
      <c r="A625" s="440"/>
      <c r="B625" s="440"/>
      <c r="C625" s="440"/>
      <c r="D625" s="440"/>
      <c r="E625" s="440"/>
      <c r="F625" s="440"/>
      <c r="G625" s="440"/>
      <c r="H625" s="440"/>
      <c r="I625" s="440"/>
      <c r="J625" s="440"/>
      <c r="K625" s="440"/>
      <c r="L625" s="357"/>
      <c r="M625" s="357"/>
      <c r="N625" s="357"/>
      <c r="O625" s="441"/>
      <c r="P625" s="357"/>
      <c r="Q625" s="441"/>
      <c r="R625" s="357"/>
      <c r="S625" s="441"/>
      <c r="T625" s="357"/>
      <c r="U625" s="441"/>
      <c r="V625" s="440"/>
      <c r="W625" s="441"/>
      <c r="X625" s="440"/>
      <c r="Y625" s="442">
        <f t="shared" si="185"/>
        <v>0</v>
      </c>
      <c r="Z625" s="443"/>
      <c r="AA625" s="444" t="str">
        <f t="shared" si="186"/>
        <v xml:space="preserve"> </v>
      </c>
      <c r="AB625" s="357"/>
      <c r="AC625" s="2068" t="str">
        <f t="shared" si="187"/>
        <v xml:space="preserve"> </v>
      </c>
      <c r="AD625" s="357"/>
      <c r="AF625" s="443"/>
      <c r="AG625" s="445" t="str">
        <f t="shared" si="188"/>
        <v xml:space="preserve"> </v>
      </c>
      <c r="AH625" s="357"/>
      <c r="AI625" s="2068" t="str">
        <f t="shared" si="189"/>
        <v xml:space="preserve"> </v>
      </c>
      <c r="AJ625" s="357"/>
      <c r="AL625" s="441"/>
      <c r="AM625" s="444" t="str">
        <f t="shared" si="190"/>
        <v xml:space="preserve"> </v>
      </c>
      <c r="AN625" s="357"/>
      <c r="AO625" s="2068" t="str">
        <f t="shared" si="191"/>
        <v xml:space="preserve"> </v>
      </c>
      <c r="AP625" s="357"/>
      <c r="AR625" s="443"/>
      <c r="AS625" s="1189" t="str">
        <f t="shared" si="192"/>
        <v xml:space="preserve"> </v>
      </c>
      <c r="AT625" s="357"/>
      <c r="AU625" s="2068" t="str">
        <f t="shared" si="193"/>
        <v xml:space="preserve"> </v>
      </c>
      <c r="AV625" s="357"/>
      <c r="AX625" s="441"/>
      <c r="AY625" s="444" t="str">
        <f t="shared" si="194"/>
        <v xml:space="preserve"> </v>
      </c>
      <c r="AZ625" s="357"/>
      <c r="BA625" s="2068" t="str">
        <f t="shared" si="195"/>
        <v xml:space="preserve"> </v>
      </c>
      <c r="BB625" s="2091"/>
      <c r="BE625" s="358"/>
      <c r="BF625" s="440"/>
      <c r="BG625" s="358"/>
      <c r="BJ625" s="357"/>
      <c r="BK625" s="357"/>
      <c r="BL625" s="357"/>
      <c r="BM625" s="357"/>
    </row>
    <row r="626" spans="1:65" s="381" customFormat="1" ht="24" customHeight="1" x14ac:dyDescent="0.35">
      <c r="A626" s="440"/>
      <c r="B626" s="440"/>
      <c r="C626" s="440"/>
      <c r="D626" s="440"/>
      <c r="E626" s="440"/>
      <c r="F626" s="440"/>
      <c r="G626" s="440"/>
      <c r="H626" s="440"/>
      <c r="I626" s="440"/>
      <c r="J626" s="440"/>
      <c r="K626" s="440"/>
      <c r="L626" s="357"/>
      <c r="M626" s="357"/>
      <c r="N626" s="357"/>
      <c r="O626" s="441"/>
      <c r="P626" s="357"/>
      <c r="Q626" s="441"/>
      <c r="R626" s="357"/>
      <c r="S626" s="441"/>
      <c r="T626" s="357"/>
      <c r="U626" s="441"/>
      <c r="V626" s="440"/>
      <c r="W626" s="441"/>
      <c r="X626" s="440"/>
      <c r="Y626" s="442">
        <f t="shared" si="185"/>
        <v>0</v>
      </c>
      <c r="Z626" s="443"/>
      <c r="AA626" s="444" t="str">
        <f t="shared" si="186"/>
        <v xml:space="preserve"> </v>
      </c>
      <c r="AB626" s="357"/>
      <c r="AC626" s="2068" t="str">
        <f t="shared" si="187"/>
        <v xml:space="preserve"> </v>
      </c>
      <c r="AD626" s="357"/>
      <c r="AF626" s="443"/>
      <c r="AG626" s="445" t="str">
        <f t="shared" si="188"/>
        <v xml:space="preserve"> </v>
      </c>
      <c r="AH626" s="357"/>
      <c r="AI626" s="2068" t="str">
        <f t="shared" si="189"/>
        <v xml:space="preserve"> </v>
      </c>
      <c r="AJ626" s="357"/>
      <c r="AL626" s="441"/>
      <c r="AM626" s="444" t="str">
        <f t="shared" si="190"/>
        <v xml:space="preserve"> </v>
      </c>
      <c r="AN626" s="357"/>
      <c r="AO626" s="2068" t="str">
        <f t="shared" si="191"/>
        <v xml:space="preserve"> </v>
      </c>
      <c r="AP626" s="357"/>
      <c r="AR626" s="443"/>
      <c r="AS626" s="1189" t="str">
        <f t="shared" si="192"/>
        <v xml:space="preserve"> </v>
      </c>
      <c r="AT626" s="357"/>
      <c r="AU626" s="2068" t="str">
        <f t="shared" si="193"/>
        <v xml:space="preserve"> </v>
      </c>
      <c r="AV626" s="357"/>
      <c r="AX626" s="441"/>
      <c r="AY626" s="444" t="str">
        <f t="shared" si="194"/>
        <v xml:space="preserve"> </v>
      </c>
      <c r="AZ626" s="357"/>
      <c r="BA626" s="2068" t="str">
        <f t="shared" si="195"/>
        <v xml:space="preserve"> </v>
      </c>
      <c r="BB626" s="2091"/>
      <c r="BE626" s="358"/>
      <c r="BF626" s="440"/>
      <c r="BG626" s="358"/>
      <c r="BJ626" s="357"/>
      <c r="BK626" s="357"/>
      <c r="BL626" s="357"/>
      <c r="BM626" s="357"/>
    </row>
    <row r="627" spans="1:65" s="381" customFormat="1" ht="24" customHeight="1" x14ac:dyDescent="0.35">
      <c r="A627" s="440"/>
      <c r="B627" s="440"/>
      <c r="C627" s="440"/>
      <c r="D627" s="440"/>
      <c r="E627" s="440"/>
      <c r="F627" s="440"/>
      <c r="G627" s="440"/>
      <c r="H627" s="440"/>
      <c r="I627" s="440"/>
      <c r="J627" s="440"/>
      <c r="K627" s="440"/>
      <c r="L627" s="357"/>
      <c r="M627" s="357"/>
      <c r="N627" s="357"/>
      <c r="O627" s="441"/>
      <c r="P627" s="357"/>
      <c r="Q627" s="441"/>
      <c r="R627" s="357"/>
      <c r="S627" s="441"/>
      <c r="T627" s="357"/>
      <c r="U627" s="441"/>
      <c r="V627" s="440"/>
      <c r="W627" s="441"/>
      <c r="X627" s="440"/>
      <c r="Y627" s="442">
        <f t="shared" si="185"/>
        <v>0</v>
      </c>
      <c r="Z627" s="443"/>
      <c r="AA627" s="444" t="str">
        <f t="shared" si="186"/>
        <v xml:space="preserve"> </v>
      </c>
      <c r="AB627" s="357"/>
      <c r="AC627" s="2068" t="str">
        <f t="shared" si="187"/>
        <v xml:space="preserve"> </v>
      </c>
      <c r="AD627" s="357"/>
      <c r="AF627" s="443"/>
      <c r="AG627" s="445" t="str">
        <f t="shared" si="188"/>
        <v xml:space="preserve"> </v>
      </c>
      <c r="AH627" s="357"/>
      <c r="AI627" s="2068" t="str">
        <f t="shared" si="189"/>
        <v xml:space="preserve"> </v>
      </c>
      <c r="AJ627" s="357"/>
      <c r="AL627" s="441"/>
      <c r="AM627" s="444" t="str">
        <f t="shared" si="190"/>
        <v xml:space="preserve"> </v>
      </c>
      <c r="AN627" s="357"/>
      <c r="AO627" s="2068" t="str">
        <f t="shared" si="191"/>
        <v xml:space="preserve"> </v>
      </c>
      <c r="AP627" s="357"/>
      <c r="AR627" s="443"/>
      <c r="AS627" s="1189" t="str">
        <f t="shared" si="192"/>
        <v xml:space="preserve"> </v>
      </c>
      <c r="AT627" s="357"/>
      <c r="AU627" s="2068" t="str">
        <f t="shared" si="193"/>
        <v xml:space="preserve"> </v>
      </c>
      <c r="AV627" s="357"/>
      <c r="AX627" s="441"/>
      <c r="AY627" s="444" t="str">
        <f t="shared" si="194"/>
        <v xml:space="preserve"> </v>
      </c>
      <c r="AZ627" s="357"/>
      <c r="BA627" s="2068" t="str">
        <f t="shared" si="195"/>
        <v xml:space="preserve"> </v>
      </c>
      <c r="BB627" s="2091"/>
      <c r="BE627" s="358"/>
      <c r="BF627" s="440"/>
      <c r="BG627" s="358"/>
      <c r="BJ627" s="357"/>
      <c r="BK627" s="357"/>
      <c r="BL627" s="357"/>
      <c r="BM627" s="357"/>
    </row>
    <row r="628" spans="1:65" s="381" customFormat="1" ht="24" customHeight="1" x14ac:dyDescent="0.35">
      <c r="A628" s="440"/>
      <c r="B628" s="440"/>
      <c r="C628" s="440"/>
      <c r="D628" s="440"/>
      <c r="E628" s="440"/>
      <c r="F628" s="440"/>
      <c r="G628" s="440"/>
      <c r="H628" s="440"/>
      <c r="I628" s="440"/>
      <c r="J628" s="440"/>
      <c r="K628" s="440"/>
      <c r="L628" s="357"/>
      <c r="M628" s="357"/>
      <c r="N628" s="357"/>
      <c r="O628" s="441"/>
      <c r="P628" s="357"/>
      <c r="Q628" s="441"/>
      <c r="R628" s="357"/>
      <c r="S628" s="441"/>
      <c r="T628" s="357"/>
      <c r="U628" s="441"/>
      <c r="V628" s="440"/>
      <c r="W628" s="441"/>
      <c r="X628" s="440"/>
      <c r="Y628" s="442">
        <f t="shared" si="185"/>
        <v>0</v>
      </c>
      <c r="Z628" s="443"/>
      <c r="AA628" s="444" t="str">
        <f t="shared" si="186"/>
        <v xml:space="preserve"> </v>
      </c>
      <c r="AB628" s="357"/>
      <c r="AC628" s="2068" t="str">
        <f t="shared" si="187"/>
        <v xml:space="preserve"> </v>
      </c>
      <c r="AD628" s="357"/>
      <c r="AF628" s="443"/>
      <c r="AG628" s="445" t="str">
        <f t="shared" si="188"/>
        <v xml:space="preserve"> </v>
      </c>
      <c r="AH628" s="357"/>
      <c r="AI628" s="2068" t="str">
        <f t="shared" si="189"/>
        <v xml:space="preserve"> </v>
      </c>
      <c r="AJ628" s="357"/>
      <c r="AL628" s="441"/>
      <c r="AM628" s="444" t="str">
        <f t="shared" si="190"/>
        <v xml:space="preserve"> </v>
      </c>
      <c r="AN628" s="357"/>
      <c r="AO628" s="2068" t="str">
        <f t="shared" si="191"/>
        <v xml:space="preserve"> </v>
      </c>
      <c r="AP628" s="357"/>
      <c r="AR628" s="443"/>
      <c r="AS628" s="1189" t="str">
        <f t="shared" si="192"/>
        <v xml:space="preserve"> </v>
      </c>
      <c r="AT628" s="357"/>
      <c r="AU628" s="2068" t="str">
        <f t="shared" si="193"/>
        <v xml:space="preserve"> </v>
      </c>
      <c r="AV628" s="357"/>
      <c r="AX628" s="441"/>
      <c r="AY628" s="444" t="str">
        <f t="shared" si="194"/>
        <v xml:space="preserve"> </v>
      </c>
      <c r="AZ628" s="357"/>
      <c r="BA628" s="2068" t="str">
        <f t="shared" si="195"/>
        <v xml:space="preserve"> </v>
      </c>
      <c r="BB628" s="2091"/>
      <c r="BE628" s="358"/>
      <c r="BF628" s="440"/>
      <c r="BG628" s="358"/>
      <c r="BJ628" s="357"/>
      <c r="BK628" s="357"/>
      <c r="BL628" s="357"/>
      <c r="BM628" s="357"/>
    </row>
    <row r="629" spans="1:65" s="381" customFormat="1" ht="24" customHeight="1" x14ac:dyDescent="0.35">
      <c r="A629" s="440"/>
      <c r="B629" s="440"/>
      <c r="C629" s="440"/>
      <c r="D629" s="440"/>
      <c r="E629" s="440"/>
      <c r="F629" s="440"/>
      <c r="G629" s="440"/>
      <c r="H629" s="440"/>
      <c r="I629" s="440"/>
      <c r="J629" s="440"/>
      <c r="K629" s="440"/>
      <c r="L629" s="357"/>
      <c r="M629" s="357"/>
      <c r="N629" s="357"/>
      <c r="O629" s="441"/>
      <c r="P629" s="357"/>
      <c r="Q629" s="441"/>
      <c r="R629" s="357"/>
      <c r="S629" s="441"/>
      <c r="T629" s="357"/>
      <c r="U629" s="441"/>
      <c r="V629" s="440"/>
      <c r="W629" s="441"/>
      <c r="X629" s="440"/>
      <c r="Y629" s="442">
        <f t="shared" si="185"/>
        <v>0</v>
      </c>
      <c r="Z629" s="443"/>
      <c r="AA629" s="444" t="str">
        <f t="shared" si="186"/>
        <v xml:space="preserve"> </v>
      </c>
      <c r="AB629" s="357"/>
      <c r="AC629" s="2068" t="str">
        <f t="shared" si="187"/>
        <v xml:space="preserve"> </v>
      </c>
      <c r="AD629" s="357"/>
      <c r="AF629" s="443"/>
      <c r="AG629" s="445" t="str">
        <f t="shared" si="188"/>
        <v xml:space="preserve"> </v>
      </c>
      <c r="AH629" s="357"/>
      <c r="AI629" s="2068" t="str">
        <f t="shared" si="189"/>
        <v xml:space="preserve"> </v>
      </c>
      <c r="AJ629" s="357"/>
      <c r="AL629" s="441"/>
      <c r="AM629" s="444" t="str">
        <f t="shared" si="190"/>
        <v xml:space="preserve"> </v>
      </c>
      <c r="AN629" s="357"/>
      <c r="AO629" s="2068" t="str">
        <f t="shared" si="191"/>
        <v xml:space="preserve"> </v>
      </c>
      <c r="AP629" s="357"/>
      <c r="AR629" s="443"/>
      <c r="AS629" s="1189" t="str">
        <f t="shared" si="192"/>
        <v xml:space="preserve"> </v>
      </c>
      <c r="AT629" s="357"/>
      <c r="AU629" s="2068" t="str">
        <f t="shared" si="193"/>
        <v xml:space="preserve"> </v>
      </c>
      <c r="AV629" s="357"/>
      <c r="AX629" s="441"/>
      <c r="AY629" s="444" t="str">
        <f t="shared" si="194"/>
        <v xml:space="preserve"> </v>
      </c>
      <c r="AZ629" s="357"/>
      <c r="BA629" s="2068" t="str">
        <f t="shared" si="195"/>
        <v xml:space="preserve"> </v>
      </c>
      <c r="BB629" s="2091"/>
      <c r="BE629" s="358"/>
      <c r="BF629" s="440"/>
      <c r="BG629" s="358"/>
      <c r="BJ629" s="357"/>
      <c r="BK629" s="357"/>
      <c r="BL629" s="357"/>
      <c r="BM629" s="357"/>
    </row>
    <row r="630" spans="1:65" s="381" customFormat="1" ht="24" customHeight="1" x14ac:dyDescent="0.35">
      <c r="A630" s="440"/>
      <c r="B630" s="440"/>
      <c r="C630" s="440"/>
      <c r="D630" s="440"/>
      <c r="E630" s="440"/>
      <c r="F630" s="440"/>
      <c r="G630" s="440"/>
      <c r="H630" s="440"/>
      <c r="I630" s="440"/>
      <c r="J630" s="440"/>
      <c r="K630" s="440"/>
      <c r="L630" s="357"/>
      <c r="M630" s="357"/>
      <c r="N630" s="357"/>
      <c r="O630" s="441"/>
      <c r="P630" s="357"/>
      <c r="Q630" s="441"/>
      <c r="R630" s="357"/>
      <c r="S630" s="441"/>
      <c r="T630" s="357"/>
      <c r="U630" s="441"/>
      <c r="V630" s="440"/>
      <c r="W630" s="441"/>
      <c r="X630" s="440"/>
      <c r="Y630" s="442">
        <f t="shared" si="185"/>
        <v>0</v>
      </c>
      <c r="Z630" s="443"/>
      <c r="AA630" s="444" t="str">
        <f t="shared" si="186"/>
        <v xml:space="preserve"> </v>
      </c>
      <c r="AB630" s="357"/>
      <c r="AC630" s="2068" t="str">
        <f t="shared" si="187"/>
        <v xml:space="preserve"> </v>
      </c>
      <c r="AD630" s="357"/>
      <c r="AF630" s="443"/>
      <c r="AG630" s="445" t="str">
        <f t="shared" si="188"/>
        <v xml:space="preserve"> </v>
      </c>
      <c r="AH630" s="357"/>
      <c r="AI630" s="2068" t="str">
        <f t="shared" si="189"/>
        <v xml:space="preserve"> </v>
      </c>
      <c r="AJ630" s="357"/>
      <c r="AL630" s="441"/>
      <c r="AM630" s="444" t="str">
        <f t="shared" si="190"/>
        <v xml:space="preserve"> </v>
      </c>
      <c r="AN630" s="357"/>
      <c r="AO630" s="2068" t="str">
        <f t="shared" si="191"/>
        <v xml:space="preserve"> </v>
      </c>
      <c r="AP630" s="357"/>
      <c r="AR630" s="443"/>
      <c r="AS630" s="1189" t="str">
        <f t="shared" si="192"/>
        <v xml:space="preserve"> </v>
      </c>
      <c r="AT630" s="357"/>
      <c r="AU630" s="2068" t="str">
        <f t="shared" si="193"/>
        <v xml:space="preserve"> </v>
      </c>
      <c r="AV630" s="357"/>
      <c r="AX630" s="441"/>
      <c r="AY630" s="444" t="str">
        <f t="shared" si="194"/>
        <v xml:space="preserve"> </v>
      </c>
      <c r="AZ630" s="357"/>
      <c r="BA630" s="2068" t="str">
        <f t="shared" si="195"/>
        <v xml:space="preserve"> </v>
      </c>
      <c r="BB630" s="2091"/>
      <c r="BE630" s="358"/>
      <c r="BF630" s="440"/>
      <c r="BG630" s="358"/>
      <c r="BJ630" s="357"/>
      <c r="BK630" s="357"/>
      <c r="BL630" s="357"/>
      <c r="BM630" s="357"/>
    </row>
    <row r="631" spans="1:65" s="381" customFormat="1" ht="24" customHeight="1" x14ac:dyDescent="0.35">
      <c r="A631" s="440"/>
      <c r="B631" s="440"/>
      <c r="C631" s="440"/>
      <c r="D631" s="440"/>
      <c r="E631" s="440"/>
      <c r="F631" s="440"/>
      <c r="G631" s="440"/>
      <c r="H631" s="440"/>
      <c r="I631" s="440"/>
      <c r="J631" s="440"/>
      <c r="K631" s="440"/>
      <c r="L631" s="357"/>
      <c r="M631" s="357"/>
      <c r="N631" s="357"/>
      <c r="O631" s="441"/>
      <c r="P631" s="357"/>
      <c r="Q631" s="441"/>
      <c r="R631" s="357"/>
      <c r="S631" s="441"/>
      <c r="T631" s="357"/>
      <c r="U631" s="441"/>
      <c r="V631" s="440"/>
      <c r="W631" s="441"/>
      <c r="X631" s="440"/>
      <c r="Y631" s="442">
        <f t="shared" si="185"/>
        <v>0</v>
      </c>
      <c r="Z631" s="443"/>
      <c r="AA631" s="444" t="str">
        <f t="shared" si="186"/>
        <v xml:space="preserve"> </v>
      </c>
      <c r="AB631" s="357"/>
      <c r="AC631" s="2068" t="str">
        <f t="shared" si="187"/>
        <v xml:space="preserve"> </v>
      </c>
      <c r="AD631" s="357"/>
      <c r="AF631" s="443"/>
      <c r="AG631" s="445" t="str">
        <f t="shared" si="188"/>
        <v xml:space="preserve"> </v>
      </c>
      <c r="AH631" s="357"/>
      <c r="AI631" s="2068" t="str">
        <f t="shared" si="189"/>
        <v xml:space="preserve"> </v>
      </c>
      <c r="AJ631" s="357"/>
      <c r="AL631" s="441"/>
      <c r="AM631" s="444" t="str">
        <f t="shared" si="190"/>
        <v xml:space="preserve"> </v>
      </c>
      <c r="AN631" s="357"/>
      <c r="AO631" s="2068" t="str">
        <f t="shared" si="191"/>
        <v xml:space="preserve"> </v>
      </c>
      <c r="AP631" s="357"/>
      <c r="AR631" s="443"/>
      <c r="AS631" s="1189" t="str">
        <f t="shared" si="192"/>
        <v xml:space="preserve"> </v>
      </c>
      <c r="AT631" s="357"/>
      <c r="AU631" s="2068" t="str">
        <f t="shared" si="193"/>
        <v xml:space="preserve"> </v>
      </c>
      <c r="AV631" s="357"/>
      <c r="AX631" s="441"/>
      <c r="AY631" s="444" t="str">
        <f t="shared" si="194"/>
        <v xml:space="preserve"> </v>
      </c>
      <c r="AZ631" s="357"/>
      <c r="BA631" s="2068" t="str">
        <f t="shared" si="195"/>
        <v xml:space="preserve"> </v>
      </c>
      <c r="BB631" s="2091"/>
      <c r="BE631" s="358"/>
      <c r="BF631" s="440"/>
      <c r="BG631" s="358"/>
      <c r="BJ631" s="357"/>
      <c r="BK631" s="357"/>
      <c r="BL631" s="357"/>
      <c r="BM631" s="357"/>
    </row>
    <row r="632" spans="1:65" s="381" customFormat="1" ht="24" customHeight="1" x14ac:dyDescent="0.35">
      <c r="A632" s="440"/>
      <c r="B632" s="440"/>
      <c r="C632" s="440"/>
      <c r="D632" s="440"/>
      <c r="E632" s="440"/>
      <c r="F632" s="440"/>
      <c r="G632" s="440"/>
      <c r="H632" s="440"/>
      <c r="I632" s="440"/>
      <c r="J632" s="440"/>
      <c r="K632" s="440"/>
      <c r="L632" s="357"/>
      <c r="M632" s="357"/>
      <c r="N632" s="357"/>
      <c r="O632" s="441"/>
      <c r="P632" s="357"/>
      <c r="Q632" s="441"/>
      <c r="R632" s="357"/>
      <c r="S632" s="441"/>
      <c r="T632" s="357"/>
      <c r="U632" s="441"/>
      <c r="V632" s="440"/>
      <c r="W632" s="441"/>
      <c r="X632" s="440"/>
      <c r="Y632" s="442">
        <f t="shared" si="185"/>
        <v>0</v>
      </c>
      <c r="Z632" s="443"/>
      <c r="AA632" s="444" t="str">
        <f t="shared" si="186"/>
        <v xml:space="preserve"> </v>
      </c>
      <c r="AB632" s="357"/>
      <c r="AC632" s="2068" t="str">
        <f t="shared" si="187"/>
        <v xml:space="preserve"> </v>
      </c>
      <c r="AD632" s="357"/>
      <c r="AF632" s="443"/>
      <c r="AG632" s="445" t="str">
        <f t="shared" si="188"/>
        <v xml:space="preserve"> </v>
      </c>
      <c r="AH632" s="357"/>
      <c r="AI632" s="2068" t="str">
        <f t="shared" si="189"/>
        <v xml:space="preserve"> </v>
      </c>
      <c r="AJ632" s="357"/>
      <c r="AL632" s="441"/>
      <c r="AM632" s="444" t="str">
        <f t="shared" si="190"/>
        <v xml:space="preserve"> </v>
      </c>
      <c r="AN632" s="357"/>
      <c r="AO632" s="2068" t="str">
        <f t="shared" si="191"/>
        <v xml:space="preserve"> </v>
      </c>
      <c r="AP632" s="357"/>
      <c r="AR632" s="443"/>
      <c r="AS632" s="1189" t="str">
        <f t="shared" si="192"/>
        <v xml:space="preserve"> </v>
      </c>
      <c r="AT632" s="357"/>
      <c r="AU632" s="2068" t="str">
        <f t="shared" si="193"/>
        <v xml:space="preserve"> </v>
      </c>
      <c r="AV632" s="357"/>
      <c r="AX632" s="441"/>
      <c r="AY632" s="444" t="str">
        <f t="shared" si="194"/>
        <v xml:space="preserve"> </v>
      </c>
      <c r="AZ632" s="357"/>
      <c r="BA632" s="2068" t="str">
        <f t="shared" si="195"/>
        <v xml:space="preserve"> </v>
      </c>
      <c r="BB632" s="2091"/>
      <c r="BE632" s="358"/>
      <c r="BF632" s="440"/>
      <c r="BG632" s="358"/>
      <c r="BJ632" s="357"/>
      <c r="BK632" s="357"/>
      <c r="BL632" s="357"/>
      <c r="BM632" s="357"/>
    </row>
    <row r="633" spans="1:65" s="381" customFormat="1" ht="24" customHeight="1" x14ac:dyDescent="0.35">
      <c r="A633" s="440"/>
      <c r="B633" s="440"/>
      <c r="C633" s="440"/>
      <c r="D633" s="440"/>
      <c r="E633" s="440"/>
      <c r="F633" s="440"/>
      <c r="G633" s="440"/>
      <c r="H633" s="440"/>
      <c r="I633" s="440"/>
      <c r="J633" s="440"/>
      <c r="K633" s="440"/>
      <c r="L633" s="357"/>
      <c r="M633" s="357"/>
      <c r="N633" s="357"/>
      <c r="O633" s="441"/>
      <c r="P633" s="357"/>
      <c r="Q633" s="441"/>
      <c r="R633" s="357"/>
      <c r="S633" s="441"/>
      <c r="T633" s="357"/>
      <c r="U633" s="441"/>
      <c r="V633" s="440"/>
      <c r="W633" s="441"/>
      <c r="X633" s="440"/>
      <c r="Y633" s="442">
        <f t="shared" si="185"/>
        <v>0</v>
      </c>
      <c r="Z633" s="443"/>
      <c r="AA633" s="444" t="str">
        <f t="shared" si="186"/>
        <v xml:space="preserve"> </v>
      </c>
      <c r="AB633" s="357"/>
      <c r="AC633" s="2068" t="str">
        <f t="shared" si="187"/>
        <v xml:space="preserve"> </v>
      </c>
      <c r="AD633" s="357"/>
      <c r="AF633" s="443"/>
      <c r="AG633" s="445" t="str">
        <f t="shared" si="188"/>
        <v xml:space="preserve"> </v>
      </c>
      <c r="AH633" s="357"/>
      <c r="AI633" s="2068" t="str">
        <f t="shared" si="189"/>
        <v xml:space="preserve"> </v>
      </c>
      <c r="AJ633" s="357"/>
      <c r="AL633" s="441"/>
      <c r="AM633" s="444" t="str">
        <f t="shared" si="190"/>
        <v xml:space="preserve"> </v>
      </c>
      <c r="AN633" s="357"/>
      <c r="AO633" s="2068" t="str">
        <f t="shared" si="191"/>
        <v xml:space="preserve"> </v>
      </c>
      <c r="AP633" s="357"/>
      <c r="AR633" s="443"/>
      <c r="AS633" s="1189" t="str">
        <f t="shared" si="192"/>
        <v xml:space="preserve"> </v>
      </c>
      <c r="AT633" s="357"/>
      <c r="AU633" s="2068" t="str">
        <f t="shared" si="193"/>
        <v xml:space="preserve"> </v>
      </c>
      <c r="AV633" s="357"/>
      <c r="AX633" s="441"/>
      <c r="AY633" s="444" t="str">
        <f t="shared" si="194"/>
        <v xml:space="preserve"> </v>
      </c>
      <c r="AZ633" s="357"/>
      <c r="BA633" s="2068" t="str">
        <f t="shared" si="195"/>
        <v xml:space="preserve"> </v>
      </c>
      <c r="BB633" s="2091"/>
      <c r="BE633" s="358"/>
      <c r="BF633" s="440"/>
      <c r="BG633" s="358"/>
      <c r="BJ633" s="357"/>
      <c r="BK633" s="357"/>
      <c r="BL633" s="357"/>
      <c r="BM633" s="357"/>
    </row>
    <row r="634" spans="1:65" s="381" customFormat="1" ht="24" customHeight="1" x14ac:dyDescent="0.35">
      <c r="A634" s="440"/>
      <c r="B634" s="440"/>
      <c r="C634" s="440"/>
      <c r="D634" s="440"/>
      <c r="E634" s="440"/>
      <c r="F634" s="440"/>
      <c r="G634" s="440"/>
      <c r="H634" s="440"/>
      <c r="I634" s="440"/>
      <c r="J634" s="440"/>
      <c r="K634" s="440"/>
      <c r="L634" s="357"/>
      <c r="M634" s="357"/>
      <c r="N634" s="357"/>
      <c r="O634" s="441"/>
      <c r="P634" s="357"/>
      <c r="Q634" s="441"/>
      <c r="R634" s="357"/>
      <c r="S634" s="441"/>
      <c r="T634" s="357"/>
      <c r="U634" s="441"/>
      <c r="V634" s="440"/>
      <c r="W634" s="441"/>
      <c r="X634" s="440"/>
      <c r="Y634" s="442">
        <f t="shared" si="185"/>
        <v>0</v>
      </c>
      <c r="Z634" s="443"/>
      <c r="AA634" s="444" t="str">
        <f t="shared" si="186"/>
        <v xml:space="preserve"> </v>
      </c>
      <c r="AB634" s="357"/>
      <c r="AC634" s="2068" t="str">
        <f t="shared" si="187"/>
        <v xml:space="preserve"> </v>
      </c>
      <c r="AD634" s="357"/>
      <c r="AF634" s="443"/>
      <c r="AG634" s="445" t="str">
        <f t="shared" si="188"/>
        <v xml:space="preserve"> </v>
      </c>
      <c r="AH634" s="357"/>
      <c r="AI634" s="2068" t="str">
        <f t="shared" si="189"/>
        <v xml:space="preserve"> </v>
      </c>
      <c r="AJ634" s="357"/>
      <c r="AL634" s="441"/>
      <c r="AM634" s="444" t="str">
        <f t="shared" si="190"/>
        <v xml:space="preserve"> </v>
      </c>
      <c r="AN634" s="357"/>
      <c r="AO634" s="2068" t="str">
        <f t="shared" si="191"/>
        <v xml:space="preserve"> </v>
      </c>
      <c r="AP634" s="357"/>
      <c r="AR634" s="443"/>
      <c r="AS634" s="1189" t="str">
        <f t="shared" si="192"/>
        <v xml:space="preserve"> </v>
      </c>
      <c r="AT634" s="357"/>
      <c r="AU634" s="2068" t="str">
        <f t="shared" si="193"/>
        <v xml:space="preserve"> </v>
      </c>
      <c r="AV634" s="357"/>
      <c r="AX634" s="441"/>
      <c r="AY634" s="444" t="str">
        <f t="shared" si="194"/>
        <v xml:space="preserve"> </v>
      </c>
      <c r="AZ634" s="357"/>
      <c r="BA634" s="2068" t="str">
        <f t="shared" si="195"/>
        <v xml:space="preserve"> </v>
      </c>
      <c r="BB634" s="2091"/>
      <c r="BE634" s="358"/>
      <c r="BF634" s="440"/>
      <c r="BG634" s="358"/>
      <c r="BJ634" s="357"/>
      <c r="BK634" s="357"/>
      <c r="BL634" s="357"/>
      <c r="BM634" s="357"/>
    </row>
    <row r="635" spans="1:65" s="381" customFormat="1" ht="24" customHeight="1" x14ac:dyDescent="0.35">
      <c r="A635" s="440"/>
      <c r="B635" s="440"/>
      <c r="C635" s="440"/>
      <c r="D635" s="440"/>
      <c r="E635" s="440"/>
      <c r="F635" s="440"/>
      <c r="G635" s="440"/>
      <c r="H635" s="440"/>
      <c r="I635" s="440"/>
      <c r="J635" s="440"/>
      <c r="K635" s="440"/>
      <c r="L635" s="357"/>
      <c r="M635" s="357"/>
      <c r="N635" s="357"/>
      <c r="O635" s="441"/>
      <c r="P635" s="357"/>
      <c r="Q635" s="441"/>
      <c r="R635" s="357"/>
      <c r="S635" s="441"/>
      <c r="T635" s="357"/>
      <c r="U635" s="441"/>
      <c r="V635" s="440"/>
      <c r="W635" s="441"/>
      <c r="X635" s="440"/>
      <c r="Y635" s="442">
        <f t="shared" si="185"/>
        <v>0</v>
      </c>
      <c r="Z635" s="443"/>
      <c r="AA635" s="444" t="str">
        <f t="shared" si="186"/>
        <v xml:space="preserve"> </v>
      </c>
      <c r="AB635" s="357"/>
      <c r="AC635" s="2068" t="str">
        <f t="shared" si="187"/>
        <v xml:space="preserve"> </v>
      </c>
      <c r="AD635" s="357"/>
      <c r="AF635" s="443"/>
      <c r="AG635" s="445" t="str">
        <f t="shared" si="188"/>
        <v xml:space="preserve"> </v>
      </c>
      <c r="AH635" s="357"/>
      <c r="AI635" s="2068" t="str">
        <f t="shared" si="189"/>
        <v xml:space="preserve"> </v>
      </c>
      <c r="AJ635" s="357"/>
      <c r="AL635" s="441"/>
      <c r="AM635" s="444" t="str">
        <f t="shared" si="190"/>
        <v xml:space="preserve"> </v>
      </c>
      <c r="AN635" s="357"/>
      <c r="AO635" s="2068" t="str">
        <f t="shared" si="191"/>
        <v xml:space="preserve"> </v>
      </c>
      <c r="AP635" s="357"/>
      <c r="AR635" s="443"/>
      <c r="AS635" s="1189" t="str">
        <f t="shared" si="192"/>
        <v xml:space="preserve"> </v>
      </c>
      <c r="AT635" s="357"/>
      <c r="AU635" s="2068" t="str">
        <f t="shared" si="193"/>
        <v xml:space="preserve"> </v>
      </c>
      <c r="AV635" s="357"/>
      <c r="AX635" s="441"/>
      <c r="AY635" s="444" t="str">
        <f t="shared" si="194"/>
        <v xml:space="preserve"> </v>
      </c>
      <c r="AZ635" s="357"/>
      <c r="BA635" s="2068" t="str">
        <f t="shared" si="195"/>
        <v xml:space="preserve"> </v>
      </c>
      <c r="BB635" s="2091"/>
      <c r="BE635" s="358"/>
      <c r="BF635" s="440"/>
      <c r="BG635" s="358"/>
      <c r="BJ635" s="357"/>
      <c r="BK635" s="357"/>
      <c r="BL635" s="357"/>
      <c r="BM635" s="357"/>
    </row>
    <row r="636" spans="1:65" s="381" customFormat="1" ht="24" customHeight="1" x14ac:dyDescent="0.35">
      <c r="A636" s="440"/>
      <c r="B636" s="440"/>
      <c r="C636" s="440"/>
      <c r="D636" s="440"/>
      <c r="E636" s="440"/>
      <c r="F636" s="440"/>
      <c r="G636" s="440"/>
      <c r="H636" s="440"/>
      <c r="I636" s="440"/>
      <c r="J636" s="440"/>
      <c r="K636" s="440"/>
      <c r="L636" s="357"/>
      <c r="M636" s="357"/>
      <c r="N636" s="357"/>
      <c r="O636" s="441"/>
      <c r="P636" s="357"/>
      <c r="Q636" s="441"/>
      <c r="R636" s="357"/>
      <c r="S636" s="441"/>
      <c r="T636" s="357"/>
      <c r="U636" s="441"/>
      <c r="V636" s="440"/>
      <c r="W636" s="441"/>
      <c r="X636" s="440"/>
      <c r="Y636" s="442">
        <f t="shared" si="185"/>
        <v>0</v>
      </c>
      <c r="Z636" s="443"/>
      <c r="AA636" s="444" t="str">
        <f t="shared" si="186"/>
        <v xml:space="preserve"> </v>
      </c>
      <c r="AB636" s="357"/>
      <c r="AC636" s="2068" t="str">
        <f t="shared" si="187"/>
        <v xml:space="preserve"> </v>
      </c>
      <c r="AD636" s="357"/>
      <c r="AF636" s="443"/>
      <c r="AG636" s="445" t="str">
        <f t="shared" si="188"/>
        <v xml:space="preserve"> </v>
      </c>
      <c r="AH636" s="357"/>
      <c r="AI636" s="2068" t="str">
        <f t="shared" si="189"/>
        <v xml:space="preserve"> </v>
      </c>
      <c r="AJ636" s="357"/>
      <c r="AL636" s="441"/>
      <c r="AM636" s="444" t="str">
        <f t="shared" si="190"/>
        <v xml:space="preserve"> </v>
      </c>
      <c r="AN636" s="357"/>
      <c r="AO636" s="2068" t="str">
        <f t="shared" si="191"/>
        <v xml:space="preserve"> </v>
      </c>
      <c r="AP636" s="357"/>
      <c r="AR636" s="443"/>
      <c r="AS636" s="1189" t="str">
        <f t="shared" si="192"/>
        <v xml:space="preserve"> </v>
      </c>
      <c r="AT636" s="357"/>
      <c r="AU636" s="2068" t="str">
        <f t="shared" si="193"/>
        <v xml:space="preserve"> </v>
      </c>
      <c r="AV636" s="357"/>
      <c r="AX636" s="441"/>
      <c r="AY636" s="444" t="str">
        <f t="shared" si="194"/>
        <v xml:space="preserve"> </v>
      </c>
      <c r="AZ636" s="357"/>
      <c r="BA636" s="2068" t="str">
        <f t="shared" si="195"/>
        <v xml:space="preserve"> </v>
      </c>
      <c r="BB636" s="2091"/>
      <c r="BE636" s="358"/>
      <c r="BF636" s="440"/>
      <c r="BG636" s="358"/>
      <c r="BJ636" s="357"/>
      <c r="BK636" s="357"/>
      <c r="BL636" s="357"/>
      <c r="BM636" s="357"/>
    </row>
    <row r="637" spans="1:65" s="381" customFormat="1" ht="24" customHeight="1" x14ac:dyDescent="0.35">
      <c r="A637" s="440"/>
      <c r="B637" s="440"/>
      <c r="C637" s="440"/>
      <c r="D637" s="440"/>
      <c r="E637" s="440"/>
      <c r="F637" s="440"/>
      <c r="G637" s="440"/>
      <c r="H637" s="440"/>
      <c r="I637" s="440"/>
      <c r="J637" s="440"/>
      <c r="K637" s="440"/>
      <c r="L637" s="357"/>
      <c r="M637" s="357"/>
      <c r="N637" s="357"/>
      <c r="O637" s="441"/>
      <c r="P637" s="357"/>
      <c r="Q637" s="441"/>
      <c r="R637" s="357"/>
      <c r="S637" s="441"/>
      <c r="T637" s="357"/>
      <c r="U637" s="441"/>
      <c r="V637" s="440"/>
      <c r="W637" s="441"/>
      <c r="X637" s="440"/>
      <c r="Y637" s="442">
        <f t="shared" si="185"/>
        <v>0</v>
      </c>
      <c r="Z637" s="443"/>
      <c r="AA637" s="444" t="str">
        <f t="shared" si="186"/>
        <v xml:space="preserve"> </v>
      </c>
      <c r="AB637" s="357"/>
      <c r="AC637" s="2068" t="str">
        <f t="shared" si="187"/>
        <v xml:space="preserve"> </v>
      </c>
      <c r="AD637" s="357"/>
      <c r="AF637" s="443"/>
      <c r="AG637" s="445" t="str">
        <f t="shared" si="188"/>
        <v xml:space="preserve"> </v>
      </c>
      <c r="AH637" s="357"/>
      <c r="AI637" s="2068" t="str">
        <f t="shared" si="189"/>
        <v xml:space="preserve"> </v>
      </c>
      <c r="AJ637" s="357"/>
      <c r="AL637" s="441"/>
      <c r="AM637" s="444" t="str">
        <f t="shared" si="190"/>
        <v xml:space="preserve"> </v>
      </c>
      <c r="AN637" s="357"/>
      <c r="AO637" s="2068" t="str">
        <f t="shared" si="191"/>
        <v xml:space="preserve"> </v>
      </c>
      <c r="AP637" s="357"/>
      <c r="AR637" s="443"/>
      <c r="AS637" s="1189" t="str">
        <f t="shared" si="192"/>
        <v xml:space="preserve"> </v>
      </c>
      <c r="AT637" s="357"/>
      <c r="AU637" s="2068" t="str">
        <f t="shared" si="193"/>
        <v xml:space="preserve"> </v>
      </c>
      <c r="AV637" s="357"/>
      <c r="AX637" s="441"/>
      <c r="AY637" s="444" t="str">
        <f t="shared" si="194"/>
        <v xml:space="preserve"> </v>
      </c>
      <c r="AZ637" s="357"/>
      <c r="BA637" s="2068" t="str">
        <f t="shared" si="195"/>
        <v xml:space="preserve"> </v>
      </c>
      <c r="BB637" s="2091"/>
      <c r="BE637" s="358"/>
      <c r="BF637" s="440"/>
      <c r="BG637" s="358"/>
      <c r="BJ637" s="357"/>
      <c r="BK637" s="357"/>
      <c r="BL637" s="357"/>
      <c r="BM637" s="357"/>
    </row>
    <row r="638" spans="1:65" s="381" customFormat="1" ht="24" customHeight="1" x14ac:dyDescent="0.35">
      <c r="A638" s="440"/>
      <c r="B638" s="440"/>
      <c r="C638" s="440"/>
      <c r="D638" s="440"/>
      <c r="E638" s="440"/>
      <c r="F638" s="440"/>
      <c r="G638" s="440"/>
      <c r="H638" s="440"/>
      <c r="I638" s="440"/>
      <c r="J638" s="440"/>
      <c r="K638" s="440"/>
      <c r="L638" s="357"/>
      <c r="M638" s="357"/>
      <c r="N638" s="357"/>
      <c r="O638" s="441"/>
      <c r="P638" s="357"/>
      <c r="Q638" s="441"/>
      <c r="R638" s="357"/>
      <c r="S638" s="441"/>
      <c r="T638" s="357"/>
      <c r="U638" s="441"/>
      <c r="V638" s="440"/>
      <c r="W638" s="441"/>
      <c r="X638" s="440"/>
      <c r="Y638" s="442">
        <f t="shared" si="185"/>
        <v>0</v>
      </c>
      <c r="Z638" s="443"/>
      <c r="AA638" s="444" t="str">
        <f t="shared" si="186"/>
        <v xml:space="preserve"> </v>
      </c>
      <c r="AB638" s="357"/>
      <c r="AC638" s="2068" t="str">
        <f t="shared" si="187"/>
        <v xml:space="preserve"> </v>
      </c>
      <c r="AD638" s="357"/>
      <c r="AF638" s="443"/>
      <c r="AG638" s="445" t="str">
        <f t="shared" si="188"/>
        <v xml:space="preserve"> </v>
      </c>
      <c r="AH638" s="357"/>
      <c r="AI638" s="2068" t="str">
        <f t="shared" si="189"/>
        <v xml:space="preserve"> </v>
      </c>
      <c r="AJ638" s="357"/>
      <c r="AL638" s="441"/>
      <c r="AM638" s="444" t="str">
        <f t="shared" si="190"/>
        <v xml:space="preserve"> </v>
      </c>
      <c r="AN638" s="357"/>
      <c r="AO638" s="2068" t="str">
        <f t="shared" si="191"/>
        <v xml:space="preserve"> </v>
      </c>
      <c r="AP638" s="357"/>
      <c r="AR638" s="443"/>
      <c r="AS638" s="1189" t="str">
        <f t="shared" si="192"/>
        <v xml:space="preserve"> </v>
      </c>
      <c r="AT638" s="357"/>
      <c r="AU638" s="2068" t="str">
        <f t="shared" si="193"/>
        <v xml:space="preserve"> </v>
      </c>
      <c r="AV638" s="357"/>
      <c r="AX638" s="441"/>
      <c r="AY638" s="444" t="str">
        <f t="shared" si="194"/>
        <v xml:space="preserve"> </v>
      </c>
      <c r="AZ638" s="357"/>
      <c r="BA638" s="2068" t="str">
        <f t="shared" si="195"/>
        <v xml:space="preserve"> </v>
      </c>
      <c r="BB638" s="2091"/>
      <c r="BE638" s="358"/>
      <c r="BF638" s="440"/>
      <c r="BG638" s="358"/>
      <c r="BJ638" s="357"/>
      <c r="BK638" s="357"/>
      <c r="BL638" s="357"/>
      <c r="BM638" s="357"/>
    </row>
    <row r="639" spans="1:65" s="381" customFormat="1" ht="24" customHeight="1" x14ac:dyDescent="0.35">
      <c r="A639" s="440"/>
      <c r="B639" s="440"/>
      <c r="C639" s="440"/>
      <c r="D639" s="440"/>
      <c r="E639" s="440"/>
      <c r="F639" s="440"/>
      <c r="G639" s="440"/>
      <c r="H639" s="440"/>
      <c r="I639" s="440"/>
      <c r="J639" s="440"/>
      <c r="K639" s="440"/>
      <c r="L639" s="357"/>
      <c r="M639" s="357"/>
      <c r="N639" s="357"/>
      <c r="O639" s="441"/>
      <c r="P639" s="357"/>
      <c r="Q639" s="441"/>
      <c r="R639" s="357"/>
      <c r="S639" s="441"/>
      <c r="T639" s="357"/>
      <c r="U639" s="441"/>
      <c r="V639" s="440"/>
      <c r="W639" s="441"/>
      <c r="X639" s="440"/>
      <c r="Y639" s="442">
        <f t="shared" si="185"/>
        <v>0</v>
      </c>
      <c r="Z639" s="443"/>
      <c r="AA639" s="444" t="str">
        <f t="shared" si="186"/>
        <v xml:space="preserve"> </v>
      </c>
      <c r="AB639" s="357"/>
      <c r="AC639" s="2068" t="str">
        <f t="shared" si="187"/>
        <v xml:space="preserve"> </v>
      </c>
      <c r="AD639" s="357"/>
      <c r="AF639" s="443"/>
      <c r="AG639" s="445" t="str">
        <f t="shared" si="188"/>
        <v xml:space="preserve"> </v>
      </c>
      <c r="AH639" s="357"/>
      <c r="AI639" s="2068" t="str">
        <f t="shared" si="189"/>
        <v xml:space="preserve"> </v>
      </c>
      <c r="AJ639" s="357"/>
      <c r="AL639" s="441"/>
      <c r="AM639" s="444" t="str">
        <f t="shared" si="190"/>
        <v xml:space="preserve"> </v>
      </c>
      <c r="AN639" s="357"/>
      <c r="AO639" s="2068" t="str">
        <f t="shared" si="191"/>
        <v xml:space="preserve"> </v>
      </c>
      <c r="AP639" s="357"/>
      <c r="AR639" s="443"/>
      <c r="AS639" s="1189" t="str">
        <f t="shared" si="192"/>
        <v xml:space="preserve"> </v>
      </c>
      <c r="AT639" s="357"/>
      <c r="AU639" s="2068" t="str">
        <f t="shared" si="193"/>
        <v xml:space="preserve"> </v>
      </c>
      <c r="AV639" s="357"/>
      <c r="AX639" s="441"/>
      <c r="AY639" s="444" t="str">
        <f t="shared" si="194"/>
        <v xml:space="preserve"> </v>
      </c>
      <c r="AZ639" s="357"/>
      <c r="BA639" s="2068" t="str">
        <f t="shared" si="195"/>
        <v xml:space="preserve"> </v>
      </c>
      <c r="BB639" s="2091"/>
      <c r="BE639" s="358"/>
      <c r="BF639" s="440"/>
      <c r="BG639" s="358"/>
      <c r="BJ639" s="357"/>
      <c r="BK639" s="357"/>
      <c r="BL639" s="357"/>
      <c r="BM639" s="357"/>
    </row>
    <row r="640" spans="1:65" s="381" customFormat="1" ht="24" customHeight="1" x14ac:dyDescent="0.35">
      <c r="A640" s="440"/>
      <c r="B640" s="440"/>
      <c r="C640" s="440"/>
      <c r="D640" s="440"/>
      <c r="E640" s="440"/>
      <c r="F640" s="440"/>
      <c r="G640" s="440"/>
      <c r="H640" s="440"/>
      <c r="I640" s="440"/>
      <c r="J640" s="440"/>
      <c r="K640" s="440"/>
      <c r="L640" s="357"/>
      <c r="M640" s="357"/>
      <c r="N640" s="357"/>
      <c r="O640" s="441"/>
      <c r="P640" s="357"/>
      <c r="Q640" s="441"/>
      <c r="R640" s="357"/>
      <c r="S640" s="441"/>
      <c r="T640" s="357"/>
      <c r="U640" s="441"/>
      <c r="V640" s="440"/>
      <c r="W640" s="441"/>
      <c r="X640" s="440"/>
      <c r="Y640" s="442">
        <f t="shared" si="185"/>
        <v>0</v>
      </c>
      <c r="Z640" s="443"/>
      <c r="AA640" s="444" t="str">
        <f t="shared" si="186"/>
        <v xml:space="preserve"> </v>
      </c>
      <c r="AB640" s="357"/>
      <c r="AC640" s="2068" t="str">
        <f t="shared" si="187"/>
        <v xml:space="preserve"> </v>
      </c>
      <c r="AD640" s="357"/>
      <c r="AF640" s="443"/>
      <c r="AG640" s="445" t="str">
        <f t="shared" si="188"/>
        <v xml:space="preserve"> </v>
      </c>
      <c r="AH640" s="357"/>
      <c r="AI640" s="2068" t="str">
        <f t="shared" si="189"/>
        <v xml:space="preserve"> </v>
      </c>
      <c r="AJ640" s="357"/>
      <c r="AL640" s="441"/>
      <c r="AM640" s="444" t="str">
        <f t="shared" si="190"/>
        <v xml:space="preserve"> </v>
      </c>
      <c r="AN640" s="357"/>
      <c r="AO640" s="2068" t="str">
        <f t="shared" si="191"/>
        <v xml:space="preserve"> </v>
      </c>
      <c r="AP640" s="357"/>
      <c r="AR640" s="443"/>
      <c r="AS640" s="1189" t="str">
        <f t="shared" si="192"/>
        <v xml:space="preserve"> </v>
      </c>
      <c r="AT640" s="357"/>
      <c r="AU640" s="2068" t="str">
        <f t="shared" si="193"/>
        <v xml:space="preserve"> </v>
      </c>
      <c r="AV640" s="357"/>
      <c r="AX640" s="441"/>
      <c r="AY640" s="444" t="str">
        <f t="shared" si="194"/>
        <v xml:space="preserve"> </v>
      </c>
      <c r="AZ640" s="357"/>
      <c r="BA640" s="2068" t="str">
        <f t="shared" si="195"/>
        <v xml:space="preserve"> </v>
      </c>
      <c r="BB640" s="2091"/>
      <c r="BE640" s="358"/>
      <c r="BF640" s="440"/>
      <c r="BG640" s="358"/>
      <c r="BJ640" s="357"/>
      <c r="BK640" s="357"/>
      <c r="BL640" s="357"/>
      <c r="BM640" s="357"/>
    </row>
    <row r="641" spans="1:65" s="381" customFormat="1" ht="24" customHeight="1" x14ac:dyDescent="0.35">
      <c r="A641" s="440"/>
      <c r="B641" s="440"/>
      <c r="C641" s="440"/>
      <c r="D641" s="440"/>
      <c r="E641" s="440"/>
      <c r="F641" s="440"/>
      <c r="G641" s="440"/>
      <c r="H641" s="440"/>
      <c r="I641" s="440"/>
      <c r="J641" s="440"/>
      <c r="K641" s="440"/>
      <c r="L641" s="357"/>
      <c r="M641" s="357"/>
      <c r="N641" s="357"/>
      <c r="O641" s="441"/>
      <c r="P641" s="357"/>
      <c r="Q641" s="441"/>
      <c r="R641" s="357"/>
      <c r="S641" s="441"/>
      <c r="T641" s="357"/>
      <c r="U641" s="441"/>
      <c r="V641" s="440"/>
      <c r="W641" s="441"/>
      <c r="X641" s="440"/>
      <c r="Y641" s="442">
        <f t="shared" si="185"/>
        <v>0</v>
      </c>
      <c r="Z641" s="443"/>
      <c r="AA641" s="444" t="str">
        <f t="shared" si="186"/>
        <v xml:space="preserve"> </v>
      </c>
      <c r="AB641" s="357"/>
      <c r="AC641" s="2068" t="str">
        <f t="shared" si="187"/>
        <v xml:space="preserve"> </v>
      </c>
      <c r="AD641" s="357"/>
      <c r="AF641" s="443"/>
      <c r="AG641" s="445" t="str">
        <f t="shared" si="188"/>
        <v xml:space="preserve"> </v>
      </c>
      <c r="AH641" s="357"/>
      <c r="AI641" s="2068" t="str">
        <f t="shared" si="189"/>
        <v xml:space="preserve"> </v>
      </c>
      <c r="AJ641" s="357"/>
      <c r="AL641" s="441"/>
      <c r="AM641" s="444" t="str">
        <f t="shared" si="190"/>
        <v xml:space="preserve"> </v>
      </c>
      <c r="AN641" s="357"/>
      <c r="AO641" s="2068" t="str">
        <f t="shared" si="191"/>
        <v xml:space="preserve"> </v>
      </c>
      <c r="AP641" s="357"/>
      <c r="AR641" s="443"/>
      <c r="AS641" s="1189" t="str">
        <f t="shared" si="192"/>
        <v xml:space="preserve"> </v>
      </c>
      <c r="AT641" s="357"/>
      <c r="AU641" s="2068" t="str">
        <f t="shared" si="193"/>
        <v xml:space="preserve"> </v>
      </c>
      <c r="AV641" s="357"/>
      <c r="AX641" s="441"/>
      <c r="AY641" s="444" t="str">
        <f t="shared" si="194"/>
        <v xml:space="preserve"> </v>
      </c>
      <c r="AZ641" s="357"/>
      <c r="BA641" s="2068" t="str">
        <f t="shared" si="195"/>
        <v xml:space="preserve"> </v>
      </c>
      <c r="BB641" s="2091"/>
      <c r="BE641" s="358"/>
      <c r="BF641" s="440"/>
      <c r="BG641" s="358"/>
      <c r="BJ641" s="357"/>
      <c r="BK641" s="357"/>
      <c r="BL641" s="357"/>
      <c r="BM641" s="357"/>
    </row>
    <row r="642" spans="1:65" s="381" customFormat="1" ht="24" customHeight="1" x14ac:dyDescent="0.35">
      <c r="A642" s="440"/>
      <c r="B642" s="440"/>
      <c r="C642" s="440"/>
      <c r="D642" s="440"/>
      <c r="E642" s="440"/>
      <c r="F642" s="440"/>
      <c r="G642" s="440"/>
      <c r="H642" s="440"/>
      <c r="I642" s="440"/>
      <c r="J642" s="440"/>
      <c r="K642" s="440"/>
      <c r="L642" s="357"/>
      <c r="M642" s="357"/>
      <c r="N642" s="357"/>
      <c r="O642" s="441"/>
      <c r="P642" s="357"/>
      <c r="Q642" s="441"/>
      <c r="R642" s="357"/>
      <c r="S642" s="441"/>
      <c r="T642" s="357"/>
      <c r="U642" s="441"/>
      <c r="V642" s="440"/>
      <c r="W642" s="441"/>
      <c r="X642" s="440"/>
      <c r="Y642" s="442">
        <f t="shared" si="185"/>
        <v>0</v>
      </c>
      <c r="Z642" s="443"/>
      <c r="AA642" s="444" t="str">
        <f t="shared" si="186"/>
        <v xml:space="preserve"> </v>
      </c>
      <c r="AB642" s="357"/>
      <c r="AC642" s="2068" t="str">
        <f t="shared" si="187"/>
        <v xml:space="preserve"> </v>
      </c>
      <c r="AD642" s="357"/>
      <c r="AF642" s="443"/>
      <c r="AG642" s="445" t="str">
        <f t="shared" si="188"/>
        <v xml:space="preserve"> </v>
      </c>
      <c r="AH642" s="357"/>
      <c r="AI642" s="2068" t="str">
        <f t="shared" si="189"/>
        <v xml:space="preserve"> </v>
      </c>
      <c r="AJ642" s="357"/>
      <c r="AL642" s="441"/>
      <c r="AM642" s="444" t="str">
        <f t="shared" si="190"/>
        <v xml:space="preserve"> </v>
      </c>
      <c r="AN642" s="357"/>
      <c r="AO642" s="2068" t="str">
        <f t="shared" si="191"/>
        <v xml:space="preserve"> </v>
      </c>
      <c r="AP642" s="357"/>
      <c r="AR642" s="443"/>
      <c r="AS642" s="1189" t="str">
        <f t="shared" si="192"/>
        <v xml:space="preserve"> </v>
      </c>
      <c r="AT642" s="357"/>
      <c r="AU642" s="2068" t="str">
        <f t="shared" si="193"/>
        <v xml:space="preserve"> </v>
      </c>
      <c r="AV642" s="357"/>
      <c r="AX642" s="441"/>
      <c r="AY642" s="444" t="str">
        <f t="shared" si="194"/>
        <v xml:space="preserve"> </v>
      </c>
      <c r="AZ642" s="357"/>
      <c r="BA642" s="2068" t="str">
        <f t="shared" si="195"/>
        <v xml:space="preserve"> </v>
      </c>
      <c r="BB642" s="2091"/>
      <c r="BE642" s="358"/>
      <c r="BF642" s="440"/>
      <c r="BG642" s="358"/>
      <c r="BJ642" s="357"/>
      <c r="BK642" s="357"/>
      <c r="BL642" s="357"/>
      <c r="BM642" s="357"/>
    </row>
    <row r="643" spans="1:65" s="381" customFormat="1" ht="24" customHeight="1" x14ac:dyDescent="0.35">
      <c r="A643" s="440"/>
      <c r="B643" s="440"/>
      <c r="C643" s="440"/>
      <c r="D643" s="440"/>
      <c r="E643" s="440"/>
      <c r="F643" s="440"/>
      <c r="G643" s="440"/>
      <c r="H643" s="440"/>
      <c r="I643" s="440"/>
      <c r="J643" s="440"/>
      <c r="K643" s="440"/>
      <c r="L643" s="357"/>
      <c r="M643" s="357"/>
      <c r="N643" s="357"/>
      <c r="O643" s="441"/>
      <c r="P643" s="357"/>
      <c r="Q643" s="441"/>
      <c r="R643" s="357"/>
      <c r="S643" s="441"/>
      <c r="T643" s="357"/>
      <c r="U643" s="441"/>
      <c r="V643" s="440"/>
      <c r="W643" s="441"/>
      <c r="X643" s="440"/>
      <c r="Y643" s="442">
        <f t="shared" si="185"/>
        <v>0</v>
      </c>
      <c r="Z643" s="443"/>
      <c r="AA643" s="444" t="str">
        <f t="shared" si="186"/>
        <v xml:space="preserve"> </v>
      </c>
      <c r="AB643" s="357"/>
      <c r="AC643" s="2068" t="str">
        <f t="shared" si="187"/>
        <v xml:space="preserve"> </v>
      </c>
      <c r="AD643" s="357"/>
      <c r="AF643" s="443"/>
      <c r="AG643" s="445" t="str">
        <f t="shared" si="188"/>
        <v xml:space="preserve"> </v>
      </c>
      <c r="AH643" s="357"/>
      <c r="AI643" s="2068" t="str">
        <f t="shared" si="189"/>
        <v xml:space="preserve"> </v>
      </c>
      <c r="AJ643" s="357"/>
      <c r="AL643" s="441"/>
      <c r="AM643" s="444" t="str">
        <f t="shared" si="190"/>
        <v xml:space="preserve"> </v>
      </c>
      <c r="AN643" s="357"/>
      <c r="AO643" s="2068" t="str">
        <f t="shared" si="191"/>
        <v xml:space="preserve"> </v>
      </c>
      <c r="AP643" s="357"/>
      <c r="AR643" s="443"/>
      <c r="AS643" s="1189" t="str">
        <f t="shared" si="192"/>
        <v xml:space="preserve"> </v>
      </c>
      <c r="AT643" s="357"/>
      <c r="AU643" s="2068" t="str">
        <f t="shared" si="193"/>
        <v xml:space="preserve"> </v>
      </c>
      <c r="AV643" s="357"/>
      <c r="AX643" s="441"/>
      <c r="AY643" s="444" t="str">
        <f t="shared" si="194"/>
        <v xml:space="preserve"> </v>
      </c>
      <c r="AZ643" s="357"/>
      <c r="BA643" s="2068" t="str">
        <f t="shared" si="195"/>
        <v xml:space="preserve"> </v>
      </c>
      <c r="BB643" s="2091"/>
      <c r="BE643" s="358"/>
      <c r="BF643" s="440"/>
      <c r="BG643" s="358"/>
      <c r="BJ643" s="357"/>
      <c r="BK643" s="357"/>
      <c r="BL643" s="357"/>
      <c r="BM643" s="357"/>
    </row>
    <row r="644" spans="1:65" s="381" customFormat="1" ht="24" customHeight="1" x14ac:dyDescent="0.35">
      <c r="A644" s="440"/>
      <c r="B644" s="440"/>
      <c r="C644" s="440"/>
      <c r="D644" s="440"/>
      <c r="E644" s="440"/>
      <c r="F644" s="440"/>
      <c r="G644" s="440"/>
      <c r="H644" s="440"/>
      <c r="I644" s="440"/>
      <c r="J644" s="440"/>
      <c r="K644" s="440"/>
      <c r="L644" s="357"/>
      <c r="M644" s="357"/>
      <c r="N644" s="357"/>
      <c r="O644" s="441"/>
      <c r="P644" s="357"/>
      <c r="Q644" s="441"/>
      <c r="R644" s="357"/>
      <c r="S644" s="441"/>
      <c r="T644" s="357"/>
      <c r="U644" s="441"/>
      <c r="V644" s="440"/>
      <c r="W644" s="441"/>
      <c r="X644" s="440"/>
      <c r="Y644" s="442">
        <f t="shared" si="185"/>
        <v>0</v>
      </c>
      <c r="Z644" s="443"/>
      <c r="AA644" s="444" t="str">
        <f t="shared" si="186"/>
        <v xml:space="preserve"> </v>
      </c>
      <c r="AB644" s="357"/>
      <c r="AC644" s="2068" t="str">
        <f t="shared" si="187"/>
        <v xml:space="preserve"> </v>
      </c>
      <c r="AD644" s="357"/>
      <c r="AF644" s="443"/>
      <c r="AG644" s="445" t="str">
        <f t="shared" si="188"/>
        <v xml:space="preserve"> </v>
      </c>
      <c r="AH644" s="357"/>
      <c r="AI644" s="2068" t="str">
        <f t="shared" si="189"/>
        <v xml:space="preserve"> </v>
      </c>
      <c r="AJ644" s="357"/>
      <c r="AL644" s="441"/>
      <c r="AM644" s="444" t="str">
        <f t="shared" si="190"/>
        <v xml:space="preserve"> </v>
      </c>
      <c r="AN644" s="357"/>
      <c r="AO644" s="2068" t="str">
        <f t="shared" si="191"/>
        <v xml:space="preserve"> </v>
      </c>
      <c r="AP644" s="357"/>
      <c r="AR644" s="443"/>
      <c r="AS644" s="1189" t="str">
        <f t="shared" si="192"/>
        <v xml:space="preserve"> </v>
      </c>
      <c r="AT644" s="357"/>
      <c r="AU644" s="2068" t="str">
        <f t="shared" si="193"/>
        <v xml:space="preserve"> </v>
      </c>
      <c r="AV644" s="357"/>
      <c r="AX644" s="441"/>
      <c r="AY644" s="444" t="str">
        <f t="shared" si="194"/>
        <v xml:space="preserve"> </v>
      </c>
      <c r="AZ644" s="357"/>
      <c r="BA644" s="2068" t="str">
        <f t="shared" si="195"/>
        <v xml:space="preserve"> </v>
      </c>
      <c r="BB644" s="2091"/>
      <c r="BE644" s="358"/>
      <c r="BF644" s="440"/>
      <c r="BG644" s="358"/>
      <c r="BJ644" s="357"/>
      <c r="BK644" s="357"/>
      <c r="BL644" s="357"/>
      <c r="BM644" s="357"/>
    </row>
    <row r="645" spans="1:65" s="381" customFormat="1" ht="24" customHeight="1" x14ac:dyDescent="0.35">
      <c r="A645" s="440"/>
      <c r="B645" s="440"/>
      <c r="C645" s="440"/>
      <c r="D645" s="440"/>
      <c r="E645" s="440"/>
      <c r="F645" s="440"/>
      <c r="G645" s="440"/>
      <c r="H645" s="440"/>
      <c r="I645" s="440"/>
      <c r="J645" s="440"/>
      <c r="K645" s="440"/>
      <c r="L645" s="357"/>
      <c r="M645" s="357"/>
      <c r="N645" s="357"/>
      <c r="O645" s="441"/>
      <c r="P645" s="357"/>
      <c r="Q645" s="441"/>
      <c r="R645" s="357"/>
      <c r="S645" s="441"/>
      <c r="T645" s="357"/>
      <c r="U645" s="441"/>
      <c r="V645" s="440"/>
      <c r="W645" s="441"/>
      <c r="X645" s="440"/>
      <c r="Y645" s="442">
        <f t="shared" si="185"/>
        <v>0</v>
      </c>
      <c r="Z645" s="443"/>
      <c r="AA645" s="444" t="str">
        <f t="shared" si="186"/>
        <v xml:space="preserve"> </v>
      </c>
      <c r="AB645" s="357"/>
      <c r="AC645" s="2068" t="str">
        <f t="shared" si="187"/>
        <v xml:space="preserve"> </v>
      </c>
      <c r="AD645" s="357"/>
      <c r="AF645" s="443"/>
      <c r="AG645" s="445" t="str">
        <f t="shared" si="188"/>
        <v xml:space="preserve"> </v>
      </c>
      <c r="AH645" s="357"/>
      <c r="AI645" s="2068" t="str">
        <f t="shared" si="189"/>
        <v xml:space="preserve"> </v>
      </c>
      <c r="AJ645" s="357"/>
      <c r="AL645" s="441"/>
      <c r="AM645" s="444" t="str">
        <f t="shared" si="190"/>
        <v xml:space="preserve"> </v>
      </c>
      <c r="AN645" s="357"/>
      <c r="AO645" s="2068" t="str">
        <f t="shared" si="191"/>
        <v xml:space="preserve"> </v>
      </c>
      <c r="AP645" s="357"/>
      <c r="AR645" s="443"/>
      <c r="AS645" s="1189" t="str">
        <f t="shared" si="192"/>
        <v xml:space="preserve"> </v>
      </c>
      <c r="AT645" s="357"/>
      <c r="AU645" s="2068" t="str">
        <f t="shared" si="193"/>
        <v xml:space="preserve"> </v>
      </c>
      <c r="AV645" s="357"/>
      <c r="AX645" s="441"/>
      <c r="AY645" s="444" t="str">
        <f t="shared" si="194"/>
        <v xml:space="preserve"> </v>
      </c>
      <c r="AZ645" s="357"/>
      <c r="BA645" s="2068" t="str">
        <f t="shared" si="195"/>
        <v xml:space="preserve"> </v>
      </c>
      <c r="BB645" s="2091"/>
      <c r="BE645" s="358"/>
      <c r="BF645" s="440"/>
      <c r="BG645" s="358"/>
      <c r="BJ645" s="357"/>
      <c r="BK645" s="357"/>
      <c r="BL645" s="357"/>
      <c r="BM645" s="357"/>
    </row>
    <row r="646" spans="1:65" s="381" customFormat="1" ht="24" customHeight="1" x14ac:dyDescent="0.35">
      <c r="A646" s="440"/>
      <c r="B646" s="440"/>
      <c r="C646" s="440"/>
      <c r="D646" s="440"/>
      <c r="E646" s="440"/>
      <c r="F646" s="440"/>
      <c r="G646" s="440"/>
      <c r="H646" s="440"/>
      <c r="I646" s="440"/>
      <c r="J646" s="440"/>
      <c r="K646" s="440"/>
      <c r="L646" s="357"/>
      <c r="M646" s="357"/>
      <c r="N646" s="357"/>
      <c r="O646" s="441"/>
      <c r="P646" s="357"/>
      <c r="Q646" s="441"/>
      <c r="R646" s="357"/>
      <c r="S646" s="441"/>
      <c r="T646" s="357"/>
      <c r="U646" s="441"/>
      <c r="V646" s="440"/>
      <c r="W646" s="441"/>
      <c r="X646" s="440"/>
      <c r="Y646" s="442">
        <f t="shared" si="185"/>
        <v>0</v>
      </c>
      <c r="Z646" s="443"/>
      <c r="AA646" s="444" t="str">
        <f t="shared" si="186"/>
        <v xml:space="preserve"> </v>
      </c>
      <c r="AB646" s="357"/>
      <c r="AC646" s="2068" t="str">
        <f t="shared" si="187"/>
        <v xml:space="preserve"> </v>
      </c>
      <c r="AD646" s="357"/>
      <c r="AF646" s="443"/>
      <c r="AG646" s="445" t="str">
        <f t="shared" si="188"/>
        <v xml:space="preserve"> </v>
      </c>
      <c r="AH646" s="357"/>
      <c r="AI646" s="2068" t="str">
        <f t="shared" si="189"/>
        <v xml:space="preserve"> </v>
      </c>
      <c r="AJ646" s="357"/>
      <c r="AL646" s="441"/>
      <c r="AM646" s="444" t="str">
        <f t="shared" si="190"/>
        <v xml:space="preserve"> </v>
      </c>
      <c r="AN646" s="357"/>
      <c r="AO646" s="2068" t="str">
        <f t="shared" si="191"/>
        <v xml:space="preserve"> </v>
      </c>
      <c r="AP646" s="357"/>
      <c r="AR646" s="443"/>
      <c r="AS646" s="1189" t="str">
        <f t="shared" si="192"/>
        <v xml:space="preserve"> </v>
      </c>
      <c r="AT646" s="357"/>
      <c r="AU646" s="2068" t="str">
        <f t="shared" si="193"/>
        <v xml:space="preserve"> </v>
      </c>
      <c r="AV646" s="357"/>
      <c r="AX646" s="441"/>
      <c r="AY646" s="444" t="str">
        <f t="shared" si="194"/>
        <v xml:space="preserve"> </v>
      </c>
      <c r="AZ646" s="357"/>
      <c r="BA646" s="2068" t="str">
        <f t="shared" si="195"/>
        <v xml:space="preserve"> </v>
      </c>
      <c r="BB646" s="2091"/>
      <c r="BE646" s="358"/>
      <c r="BF646" s="440"/>
      <c r="BG646" s="358"/>
      <c r="BJ646" s="357"/>
      <c r="BK646" s="357"/>
      <c r="BL646" s="357"/>
      <c r="BM646" s="357"/>
    </row>
    <row r="647" spans="1:65" s="381" customFormat="1" ht="24" customHeight="1" x14ac:dyDescent="0.35">
      <c r="A647" s="440"/>
      <c r="B647" s="440"/>
      <c r="C647" s="440"/>
      <c r="D647" s="440"/>
      <c r="E647" s="440"/>
      <c r="F647" s="440"/>
      <c r="G647" s="440"/>
      <c r="H647" s="440"/>
      <c r="I647" s="440"/>
      <c r="J647" s="440"/>
      <c r="K647" s="440"/>
      <c r="L647" s="357"/>
      <c r="M647" s="357"/>
      <c r="N647" s="357"/>
      <c r="O647" s="441"/>
      <c r="P647" s="357"/>
      <c r="Q647" s="441"/>
      <c r="R647" s="357"/>
      <c r="S647" s="441"/>
      <c r="T647" s="357"/>
      <c r="U647" s="441"/>
      <c r="V647" s="440"/>
      <c r="W647" s="441"/>
      <c r="X647" s="440"/>
      <c r="Y647" s="442">
        <f t="shared" si="185"/>
        <v>0</v>
      </c>
      <c r="Z647" s="443"/>
      <c r="AA647" s="444" t="str">
        <f t="shared" si="186"/>
        <v xml:space="preserve"> </v>
      </c>
      <c r="AB647" s="357"/>
      <c r="AC647" s="2068" t="str">
        <f t="shared" si="187"/>
        <v xml:space="preserve"> </v>
      </c>
      <c r="AD647" s="357"/>
      <c r="AF647" s="443"/>
      <c r="AG647" s="445" t="str">
        <f t="shared" si="188"/>
        <v xml:space="preserve"> </v>
      </c>
      <c r="AH647" s="357"/>
      <c r="AI647" s="2068" t="str">
        <f t="shared" si="189"/>
        <v xml:space="preserve"> </v>
      </c>
      <c r="AJ647" s="357"/>
      <c r="AL647" s="441"/>
      <c r="AM647" s="444" t="str">
        <f t="shared" si="190"/>
        <v xml:space="preserve"> </v>
      </c>
      <c r="AN647" s="357"/>
      <c r="AO647" s="2068" t="str">
        <f t="shared" si="191"/>
        <v xml:space="preserve"> </v>
      </c>
      <c r="AP647" s="357"/>
      <c r="AR647" s="443"/>
      <c r="AS647" s="1189" t="str">
        <f t="shared" si="192"/>
        <v xml:space="preserve"> </v>
      </c>
      <c r="AT647" s="357"/>
      <c r="AU647" s="2068" t="str">
        <f t="shared" si="193"/>
        <v xml:space="preserve"> </v>
      </c>
      <c r="AV647" s="357"/>
      <c r="AX647" s="441"/>
      <c r="AY647" s="444" t="str">
        <f t="shared" si="194"/>
        <v xml:space="preserve"> </v>
      </c>
      <c r="AZ647" s="357"/>
      <c r="BA647" s="2068" t="str">
        <f t="shared" si="195"/>
        <v xml:space="preserve"> </v>
      </c>
      <c r="BB647" s="2091"/>
      <c r="BE647" s="358"/>
      <c r="BF647" s="440"/>
      <c r="BG647" s="358"/>
      <c r="BJ647" s="357"/>
      <c r="BK647" s="357"/>
      <c r="BL647" s="357"/>
      <c r="BM647" s="357"/>
    </row>
    <row r="648" spans="1:65" s="381" customFormat="1" ht="24" customHeight="1" x14ac:dyDescent="0.35">
      <c r="A648" s="440"/>
      <c r="B648" s="440"/>
      <c r="C648" s="440"/>
      <c r="D648" s="440"/>
      <c r="E648" s="440"/>
      <c r="F648" s="440"/>
      <c r="G648" s="440"/>
      <c r="H648" s="440"/>
      <c r="I648" s="440"/>
      <c r="J648" s="440"/>
      <c r="K648" s="440"/>
      <c r="L648" s="357"/>
      <c r="M648" s="357"/>
      <c r="N648" s="357"/>
      <c r="O648" s="441"/>
      <c r="P648" s="357"/>
      <c r="Q648" s="441"/>
      <c r="R648" s="357"/>
      <c r="S648" s="441"/>
      <c r="T648" s="357"/>
      <c r="U648" s="441"/>
      <c r="V648" s="440"/>
      <c r="W648" s="441"/>
      <c r="X648" s="440"/>
      <c r="Y648" s="442">
        <f t="shared" si="185"/>
        <v>0</v>
      </c>
      <c r="Z648" s="443"/>
      <c r="AA648" s="444" t="str">
        <f t="shared" si="186"/>
        <v xml:space="preserve"> </v>
      </c>
      <c r="AB648" s="357"/>
      <c r="AC648" s="2068" t="str">
        <f t="shared" si="187"/>
        <v xml:space="preserve"> </v>
      </c>
      <c r="AD648" s="357"/>
      <c r="AF648" s="443"/>
      <c r="AG648" s="445" t="str">
        <f t="shared" si="188"/>
        <v xml:space="preserve"> </v>
      </c>
      <c r="AH648" s="357"/>
      <c r="AI648" s="2068" t="str">
        <f t="shared" si="189"/>
        <v xml:space="preserve"> </v>
      </c>
      <c r="AJ648" s="357"/>
      <c r="AL648" s="441"/>
      <c r="AM648" s="444" t="str">
        <f t="shared" si="190"/>
        <v xml:space="preserve"> </v>
      </c>
      <c r="AN648" s="357"/>
      <c r="AO648" s="2068" t="str">
        <f t="shared" si="191"/>
        <v xml:space="preserve"> </v>
      </c>
      <c r="AP648" s="357"/>
      <c r="AR648" s="443"/>
      <c r="AS648" s="1189" t="str">
        <f t="shared" si="192"/>
        <v xml:space="preserve"> </v>
      </c>
      <c r="AT648" s="357"/>
      <c r="AU648" s="2068" t="str">
        <f t="shared" si="193"/>
        <v xml:space="preserve"> </v>
      </c>
      <c r="AV648" s="357"/>
      <c r="AX648" s="441"/>
      <c r="AY648" s="444" t="str">
        <f t="shared" si="194"/>
        <v xml:space="preserve"> </v>
      </c>
      <c r="AZ648" s="357"/>
      <c r="BA648" s="2068" t="str">
        <f t="shared" si="195"/>
        <v xml:space="preserve"> </v>
      </c>
      <c r="BB648" s="2091"/>
      <c r="BE648" s="358"/>
      <c r="BF648" s="440"/>
      <c r="BG648" s="358"/>
      <c r="BJ648" s="357"/>
      <c r="BK648" s="357"/>
      <c r="BL648" s="357"/>
      <c r="BM648" s="357"/>
    </row>
    <row r="649" spans="1:65" s="381" customFormat="1" ht="24" customHeight="1" x14ac:dyDescent="0.35">
      <c r="A649" s="440"/>
      <c r="B649" s="440"/>
      <c r="C649" s="440"/>
      <c r="D649" s="440"/>
      <c r="E649" s="440"/>
      <c r="F649" s="440"/>
      <c r="G649" s="440"/>
      <c r="H649" s="440"/>
      <c r="I649" s="440"/>
      <c r="J649" s="440"/>
      <c r="K649" s="440"/>
      <c r="L649" s="357"/>
      <c r="M649" s="357"/>
      <c r="N649" s="357"/>
      <c r="O649" s="441"/>
      <c r="P649" s="357"/>
      <c r="Q649" s="441"/>
      <c r="R649" s="357"/>
      <c r="S649" s="441"/>
      <c r="T649" s="357"/>
      <c r="U649" s="441"/>
      <c r="V649" s="440"/>
      <c r="W649" s="441"/>
      <c r="X649" s="440"/>
      <c r="Y649" s="442">
        <f t="shared" ref="Y649:Y698" si="196">O649+Q649+S649+U649+W649</f>
        <v>0</v>
      </c>
      <c r="Z649" s="443"/>
      <c r="AA649" s="444" t="str">
        <f t="shared" ref="AA649:AA698" si="197">IF(O649=0," ",Z649/O649)</f>
        <v xml:space="preserve"> </v>
      </c>
      <c r="AB649" s="357"/>
      <c r="AC649" s="2068" t="str">
        <f t="shared" ref="AC649:AC698" si="198">IF(N649=0," ",AB649/N649)</f>
        <v xml:space="preserve"> </v>
      </c>
      <c r="AD649" s="357"/>
      <c r="AF649" s="443"/>
      <c r="AG649" s="445" t="str">
        <f t="shared" ref="AG649:AG698" si="199">IF(Q649=0," ",AF649/Q649)</f>
        <v xml:space="preserve"> </v>
      </c>
      <c r="AH649" s="357"/>
      <c r="AI649" s="2068" t="str">
        <f t="shared" ref="AI649:AI698" si="200">IF(P649=0," ",AH649/P649)</f>
        <v xml:space="preserve"> </v>
      </c>
      <c r="AJ649" s="357"/>
      <c r="AL649" s="441"/>
      <c r="AM649" s="444" t="str">
        <f t="shared" ref="AM649:AM698" si="201">IF(Q649=0," ",AL649/Q649)</f>
        <v xml:space="preserve"> </v>
      </c>
      <c r="AN649" s="357"/>
      <c r="AO649" s="2068" t="str">
        <f t="shared" ref="AO649:AO698" si="202">IF(P649=0," ",AN649/P649)</f>
        <v xml:space="preserve"> </v>
      </c>
      <c r="AP649" s="357"/>
      <c r="AR649" s="443"/>
      <c r="AS649" s="1189" t="str">
        <f t="shared" ref="AS649:AS698" si="203">IF(Q649=0," ",AR649/Q649)</f>
        <v xml:space="preserve"> </v>
      </c>
      <c r="AT649" s="357"/>
      <c r="AU649" s="2068" t="str">
        <f t="shared" ref="AU649:AU698" si="204">IF(P649=0," ",AT649/P649)</f>
        <v xml:space="preserve"> </v>
      </c>
      <c r="AV649" s="357"/>
      <c r="AX649" s="441"/>
      <c r="AY649" s="444" t="str">
        <f t="shared" ref="AY649:AY698" si="205">IF(Q649=0," ",AX649/Q649)</f>
        <v xml:space="preserve"> </v>
      </c>
      <c r="AZ649" s="357"/>
      <c r="BA649" s="2068" t="str">
        <f t="shared" ref="BA649:BA698" si="206">IF(P649=0," ",AZ649/P649)</f>
        <v xml:space="preserve"> </v>
      </c>
      <c r="BB649" s="2091"/>
      <c r="BE649" s="358"/>
      <c r="BF649" s="440"/>
      <c r="BG649" s="358"/>
      <c r="BJ649" s="357"/>
      <c r="BK649" s="357"/>
      <c r="BL649" s="357"/>
      <c r="BM649" s="357"/>
    </row>
    <row r="650" spans="1:65" s="381" customFormat="1" ht="24" customHeight="1" x14ac:dyDescent="0.35">
      <c r="A650" s="440"/>
      <c r="B650" s="440"/>
      <c r="C650" s="440"/>
      <c r="D650" s="440"/>
      <c r="E650" s="440"/>
      <c r="F650" s="440"/>
      <c r="G650" s="440"/>
      <c r="H650" s="440"/>
      <c r="I650" s="440"/>
      <c r="J650" s="440"/>
      <c r="K650" s="440"/>
      <c r="L650" s="357"/>
      <c r="M650" s="357"/>
      <c r="N650" s="357"/>
      <c r="O650" s="441"/>
      <c r="P650" s="357"/>
      <c r="Q650" s="441"/>
      <c r="R650" s="357"/>
      <c r="S650" s="441"/>
      <c r="T650" s="357"/>
      <c r="U650" s="441"/>
      <c r="V650" s="440"/>
      <c r="W650" s="441"/>
      <c r="X650" s="440"/>
      <c r="Y650" s="442">
        <f t="shared" si="196"/>
        <v>0</v>
      </c>
      <c r="Z650" s="443"/>
      <c r="AA650" s="444" t="str">
        <f t="shared" si="197"/>
        <v xml:space="preserve"> </v>
      </c>
      <c r="AB650" s="357"/>
      <c r="AC650" s="2068" t="str">
        <f t="shared" si="198"/>
        <v xml:space="preserve"> </v>
      </c>
      <c r="AD650" s="357"/>
      <c r="AF650" s="443"/>
      <c r="AG650" s="445" t="str">
        <f t="shared" si="199"/>
        <v xml:space="preserve"> </v>
      </c>
      <c r="AH650" s="357"/>
      <c r="AI650" s="2068" t="str">
        <f t="shared" si="200"/>
        <v xml:space="preserve"> </v>
      </c>
      <c r="AJ650" s="357"/>
      <c r="AL650" s="441"/>
      <c r="AM650" s="444" t="str">
        <f t="shared" si="201"/>
        <v xml:space="preserve"> </v>
      </c>
      <c r="AN650" s="357"/>
      <c r="AO650" s="2068" t="str">
        <f t="shared" si="202"/>
        <v xml:space="preserve"> </v>
      </c>
      <c r="AP650" s="357"/>
      <c r="AR650" s="443"/>
      <c r="AS650" s="1189" t="str">
        <f t="shared" si="203"/>
        <v xml:space="preserve"> </v>
      </c>
      <c r="AT650" s="357"/>
      <c r="AU650" s="2068" t="str">
        <f t="shared" si="204"/>
        <v xml:space="preserve"> </v>
      </c>
      <c r="AV650" s="357"/>
      <c r="AX650" s="441"/>
      <c r="AY650" s="444" t="str">
        <f t="shared" si="205"/>
        <v xml:space="preserve"> </v>
      </c>
      <c r="AZ650" s="357"/>
      <c r="BA650" s="2068" t="str">
        <f t="shared" si="206"/>
        <v xml:space="preserve"> </v>
      </c>
      <c r="BB650" s="2091"/>
      <c r="BE650" s="358"/>
      <c r="BF650" s="440"/>
      <c r="BG650" s="358"/>
      <c r="BJ650" s="357"/>
      <c r="BK650" s="357"/>
      <c r="BL650" s="357"/>
      <c r="BM650" s="357"/>
    </row>
    <row r="651" spans="1:65" s="381" customFormat="1" ht="24" customHeight="1" x14ac:dyDescent="0.35">
      <c r="A651" s="440"/>
      <c r="B651" s="440"/>
      <c r="C651" s="440"/>
      <c r="D651" s="440"/>
      <c r="E651" s="440"/>
      <c r="F651" s="440"/>
      <c r="G651" s="440"/>
      <c r="H651" s="440"/>
      <c r="I651" s="440"/>
      <c r="J651" s="440"/>
      <c r="K651" s="440"/>
      <c r="L651" s="357"/>
      <c r="M651" s="357"/>
      <c r="N651" s="357"/>
      <c r="O651" s="441"/>
      <c r="P651" s="357"/>
      <c r="Q651" s="441"/>
      <c r="R651" s="357"/>
      <c r="S651" s="441"/>
      <c r="T651" s="357"/>
      <c r="U651" s="441"/>
      <c r="V651" s="440"/>
      <c r="W651" s="441"/>
      <c r="X651" s="440"/>
      <c r="Y651" s="442">
        <f t="shared" si="196"/>
        <v>0</v>
      </c>
      <c r="Z651" s="443"/>
      <c r="AA651" s="444" t="str">
        <f t="shared" si="197"/>
        <v xml:space="preserve"> </v>
      </c>
      <c r="AB651" s="357"/>
      <c r="AC651" s="2068" t="str">
        <f t="shared" si="198"/>
        <v xml:space="preserve"> </v>
      </c>
      <c r="AD651" s="357"/>
      <c r="AF651" s="443"/>
      <c r="AG651" s="445" t="str">
        <f t="shared" si="199"/>
        <v xml:space="preserve"> </v>
      </c>
      <c r="AH651" s="357"/>
      <c r="AI651" s="2068" t="str">
        <f t="shared" si="200"/>
        <v xml:space="preserve"> </v>
      </c>
      <c r="AJ651" s="357"/>
      <c r="AL651" s="441"/>
      <c r="AM651" s="444" t="str">
        <f t="shared" si="201"/>
        <v xml:space="preserve"> </v>
      </c>
      <c r="AN651" s="357"/>
      <c r="AO651" s="2068" t="str">
        <f t="shared" si="202"/>
        <v xml:space="preserve"> </v>
      </c>
      <c r="AP651" s="357"/>
      <c r="AR651" s="443"/>
      <c r="AS651" s="1189" t="str">
        <f t="shared" si="203"/>
        <v xml:space="preserve"> </v>
      </c>
      <c r="AT651" s="357"/>
      <c r="AU651" s="2068" t="str">
        <f t="shared" si="204"/>
        <v xml:space="preserve"> </v>
      </c>
      <c r="AV651" s="357"/>
      <c r="AX651" s="441"/>
      <c r="AY651" s="444" t="str">
        <f t="shared" si="205"/>
        <v xml:space="preserve"> </v>
      </c>
      <c r="AZ651" s="357"/>
      <c r="BA651" s="2068" t="str">
        <f t="shared" si="206"/>
        <v xml:space="preserve"> </v>
      </c>
      <c r="BB651" s="2091"/>
      <c r="BE651" s="358"/>
      <c r="BF651" s="440"/>
      <c r="BG651" s="358"/>
      <c r="BJ651" s="357"/>
      <c r="BK651" s="357"/>
      <c r="BL651" s="357"/>
      <c r="BM651" s="357"/>
    </row>
    <row r="652" spans="1:65" s="381" customFormat="1" ht="24" customHeight="1" x14ac:dyDescent="0.35">
      <c r="A652" s="440"/>
      <c r="B652" s="440"/>
      <c r="C652" s="440"/>
      <c r="D652" s="440"/>
      <c r="E652" s="440"/>
      <c r="F652" s="440"/>
      <c r="G652" s="440"/>
      <c r="H652" s="440"/>
      <c r="I652" s="440"/>
      <c r="J652" s="440"/>
      <c r="K652" s="440"/>
      <c r="L652" s="357"/>
      <c r="M652" s="357"/>
      <c r="N652" s="357"/>
      <c r="O652" s="441"/>
      <c r="P652" s="357"/>
      <c r="Q652" s="441"/>
      <c r="R652" s="357"/>
      <c r="S652" s="441"/>
      <c r="T652" s="357"/>
      <c r="U652" s="441"/>
      <c r="V652" s="440"/>
      <c r="W652" s="441"/>
      <c r="X652" s="440"/>
      <c r="Y652" s="442">
        <f t="shared" si="196"/>
        <v>0</v>
      </c>
      <c r="Z652" s="443"/>
      <c r="AA652" s="444" t="str">
        <f t="shared" si="197"/>
        <v xml:space="preserve"> </v>
      </c>
      <c r="AB652" s="357"/>
      <c r="AC652" s="2068" t="str">
        <f t="shared" si="198"/>
        <v xml:space="preserve"> </v>
      </c>
      <c r="AD652" s="357"/>
      <c r="AF652" s="443"/>
      <c r="AG652" s="445" t="str">
        <f t="shared" si="199"/>
        <v xml:space="preserve"> </v>
      </c>
      <c r="AH652" s="357"/>
      <c r="AI652" s="2068" t="str">
        <f t="shared" si="200"/>
        <v xml:space="preserve"> </v>
      </c>
      <c r="AJ652" s="357"/>
      <c r="AL652" s="441"/>
      <c r="AM652" s="444" t="str">
        <f t="shared" si="201"/>
        <v xml:space="preserve"> </v>
      </c>
      <c r="AN652" s="357"/>
      <c r="AO652" s="2068" t="str">
        <f t="shared" si="202"/>
        <v xml:space="preserve"> </v>
      </c>
      <c r="AP652" s="357"/>
      <c r="AR652" s="443"/>
      <c r="AS652" s="1189" t="str">
        <f t="shared" si="203"/>
        <v xml:space="preserve"> </v>
      </c>
      <c r="AT652" s="357"/>
      <c r="AU652" s="2068" t="str">
        <f t="shared" si="204"/>
        <v xml:space="preserve"> </v>
      </c>
      <c r="AV652" s="357"/>
      <c r="AX652" s="441"/>
      <c r="AY652" s="444" t="str">
        <f t="shared" si="205"/>
        <v xml:space="preserve"> </v>
      </c>
      <c r="AZ652" s="357"/>
      <c r="BA652" s="2068" t="str">
        <f t="shared" si="206"/>
        <v xml:space="preserve"> </v>
      </c>
      <c r="BB652" s="2091"/>
      <c r="BE652" s="358"/>
      <c r="BF652" s="440"/>
      <c r="BG652" s="358"/>
      <c r="BJ652" s="357"/>
      <c r="BK652" s="357"/>
      <c r="BL652" s="357"/>
      <c r="BM652" s="357"/>
    </row>
    <row r="653" spans="1:65" s="381" customFormat="1" ht="24" customHeight="1" x14ac:dyDescent="0.35">
      <c r="A653" s="440"/>
      <c r="B653" s="440"/>
      <c r="C653" s="440"/>
      <c r="D653" s="440"/>
      <c r="E653" s="440"/>
      <c r="F653" s="440"/>
      <c r="G653" s="440"/>
      <c r="H653" s="440"/>
      <c r="I653" s="440"/>
      <c r="J653" s="440"/>
      <c r="K653" s="440"/>
      <c r="L653" s="357"/>
      <c r="M653" s="357"/>
      <c r="N653" s="357"/>
      <c r="O653" s="441"/>
      <c r="P653" s="357"/>
      <c r="Q653" s="441"/>
      <c r="R653" s="357"/>
      <c r="S653" s="441"/>
      <c r="T653" s="357"/>
      <c r="U653" s="441"/>
      <c r="V653" s="440"/>
      <c r="W653" s="441"/>
      <c r="X653" s="440"/>
      <c r="Y653" s="442">
        <f t="shared" si="196"/>
        <v>0</v>
      </c>
      <c r="Z653" s="443"/>
      <c r="AA653" s="444" t="str">
        <f t="shared" si="197"/>
        <v xml:space="preserve"> </v>
      </c>
      <c r="AB653" s="357"/>
      <c r="AC653" s="2068" t="str">
        <f t="shared" si="198"/>
        <v xml:space="preserve"> </v>
      </c>
      <c r="AD653" s="357"/>
      <c r="AF653" s="443"/>
      <c r="AG653" s="445" t="str">
        <f t="shared" si="199"/>
        <v xml:space="preserve"> </v>
      </c>
      <c r="AH653" s="357"/>
      <c r="AI653" s="2068" t="str">
        <f t="shared" si="200"/>
        <v xml:space="preserve"> </v>
      </c>
      <c r="AJ653" s="357"/>
      <c r="AL653" s="441"/>
      <c r="AM653" s="444" t="str">
        <f t="shared" si="201"/>
        <v xml:space="preserve"> </v>
      </c>
      <c r="AN653" s="357"/>
      <c r="AO653" s="2068" t="str">
        <f t="shared" si="202"/>
        <v xml:space="preserve"> </v>
      </c>
      <c r="AP653" s="357"/>
      <c r="AR653" s="443"/>
      <c r="AS653" s="1189" t="str">
        <f t="shared" si="203"/>
        <v xml:space="preserve"> </v>
      </c>
      <c r="AT653" s="357"/>
      <c r="AU653" s="2068" t="str">
        <f t="shared" si="204"/>
        <v xml:space="preserve"> </v>
      </c>
      <c r="AV653" s="357"/>
      <c r="AX653" s="441"/>
      <c r="AY653" s="444" t="str">
        <f t="shared" si="205"/>
        <v xml:space="preserve"> </v>
      </c>
      <c r="AZ653" s="357"/>
      <c r="BA653" s="2068" t="str">
        <f t="shared" si="206"/>
        <v xml:space="preserve"> </v>
      </c>
      <c r="BB653" s="2091"/>
      <c r="BE653" s="358"/>
      <c r="BF653" s="440"/>
      <c r="BG653" s="358"/>
      <c r="BJ653" s="357"/>
      <c r="BK653" s="357"/>
      <c r="BL653" s="357"/>
      <c r="BM653" s="357"/>
    </row>
    <row r="654" spans="1:65" s="381" customFormat="1" ht="24" customHeight="1" x14ac:dyDescent="0.35">
      <c r="A654" s="440"/>
      <c r="B654" s="440"/>
      <c r="C654" s="440"/>
      <c r="D654" s="440"/>
      <c r="E654" s="440"/>
      <c r="F654" s="440"/>
      <c r="G654" s="440"/>
      <c r="H654" s="440"/>
      <c r="I654" s="440"/>
      <c r="J654" s="440"/>
      <c r="K654" s="440"/>
      <c r="L654" s="357"/>
      <c r="M654" s="357"/>
      <c r="N654" s="357"/>
      <c r="O654" s="441"/>
      <c r="P654" s="357"/>
      <c r="Q654" s="441"/>
      <c r="R654" s="357"/>
      <c r="S654" s="441"/>
      <c r="T654" s="357"/>
      <c r="U654" s="441"/>
      <c r="V654" s="440"/>
      <c r="W654" s="441"/>
      <c r="X654" s="440"/>
      <c r="Y654" s="442">
        <f t="shared" si="196"/>
        <v>0</v>
      </c>
      <c r="Z654" s="443"/>
      <c r="AA654" s="444" t="str">
        <f t="shared" si="197"/>
        <v xml:space="preserve"> </v>
      </c>
      <c r="AB654" s="357"/>
      <c r="AC654" s="2068" t="str">
        <f t="shared" si="198"/>
        <v xml:space="preserve"> </v>
      </c>
      <c r="AD654" s="357"/>
      <c r="AF654" s="443"/>
      <c r="AG654" s="445" t="str">
        <f t="shared" si="199"/>
        <v xml:space="preserve"> </v>
      </c>
      <c r="AH654" s="357"/>
      <c r="AI654" s="2068" t="str">
        <f t="shared" si="200"/>
        <v xml:space="preserve"> </v>
      </c>
      <c r="AJ654" s="357"/>
      <c r="AL654" s="441"/>
      <c r="AM654" s="444" t="str">
        <f t="shared" si="201"/>
        <v xml:space="preserve"> </v>
      </c>
      <c r="AN654" s="357"/>
      <c r="AO654" s="2068" t="str">
        <f t="shared" si="202"/>
        <v xml:space="preserve"> </v>
      </c>
      <c r="AP654" s="357"/>
      <c r="AR654" s="443"/>
      <c r="AS654" s="1189" t="str">
        <f t="shared" si="203"/>
        <v xml:space="preserve"> </v>
      </c>
      <c r="AT654" s="357"/>
      <c r="AU654" s="2068" t="str">
        <f t="shared" si="204"/>
        <v xml:space="preserve"> </v>
      </c>
      <c r="AV654" s="357"/>
      <c r="AX654" s="441"/>
      <c r="AY654" s="444" t="str">
        <f t="shared" si="205"/>
        <v xml:space="preserve"> </v>
      </c>
      <c r="AZ654" s="357"/>
      <c r="BA654" s="2068" t="str">
        <f t="shared" si="206"/>
        <v xml:space="preserve"> </v>
      </c>
      <c r="BB654" s="2091"/>
      <c r="BE654" s="358"/>
      <c r="BF654" s="440"/>
      <c r="BG654" s="358"/>
      <c r="BJ654" s="357"/>
      <c r="BK654" s="357"/>
      <c r="BL654" s="357"/>
      <c r="BM654" s="357"/>
    </row>
    <row r="655" spans="1:65" s="381" customFormat="1" ht="24" customHeight="1" x14ac:dyDescent="0.35">
      <c r="A655" s="440"/>
      <c r="B655" s="440"/>
      <c r="C655" s="440"/>
      <c r="D655" s="440"/>
      <c r="E655" s="440"/>
      <c r="F655" s="440"/>
      <c r="G655" s="440"/>
      <c r="H655" s="440"/>
      <c r="I655" s="440"/>
      <c r="J655" s="440"/>
      <c r="K655" s="440"/>
      <c r="L655" s="357"/>
      <c r="M655" s="357"/>
      <c r="N655" s="357"/>
      <c r="O655" s="441"/>
      <c r="P655" s="357"/>
      <c r="Q655" s="441"/>
      <c r="R655" s="357"/>
      <c r="S655" s="441"/>
      <c r="T655" s="357"/>
      <c r="U655" s="441"/>
      <c r="V655" s="440"/>
      <c r="W655" s="441"/>
      <c r="X655" s="440"/>
      <c r="Y655" s="442">
        <f t="shared" si="196"/>
        <v>0</v>
      </c>
      <c r="Z655" s="443"/>
      <c r="AA655" s="444" t="str">
        <f t="shared" si="197"/>
        <v xml:space="preserve"> </v>
      </c>
      <c r="AB655" s="357"/>
      <c r="AC655" s="2068" t="str">
        <f t="shared" si="198"/>
        <v xml:space="preserve"> </v>
      </c>
      <c r="AD655" s="357"/>
      <c r="AF655" s="443"/>
      <c r="AG655" s="445" t="str">
        <f t="shared" si="199"/>
        <v xml:space="preserve"> </v>
      </c>
      <c r="AH655" s="357"/>
      <c r="AI655" s="2068" t="str">
        <f t="shared" si="200"/>
        <v xml:space="preserve"> </v>
      </c>
      <c r="AJ655" s="357"/>
      <c r="AL655" s="441"/>
      <c r="AM655" s="444" t="str">
        <f t="shared" si="201"/>
        <v xml:space="preserve"> </v>
      </c>
      <c r="AN655" s="357"/>
      <c r="AO655" s="2068" t="str">
        <f t="shared" si="202"/>
        <v xml:space="preserve"> </v>
      </c>
      <c r="AP655" s="357"/>
      <c r="AR655" s="443"/>
      <c r="AS655" s="1189" t="str">
        <f t="shared" si="203"/>
        <v xml:space="preserve"> </v>
      </c>
      <c r="AT655" s="357"/>
      <c r="AU655" s="2068" t="str">
        <f t="shared" si="204"/>
        <v xml:space="preserve"> </v>
      </c>
      <c r="AV655" s="357"/>
      <c r="AX655" s="441"/>
      <c r="AY655" s="444" t="str">
        <f t="shared" si="205"/>
        <v xml:space="preserve"> </v>
      </c>
      <c r="AZ655" s="357"/>
      <c r="BA655" s="2068" t="str">
        <f t="shared" si="206"/>
        <v xml:space="preserve"> </v>
      </c>
      <c r="BB655" s="2091"/>
      <c r="BE655" s="358"/>
      <c r="BF655" s="440"/>
      <c r="BG655" s="358"/>
      <c r="BJ655" s="357"/>
      <c r="BK655" s="357"/>
      <c r="BL655" s="357"/>
      <c r="BM655" s="357"/>
    </row>
    <row r="656" spans="1:65" s="381" customFormat="1" ht="24" customHeight="1" x14ac:dyDescent="0.35">
      <c r="A656" s="440"/>
      <c r="B656" s="440"/>
      <c r="C656" s="440"/>
      <c r="D656" s="440"/>
      <c r="E656" s="440"/>
      <c r="F656" s="440"/>
      <c r="G656" s="440"/>
      <c r="H656" s="440"/>
      <c r="I656" s="440"/>
      <c r="J656" s="440"/>
      <c r="K656" s="440"/>
      <c r="L656" s="357"/>
      <c r="M656" s="357"/>
      <c r="N656" s="357"/>
      <c r="O656" s="441"/>
      <c r="P656" s="357"/>
      <c r="Q656" s="441"/>
      <c r="R656" s="357"/>
      <c r="S656" s="441"/>
      <c r="T656" s="357"/>
      <c r="U656" s="441"/>
      <c r="V656" s="440"/>
      <c r="W656" s="441"/>
      <c r="X656" s="440"/>
      <c r="Y656" s="442">
        <f t="shared" si="196"/>
        <v>0</v>
      </c>
      <c r="Z656" s="443"/>
      <c r="AA656" s="444" t="str">
        <f t="shared" si="197"/>
        <v xml:space="preserve"> </v>
      </c>
      <c r="AB656" s="357"/>
      <c r="AC656" s="2068" t="str">
        <f t="shared" si="198"/>
        <v xml:space="preserve"> </v>
      </c>
      <c r="AD656" s="357"/>
      <c r="AF656" s="443"/>
      <c r="AG656" s="445" t="str">
        <f t="shared" si="199"/>
        <v xml:space="preserve"> </v>
      </c>
      <c r="AH656" s="357"/>
      <c r="AI656" s="2068" t="str">
        <f t="shared" si="200"/>
        <v xml:space="preserve"> </v>
      </c>
      <c r="AJ656" s="357"/>
      <c r="AL656" s="441"/>
      <c r="AM656" s="444" t="str">
        <f t="shared" si="201"/>
        <v xml:space="preserve"> </v>
      </c>
      <c r="AN656" s="357"/>
      <c r="AO656" s="2068" t="str">
        <f t="shared" si="202"/>
        <v xml:space="preserve"> </v>
      </c>
      <c r="AP656" s="357"/>
      <c r="AR656" s="443"/>
      <c r="AS656" s="1189" t="str">
        <f t="shared" si="203"/>
        <v xml:space="preserve"> </v>
      </c>
      <c r="AT656" s="357"/>
      <c r="AU656" s="2068" t="str">
        <f t="shared" si="204"/>
        <v xml:space="preserve"> </v>
      </c>
      <c r="AV656" s="357"/>
      <c r="AX656" s="441"/>
      <c r="AY656" s="444" t="str">
        <f t="shared" si="205"/>
        <v xml:space="preserve"> </v>
      </c>
      <c r="AZ656" s="357"/>
      <c r="BA656" s="2068" t="str">
        <f t="shared" si="206"/>
        <v xml:space="preserve"> </v>
      </c>
      <c r="BB656" s="2091"/>
      <c r="BE656" s="358"/>
      <c r="BF656" s="440"/>
      <c r="BG656" s="358"/>
      <c r="BJ656" s="357"/>
      <c r="BK656" s="357"/>
      <c r="BL656" s="357"/>
      <c r="BM656" s="357"/>
    </row>
    <row r="657" spans="1:65" s="381" customFormat="1" ht="24" customHeight="1" x14ac:dyDescent="0.35">
      <c r="A657" s="440"/>
      <c r="B657" s="440"/>
      <c r="C657" s="440"/>
      <c r="D657" s="440"/>
      <c r="E657" s="440"/>
      <c r="F657" s="440"/>
      <c r="G657" s="440"/>
      <c r="H657" s="440"/>
      <c r="I657" s="440"/>
      <c r="J657" s="440"/>
      <c r="K657" s="440"/>
      <c r="L657" s="357"/>
      <c r="M657" s="357"/>
      <c r="N657" s="357"/>
      <c r="O657" s="441"/>
      <c r="P657" s="357"/>
      <c r="Q657" s="441"/>
      <c r="R657" s="357"/>
      <c r="S657" s="441"/>
      <c r="T657" s="357"/>
      <c r="U657" s="441"/>
      <c r="V657" s="440"/>
      <c r="W657" s="441"/>
      <c r="X657" s="440"/>
      <c r="Y657" s="442">
        <f t="shared" si="196"/>
        <v>0</v>
      </c>
      <c r="Z657" s="443"/>
      <c r="AA657" s="444" t="str">
        <f t="shared" si="197"/>
        <v xml:space="preserve"> </v>
      </c>
      <c r="AB657" s="357"/>
      <c r="AC657" s="2068" t="str">
        <f t="shared" si="198"/>
        <v xml:space="preserve"> </v>
      </c>
      <c r="AD657" s="357"/>
      <c r="AF657" s="443"/>
      <c r="AG657" s="445" t="str">
        <f t="shared" si="199"/>
        <v xml:space="preserve"> </v>
      </c>
      <c r="AH657" s="357"/>
      <c r="AI657" s="2068" t="str">
        <f t="shared" si="200"/>
        <v xml:space="preserve"> </v>
      </c>
      <c r="AJ657" s="357"/>
      <c r="AL657" s="441"/>
      <c r="AM657" s="444" t="str">
        <f t="shared" si="201"/>
        <v xml:space="preserve"> </v>
      </c>
      <c r="AN657" s="357"/>
      <c r="AO657" s="2068" t="str">
        <f t="shared" si="202"/>
        <v xml:space="preserve"> </v>
      </c>
      <c r="AP657" s="357"/>
      <c r="AR657" s="443"/>
      <c r="AS657" s="1189" t="str">
        <f t="shared" si="203"/>
        <v xml:space="preserve"> </v>
      </c>
      <c r="AT657" s="357"/>
      <c r="AU657" s="2068" t="str">
        <f t="shared" si="204"/>
        <v xml:space="preserve"> </v>
      </c>
      <c r="AV657" s="357"/>
      <c r="AX657" s="441"/>
      <c r="AY657" s="444" t="str">
        <f t="shared" si="205"/>
        <v xml:space="preserve"> </v>
      </c>
      <c r="AZ657" s="357"/>
      <c r="BA657" s="2068" t="str">
        <f t="shared" si="206"/>
        <v xml:space="preserve"> </v>
      </c>
      <c r="BB657" s="2091"/>
      <c r="BE657" s="358"/>
      <c r="BF657" s="440"/>
      <c r="BG657" s="358"/>
      <c r="BJ657" s="357"/>
      <c r="BK657" s="357"/>
      <c r="BL657" s="357"/>
      <c r="BM657" s="357"/>
    </row>
    <row r="658" spans="1:65" s="381" customFormat="1" ht="24" customHeight="1" x14ac:dyDescent="0.35">
      <c r="A658" s="440"/>
      <c r="B658" s="440"/>
      <c r="C658" s="440"/>
      <c r="D658" s="440"/>
      <c r="E658" s="440"/>
      <c r="F658" s="440"/>
      <c r="G658" s="440"/>
      <c r="H658" s="440"/>
      <c r="I658" s="440"/>
      <c r="J658" s="440"/>
      <c r="K658" s="440"/>
      <c r="L658" s="357"/>
      <c r="M658" s="357"/>
      <c r="N658" s="357"/>
      <c r="O658" s="441"/>
      <c r="P658" s="357"/>
      <c r="Q658" s="441"/>
      <c r="R658" s="357"/>
      <c r="S658" s="441"/>
      <c r="T658" s="357"/>
      <c r="U658" s="441"/>
      <c r="V658" s="440"/>
      <c r="W658" s="441"/>
      <c r="X658" s="440"/>
      <c r="Y658" s="442">
        <f t="shared" si="196"/>
        <v>0</v>
      </c>
      <c r="Z658" s="443"/>
      <c r="AA658" s="444" t="str">
        <f t="shared" si="197"/>
        <v xml:space="preserve"> </v>
      </c>
      <c r="AB658" s="357"/>
      <c r="AC658" s="2068" t="str">
        <f t="shared" si="198"/>
        <v xml:space="preserve"> </v>
      </c>
      <c r="AD658" s="357"/>
      <c r="AF658" s="443"/>
      <c r="AG658" s="445" t="str">
        <f t="shared" si="199"/>
        <v xml:space="preserve"> </v>
      </c>
      <c r="AH658" s="357"/>
      <c r="AI658" s="2068" t="str">
        <f t="shared" si="200"/>
        <v xml:space="preserve"> </v>
      </c>
      <c r="AJ658" s="357"/>
      <c r="AL658" s="441"/>
      <c r="AM658" s="444" t="str">
        <f t="shared" si="201"/>
        <v xml:space="preserve"> </v>
      </c>
      <c r="AN658" s="357"/>
      <c r="AO658" s="2068" t="str">
        <f t="shared" si="202"/>
        <v xml:space="preserve"> </v>
      </c>
      <c r="AP658" s="357"/>
      <c r="AR658" s="443"/>
      <c r="AS658" s="1189" t="str">
        <f t="shared" si="203"/>
        <v xml:space="preserve"> </v>
      </c>
      <c r="AT658" s="357"/>
      <c r="AU658" s="2068" t="str">
        <f t="shared" si="204"/>
        <v xml:space="preserve"> </v>
      </c>
      <c r="AV658" s="357"/>
      <c r="AX658" s="441"/>
      <c r="AY658" s="444" t="str">
        <f t="shared" si="205"/>
        <v xml:space="preserve"> </v>
      </c>
      <c r="AZ658" s="357"/>
      <c r="BA658" s="2068" t="str">
        <f t="shared" si="206"/>
        <v xml:space="preserve"> </v>
      </c>
      <c r="BB658" s="2091"/>
      <c r="BE658" s="358"/>
      <c r="BF658" s="440"/>
      <c r="BG658" s="358"/>
      <c r="BJ658" s="357"/>
      <c r="BK658" s="357"/>
      <c r="BL658" s="357"/>
      <c r="BM658" s="357"/>
    </row>
    <row r="659" spans="1:65" s="381" customFormat="1" ht="24" customHeight="1" x14ac:dyDescent="0.35">
      <c r="A659" s="440"/>
      <c r="B659" s="440"/>
      <c r="C659" s="440"/>
      <c r="D659" s="440"/>
      <c r="E659" s="440"/>
      <c r="F659" s="440"/>
      <c r="G659" s="440"/>
      <c r="H659" s="440"/>
      <c r="I659" s="440"/>
      <c r="J659" s="440"/>
      <c r="K659" s="440"/>
      <c r="L659" s="357"/>
      <c r="M659" s="357"/>
      <c r="N659" s="357"/>
      <c r="O659" s="441"/>
      <c r="P659" s="357"/>
      <c r="Q659" s="441"/>
      <c r="R659" s="357"/>
      <c r="S659" s="441"/>
      <c r="T659" s="357"/>
      <c r="U659" s="441"/>
      <c r="V659" s="440"/>
      <c r="W659" s="441"/>
      <c r="X659" s="440"/>
      <c r="Y659" s="442">
        <f t="shared" si="196"/>
        <v>0</v>
      </c>
      <c r="Z659" s="443"/>
      <c r="AA659" s="444" t="str">
        <f t="shared" si="197"/>
        <v xml:space="preserve"> </v>
      </c>
      <c r="AB659" s="357"/>
      <c r="AC659" s="2068" t="str">
        <f t="shared" si="198"/>
        <v xml:space="preserve"> </v>
      </c>
      <c r="AD659" s="357"/>
      <c r="AF659" s="443"/>
      <c r="AG659" s="445" t="str">
        <f t="shared" si="199"/>
        <v xml:space="preserve"> </v>
      </c>
      <c r="AH659" s="357"/>
      <c r="AI659" s="2068" t="str">
        <f t="shared" si="200"/>
        <v xml:space="preserve"> </v>
      </c>
      <c r="AJ659" s="357"/>
      <c r="AL659" s="441"/>
      <c r="AM659" s="444" t="str">
        <f t="shared" si="201"/>
        <v xml:space="preserve"> </v>
      </c>
      <c r="AN659" s="357"/>
      <c r="AO659" s="2068" t="str">
        <f t="shared" si="202"/>
        <v xml:space="preserve"> </v>
      </c>
      <c r="AP659" s="357"/>
      <c r="AR659" s="443"/>
      <c r="AS659" s="1189" t="str">
        <f t="shared" si="203"/>
        <v xml:space="preserve"> </v>
      </c>
      <c r="AT659" s="357"/>
      <c r="AU659" s="2068" t="str">
        <f t="shared" si="204"/>
        <v xml:space="preserve"> </v>
      </c>
      <c r="AV659" s="357"/>
      <c r="AX659" s="441"/>
      <c r="AY659" s="444" t="str">
        <f t="shared" si="205"/>
        <v xml:space="preserve"> </v>
      </c>
      <c r="AZ659" s="357"/>
      <c r="BA659" s="2068" t="str">
        <f t="shared" si="206"/>
        <v xml:space="preserve"> </v>
      </c>
      <c r="BB659" s="2091"/>
      <c r="BE659" s="358"/>
      <c r="BF659" s="440"/>
      <c r="BG659" s="358"/>
      <c r="BJ659" s="357"/>
      <c r="BK659" s="357"/>
      <c r="BL659" s="357"/>
      <c r="BM659" s="357"/>
    </row>
    <row r="660" spans="1:65" s="381" customFormat="1" ht="24" customHeight="1" x14ac:dyDescent="0.35">
      <c r="A660" s="440"/>
      <c r="B660" s="440"/>
      <c r="C660" s="440"/>
      <c r="D660" s="440"/>
      <c r="E660" s="440"/>
      <c r="F660" s="440"/>
      <c r="G660" s="440"/>
      <c r="H660" s="440"/>
      <c r="I660" s="440"/>
      <c r="J660" s="440"/>
      <c r="K660" s="440"/>
      <c r="L660" s="357"/>
      <c r="M660" s="357"/>
      <c r="N660" s="357"/>
      <c r="O660" s="441"/>
      <c r="P660" s="357"/>
      <c r="Q660" s="441"/>
      <c r="R660" s="357"/>
      <c r="S660" s="441"/>
      <c r="T660" s="357"/>
      <c r="U660" s="441"/>
      <c r="V660" s="440"/>
      <c r="W660" s="441"/>
      <c r="X660" s="440"/>
      <c r="Y660" s="442">
        <f t="shared" si="196"/>
        <v>0</v>
      </c>
      <c r="Z660" s="443"/>
      <c r="AA660" s="444" t="str">
        <f t="shared" si="197"/>
        <v xml:space="preserve"> </v>
      </c>
      <c r="AB660" s="357"/>
      <c r="AC660" s="2068" t="str">
        <f t="shared" si="198"/>
        <v xml:space="preserve"> </v>
      </c>
      <c r="AD660" s="357"/>
      <c r="AF660" s="443"/>
      <c r="AG660" s="445" t="str">
        <f t="shared" si="199"/>
        <v xml:space="preserve"> </v>
      </c>
      <c r="AH660" s="357"/>
      <c r="AI660" s="2068" t="str">
        <f t="shared" si="200"/>
        <v xml:space="preserve"> </v>
      </c>
      <c r="AJ660" s="357"/>
      <c r="AL660" s="441"/>
      <c r="AM660" s="444" t="str">
        <f t="shared" si="201"/>
        <v xml:space="preserve"> </v>
      </c>
      <c r="AN660" s="357"/>
      <c r="AO660" s="2068" t="str">
        <f t="shared" si="202"/>
        <v xml:space="preserve"> </v>
      </c>
      <c r="AP660" s="357"/>
      <c r="AR660" s="443"/>
      <c r="AS660" s="1189" t="str">
        <f t="shared" si="203"/>
        <v xml:space="preserve"> </v>
      </c>
      <c r="AT660" s="357"/>
      <c r="AU660" s="2068" t="str">
        <f t="shared" si="204"/>
        <v xml:space="preserve"> </v>
      </c>
      <c r="AV660" s="357"/>
      <c r="AX660" s="441"/>
      <c r="AY660" s="444" t="str">
        <f t="shared" si="205"/>
        <v xml:space="preserve"> </v>
      </c>
      <c r="AZ660" s="357"/>
      <c r="BA660" s="2068" t="str">
        <f t="shared" si="206"/>
        <v xml:space="preserve"> </v>
      </c>
      <c r="BB660" s="2091"/>
      <c r="BE660" s="358"/>
      <c r="BF660" s="440"/>
      <c r="BG660" s="358"/>
      <c r="BJ660" s="357"/>
      <c r="BK660" s="357"/>
      <c r="BL660" s="357"/>
      <c r="BM660" s="357"/>
    </row>
    <row r="661" spans="1:65" s="381" customFormat="1" ht="24" customHeight="1" x14ac:dyDescent="0.35">
      <c r="A661" s="440"/>
      <c r="B661" s="440"/>
      <c r="C661" s="440"/>
      <c r="D661" s="440"/>
      <c r="E661" s="440"/>
      <c r="F661" s="440"/>
      <c r="G661" s="440"/>
      <c r="H661" s="440"/>
      <c r="I661" s="440"/>
      <c r="J661" s="440"/>
      <c r="K661" s="440"/>
      <c r="L661" s="357"/>
      <c r="M661" s="357"/>
      <c r="N661" s="357"/>
      <c r="O661" s="441"/>
      <c r="P661" s="357"/>
      <c r="Q661" s="441"/>
      <c r="R661" s="357"/>
      <c r="S661" s="441"/>
      <c r="T661" s="357"/>
      <c r="U661" s="441"/>
      <c r="V661" s="440"/>
      <c r="W661" s="441"/>
      <c r="X661" s="440"/>
      <c r="Y661" s="442">
        <f t="shared" si="196"/>
        <v>0</v>
      </c>
      <c r="Z661" s="443"/>
      <c r="AA661" s="444" t="str">
        <f t="shared" si="197"/>
        <v xml:space="preserve"> </v>
      </c>
      <c r="AB661" s="357"/>
      <c r="AC661" s="2068" t="str">
        <f t="shared" si="198"/>
        <v xml:space="preserve"> </v>
      </c>
      <c r="AD661" s="357"/>
      <c r="AF661" s="443"/>
      <c r="AG661" s="445" t="str">
        <f t="shared" si="199"/>
        <v xml:space="preserve"> </v>
      </c>
      <c r="AH661" s="357"/>
      <c r="AI661" s="2068" t="str">
        <f t="shared" si="200"/>
        <v xml:space="preserve"> </v>
      </c>
      <c r="AJ661" s="357"/>
      <c r="AL661" s="441"/>
      <c r="AM661" s="444" t="str">
        <f t="shared" si="201"/>
        <v xml:space="preserve"> </v>
      </c>
      <c r="AN661" s="357"/>
      <c r="AO661" s="2068" t="str">
        <f t="shared" si="202"/>
        <v xml:space="preserve"> </v>
      </c>
      <c r="AP661" s="357"/>
      <c r="AR661" s="443"/>
      <c r="AS661" s="1189" t="str">
        <f t="shared" si="203"/>
        <v xml:space="preserve"> </v>
      </c>
      <c r="AT661" s="357"/>
      <c r="AU661" s="2068" t="str">
        <f t="shared" si="204"/>
        <v xml:space="preserve"> </v>
      </c>
      <c r="AV661" s="357"/>
      <c r="AX661" s="441"/>
      <c r="AY661" s="444" t="str">
        <f t="shared" si="205"/>
        <v xml:space="preserve"> </v>
      </c>
      <c r="AZ661" s="357"/>
      <c r="BA661" s="2068" t="str">
        <f t="shared" si="206"/>
        <v xml:space="preserve"> </v>
      </c>
      <c r="BB661" s="2091"/>
      <c r="BE661" s="358"/>
      <c r="BF661" s="440"/>
      <c r="BG661" s="358"/>
      <c r="BJ661" s="357"/>
      <c r="BK661" s="357"/>
      <c r="BL661" s="357"/>
      <c r="BM661" s="357"/>
    </row>
    <row r="662" spans="1:65" s="381" customFormat="1" ht="24" customHeight="1" x14ac:dyDescent="0.35">
      <c r="A662" s="440"/>
      <c r="B662" s="440"/>
      <c r="C662" s="440"/>
      <c r="D662" s="440"/>
      <c r="E662" s="440"/>
      <c r="F662" s="440"/>
      <c r="G662" s="440"/>
      <c r="H662" s="440"/>
      <c r="I662" s="440"/>
      <c r="J662" s="440"/>
      <c r="K662" s="440"/>
      <c r="L662" s="357"/>
      <c r="M662" s="357"/>
      <c r="N662" s="357"/>
      <c r="O662" s="441"/>
      <c r="P662" s="357"/>
      <c r="Q662" s="441"/>
      <c r="R662" s="357"/>
      <c r="S662" s="441"/>
      <c r="T662" s="357"/>
      <c r="U662" s="441"/>
      <c r="V662" s="440"/>
      <c r="W662" s="441"/>
      <c r="X662" s="440"/>
      <c r="Y662" s="442">
        <f t="shared" si="196"/>
        <v>0</v>
      </c>
      <c r="Z662" s="443"/>
      <c r="AA662" s="444" t="str">
        <f t="shared" si="197"/>
        <v xml:space="preserve"> </v>
      </c>
      <c r="AB662" s="357"/>
      <c r="AC662" s="2068" t="str">
        <f t="shared" si="198"/>
        <v xml:space="preserve"> </v>
      </c>
      <c r="AD662" s="357"/>
      <c r="AF662" s="443"/>
      <c r="AG662" s="445" t="str">
        <f t="shared" si="199"/>
        <v xml:space="preserve"> </v>
      </c>
      <c r="AH662" s="357"/>
      <c r="AI662" s="2068" t="str">
        <f t="shared" si="200"/>
        <v xml:space="preserve"> </v>
      </c>
      <c r="AJ662" s="357"/>
      <c r="AL662" s="441"/>
      <c r="AM662" s="444" t="str">
        <f t="shared" si="201"/>
        <v xml:space="preserve"> </v>
      </c>
      <c r="AN662" s="357"/>
      <c r="AO662" s="2068" t="str">
        <f t="shared" si="202"/>
        <v xml:space="preserve"> </v>
      </c>
      <c r="AP662" s="357"/>
      <c r="AR662" s="443"/>
      <c r="AS662" s="1189" t="str">
        <f t="shared" si="203"/>
        <v xml:space="preserve"> </v>
      </c>
      <c r="AT662" s="357"/>
      <c r="AU662" s="2068" t="str">
        <f t="shared" si="204"/>
        <v xml:space="preserve"> </v>
      </c>
      <c r="AV662" s="357"/>
      <c r="AX662" s="441"/>
      <c r="AY662" s="444" t="str">
        <f t="shared" si="205"/>
        <v xml:space="preserve"> </v>
      </c>
      <c r="AZ662" s="357"/>
      <c r="BA662" s="2068" t="str">
        <f t="shared" si="206"/>
        <v xml:space="preserve"> </v>
      </c>
      <c r="BB662" s="2091"/>
      <c r="BE662" s="358"/>
      <c r="BF662" s="440"/>
      <c r="BG662" s="358"/>
      <c r="BJ662" s="357"/>
      <c r="BK662" s="357"/>
      <c r="BL662" s="357"/>
      <c r="BM662" s="357"/>
    </row>
    <row r="663" spans="1:65" s="381" customFormat="1" ht="24" customHeight="1" x14ac:dyDescent="0.35">
      <c r="A663" s="440"/>
      <c r="B663" s="440"/>
      <c r="C663" s="440"/>
      <c r="D663" s="440"/>
      <c r="E663" s="440"/>
      <c r="F663" s="440"/>
      <c r="G663" s="440"/>
      <c r="H663" s="440"/>
      <c r="I663" s="440"/>
      <c r="J663" s="440"/>
      <c r="K663" s="440"/>
      <c r="L663" s="357"/>
      <c r="M663" s="357"/>
      <c r="N663" s="357"/>
      <c r="O663" s="441"/>
      <c r="P663" s="357"/>
      <c r="Q663" s="441"/>
      <c r="R663" s="357"/>
      <c r="S663" s="441"/>
      <c r="T663" s="357"/>
      <c r="U663" s="441"/>
      <c r="V663" s="440"/>
      <c r="W663" s="441"/>
      <c r="X663" s="440"/>
      <c r="Y663" s="442">
        <f t="shared" si="196"/>
        <v>0</v>
      </c>
      <c r="Z663" s="443"/>
      <c r="AA663" s="444" t="str">
        <f t="shared" si="197"/>
        <v xml:space="preserve"> </v>
      </c>
      <c r="AB663" s="357"/>
      <c r="AC663" s="2068" t="str">
        <f t="shared" si="198"/>
        <v xml:space="preserve"> </v>
      </c>
      <c r="AD663" s="357"/>
      <c r="AF663" s="443"/>
      <c r="AG663" s="445" t="str">
        <f t="shared" si="199"/>
        <v xml:space="preserve"> </v>
      </c>
      <c r="AH663" s="357"/>
      <c r="AI663" s="2068" t="str">
        <f t="shared" si="200"/>
        <v xml:space="preserve"> </v>
      </c>
      <c r="AJ663" s="357"/>
      <c r="AL663" s="441"/>
      <c r="AM663" s="444" t="str">
        <f t="shared" si="201"/>
        <v xml:space="preserve"> </v>
      </c>
      <c r="AN663" s="357"/>
      <c r="AO663" s="2068" t="str">
        <f t="shared" si="202"/>
        <v xml:space="preserve"> </v>
      </c>
      <c r="AP663" s="357"/>
      <c r="AR663" s="443"/>
      <c r="AS663" s="1189" t="str">
        <f t="shared" si="203"/>
        <v xml:space="preserve"> </v>
      </c>
      <c r="AT663" s="357"/>
      <c r="AU663" s="2068" t="str">
        <f t="shared" si="204"/>
        <v xml:space="preserve"> </v>
      </c>
      <c r="AV663" s="357"/>
      <c r="AX663" s="441"/>
      <c r="AY663" s="444" t="str">
        <f t="shared" si="205"/>
        <v xml:space="preserve"> </v>
      </c>
      <c r="AZ663" s="357"/>
      <c r="BA663" s="2068" t="str">
        <f t="shared" si="206"/>
        <v xml:space="preserve"> </v>
      </c>
      <c r="BB663" s="2091"/>
      <c r="BE663" s="358"/>
      <c r="BF663" s="440"/>
      <c r="BG663" s="358"/>
      <c r="BJ663" s="357"/>
      <c r="BK663" s="357"/>
      <c r="BL663" s="357"/>
      <c r="BM663" s="357"/>
    </row>
    <row r="664" spans="1:65" s="381" customFormat="1" ht="24" customHeight="1" x14ac:dyDescent="0.35">
      <c r="A664" s="440"/>
      <c r="B664" s="440"/>
      <c r="C664" s="440"/>
      <c r="D664" s="440"/>
      <c r="E664" s="440"/>
      <c r="F664" s="440"/>
      <c r="G664" s="440"/>
      <c r="H664" s="440"/>
      <c r="I664" s="440"/>
      <c r="J664" s="440"/>
      <c r="K664" s="440"/>
      <c r="L664" s="357"/>
      <c r="M664" s="357"/>
      <c r="N664" s="357"/>
      <c r="O664" s="441"/>
      <c r="P664" s="357"/>
      <c r="Q664" s="441"/>
      <c r="R664" s="357"/>
      <c r="S664" s="441"/>
      <c r="T664" s="357"/>
      <c r="U664" s="441"/>
      <c r="V664" s="440"/>
      <c r="W664" s="441"/>
      <c r="X664" s="440"/>
      <c r="Y664" s="442">
        <f t="shared" si="196"/>
        <v>0</v>
      </c>
      <c r="Z664" s="443"/>
      <c r="AA664" s="444" t="str">
        <f t="shared" si="197"/>
        <v xml:space="preserve"> </v>
      </c>
      <c r="AB664" s="357"/>
      <c r="AC664" s="2068" t="str">
        <f t="shared" si="198"/>
        <v xml:space="preserve"> </v>
      </c>
      <c r="AD664" s="357"/>
      <c r="AF664" s="443"/>
      <c r="AG664" s="445" t="str">
        <f t="shared" si="199"/>
        <v xml:space="preserve"> </v>
      </c>
      <c r="AH664" s="357"/>
      <c r="AI664" s="2068" t="str">
        <f t="shared" si="200"/>
        <v xml:space="preserve"> </v>
      </c>
      <c r="AJ664" s="357"/>
      <c r="AL664" s="441"/>
      <c r="AM664" s="444" t="str">
        <f t="shared" si="201"/>
        <v xml:space="preserve"> </v>
      </c>
      <c r="AN664" s="357"/>
      <c r="AO664" s="2068" t="str">
        <f t="shared" si="202"/>
        <v xml:space="preserve"> </v>
      </c>
      <c r="AP664" s="357"/>
      <c r="AR664" s="443"/>
      <c r="AS664" s="1189" t="str">
        <f t="shared" si="203"/>
        <v xml:space="preserve"> </v>
      </c>
      <c r="AT664" s="357"/>
      <c r="AU664" s="2068" t="str">
        <f t="shared" si="204"/>
        <v xml:space="preserve"> </v>
      </c>
      <c r="AV664" s="357"/>
      <c r="AX664" s="441"/>
      <c r="AY664" s="444" t="str">
        <f t="shared" si="205"/>
        <v xml:space="preserve"> </v>
      </c>
      <c r="AZ664" s="357"/>
      <c r="BA664" s="2068" t="str">
        <f t="shared" si="206"/>
        <v xml:space="preserve"> </v>
      </c>
      <c r="BB664" s="2091"/>
      <c r="BE664" s="358"/>
      <c r="BF664" s="440"/>
      <c r="BG664" s="358"/>
      <c r="BJ664" s="357"/>
      <c r="BK664" s="357"/>
      <c r="BL664" s="357"/>
      <c r="BM664" s="357"/>
    </row>
    <row r="665" spans="1:65" s="381" customFormat="1" ht="24" customHeight="1" x14ac:dyDescent="0.35">
      <c r="A665" s="440"/>
      <c r="B665" s="440"/>
      <c r="C665" s="440"/>
      <c r="D665" s="440"/>
      <c r="E665" s="440"/>
      <c r="F665" s="440"/>
      <c r="G665" s="440"/>
      <c r="H665" s="440"/>
      <c r="I665" s="440"/>
      <c r="J665" s="440"/>
      <c r="K665" s="440"/>
      <c r="L665" s="357"/>
      <c r="M665" s="357"/>
      <c r="N665" s="357"/>
      <c r="O665" s="441"/>
      <c r="P665" s="357"/>
      <c r="Q665" s="441"/>
      <c r="R665" s="357"/>
      <c r="S665" s="441"/>
      <c r="T665" s="357"/>
      <c r="U665" s="441"/>
      <c r="V665" s="440"/>
      <c r="W665" s="441"/>
      <c r="X665" s="440"/>
      <c r="Y665" s="446">
        <f t="shared" si="196"/>
        <v>0</v>
      </c>
      <c r="Z665" s="443"/>
      <c r="AA665" s="447" t="str">
        <f t="shared" si="197"/>
        <v xml:space="preserve"> </v>
      </c>
      <c r="AB665" s="357"/>
      <c r="AC665" s="2069" t="str">
        <f t="shared" si="198"/>
        <v xml:space="preserve"> </v>
      </c>
      <c r="AD665" s="357"/>
      <c r="AF665" s="443"/>
      <c r="AG665" s="448" t="str">
        <f t="shared" si="199"/>
        <v xml:space="preserve"> </v>
      </c>
      <c r="AH665" s="357"/>
      <c r="AI665" s="2069" t="str">
        <f t="shared" si="200"/>
        <v xml:space="preserve"> </v>
      </c>
      <c r="AJ665" s="357"/>
      <c r="AL665" s="441"/>
      <c r="AM665" s="447" t="str">
        <f t="shared" si="201"/>
        <v xml:space="preserve"> </v>
      </c>
      <c r="AN665" s="357"/>
      <c r="AO665" s="2069" t="str">
        <f t="shared" si="202"/>
        <v xml:space="preserve"> </v>
      </c>
      <c r="AP665" s="357"/>
      <c r="AR665" s="443"/>
      <c r="AS665" s="1190" t="str">
        <f t="shared" si="203"/>
        <v xml:space="preserve"> </v>
      </c>
      <c r="AT665" s="357"/>
      <c r="AU665" s="2069" t="str">
        <f t="shared" si="204"/>
        <v xml:space="preserve"> </v>
      </c>
      <c r="AV665" s="357"/>
      <c r="AX665" s="441"/>
      <c r="AY665" s="447" t="str">
        <f t="shared" si="205"/>
        <v xml:space="preserve"> </v>
      </c>
      <c r="AZ665" s="357"/>
      <c r="BA665" s="2069" t="str">
        <f t="shared" si="206"/>
        <v xml:space="preserve"> </v>
      </c>
      <c r="BB665" s="2091"/>
      <c r="BE665" s="358"/>
      <c r="BF665" s="440"/>
      <c r="BG665" s="358"/>
      <c r="BJ665" s="357"/>
      <c r="BK665" s="357"/>
      <c r="BL665" s="357"/>
      <c r="BM665" s="357"/>
    </row>
    <row r="666" spans="1:65" ht="24" customHeight="1" x14ac:dyDescent="0.35">
      <c r="A666" s="449"/>
      <c r="B666" s="449"/>
      <c r="C666" s="449"/>
      <c r="D666" s="449"/>
      <c r="E666" s="449"/>
      <c r="F666" s="449"/>
      <c r="G666" s="449"/>
      <c r="H666" s="449"/>
      <c r="I666" s="449"/>
      <c r="J666" s="449"/>
      <c r="K666" s="449"/>
      <c r="L666" s="359"/>
      <c r="M666" s="359"/>
      <c r="N666" s="359"/>
      <c r="O666" s="450"/>
      <c r="P666" s="359"/>
      <c r="Q666" s="450"/>
      <c r="R666" s="359"/>
      <c r="S666" s="450"/>
      <c r="T666" s="359"/>
      <c r="U666" s="450"/>
      <c r="V666" s="449"/>
      <c r="W666" s="450"/>
      <c r="X666" s="449"/>
      <c r="Y666" s="446">
        <f t="shared" si="196"/>
        <v>0</v>
      </c>
      <c r="Z666" s="451"/>
      <c r="AA666" s="452" t="str">
        <f t="shared" si="197"/>
        <v xml:space="preserve"> </v>
      </c>
      <c r="AB666" s="359"/>
      <c r="AC666" s="1331" t="str">
        <f t="shared" si="198"/>
        <v xml:space="preserve"> </v>
      </c>
      <c r="AD666" s="359"/>
      <c r="AE666" s="373"/>
      <c r="AF666" s="451"/>
      <c r="AG666" s="435" t="str">
        <f t="shared" si="199"/>
        <v xml:space="preserve"> </v>
      </c>
      <c r="AH666" s="359"/>
      <c r="AI666" s="1331" t="str">
        <f t="shared" si="200"/>
        <v xml:space="preserve"> </v>
      </c>
      <c r="AJ666" s="359"/>
      <c r="AK666" s="373"/>
      <c r="AL666" s="450"/>
      <c r="AM666" s="452" t="str">
        <f t="shared" si="201"/>
        <v xml:space="preserve"> </v>
      </c>
      <c r="AN666" s="359"/>
      <c r="AO666" s="1331" t="str">
        <f t="shared" si="202"/>
        <v xml:space="preserve"> </v>
      </c>
      <c r="AP666" s="359"/>
      <c r="AQ666" s="373"/>
      <c r="AR666" s="451"/>
      <c r="AS666" s="437" t="str">
        <f t="shared" si="203"/>
        <v xml:space="preserve"> </v>
      </c>
      <c r="AT666" s="359"/>
      <c r="AU666" s="1331" t="str">
        <f t="shared" si="204"/>
        <v xml:space="preserve"> </v>
      </c>
      <c r="AV666" s="359"/>
      <c r="AW666" s="373"/>
      <c r="AX666" s="450"/>
      <c r="AY666" s="452" t="str">
        <f t="shared" si="205"/>
        <v xml:space="preserve"> </v>
      </c>
      <c r="AZ666" s="359"/>
      <c r="BA666" s="1331" t="str">
        <f t="shared" si="206"/>
        <v xml:space="preserve"> </v>
      </c>
      <c r="BB666" s="2093"/>
      <c r="BC666" s="373"/>
      <c r="BE666" s="360"/>
      <c r="BF666" s="449"/>
      <c r="BG666" s="360"/>
    </row>
    <row r="667" spans="1:65" ht="24" customHeight="1" x14ac:dyDescent="0.35">
      <c r="A667" s="449"/>
      <c r="B667" s="449"/>
      <c r="C667" s="449"/>
      <c r="D667" s="449"/>
      <c r="E667" s="449"/>
      <c r="F667" s="449"/>
      <c r="G667" s="449"/>
      <c r="H667" s="449"/>
      <c r="I667" s="449"/>
      <c r="J667" s="449"/>
      <c r="K667" s="449"/>
      <c r="L667" s="359"/>
      <c r="M667" s="359"/>
      <c r="N667" s="359"/>
      <c r="O667" s="450"/>
      <c r="P667" s="359"/>
      <c r="Q667" s="450"/>
      <c r="R667" s="359"/>
      <c r="S667" s="450"/>
      <c r="T667" s="359"/>
      <c r="U667" s="450"/>
      <c r="V667" s="449"/>
      <c r="W667" s="450"/>
      <c r="X667" s="449"/>
      <c r="Y667" s="446">
        <f t="shared" si="196"/>
        <v>0</v>
      </c>
      <c r="Z667" s="451"/>
      <c r="AA667" s="452" t="str">
        <f t="shared" si="197"/>
        <v xml:space="preserve"> </v>
      </c>
      <c r="AB667" s="359"/>
      <c r="AC667" s="1331" t="str">
        <f t="shared" si="198"/>
        <v xml:space="preserve"> </v>
      </c>
      <c r="AD667" s="359"/>
      <c r="AE667" s="373"/>
      <c r="AF667" s="451"/>
      <c r="AG667" s="435" t="str">
        <f t="shared" si="199"/>
        <v xml:space="preserve"> </v>
      </c>
      <c r="AH667" s="359"/>
      <c r="AI667" s="1331" t="str">
        <f t="shared" si="200"/>
        <v xml:space="preserve"> </v>
      </c>
      <c r="AJ667" s="359"/>
      <c r="AK667" s="373"/>
      <c r="AL667" s="450"/>
      <c r="AM667" s="452" t="str">
        <f t="shared" si="201"/>
        <v xml:space="preserve"> </v>
      </c>
      <c r="AN667" s="359"/>
      <c r="AO667" s="1331" t="str">
        <f t="shared" si="202"/>
        <v xml:space="preserve"> </v>
      </c>
      <c r="AP667" s="359"/>
      <c r="AQ667" s="373"/>
      <c r="AR667" s="451"/>
      <c r="AS667" s="437" t="str">
        <f t="shared" si="203"/>
        <v xml:space="preserve"> </v>
      </c>
      <c r="AT667" s="359"/>
      <c r="AU667" s="1331" t="str">
        <f t="shared" si="204"/>
        <v xml:space="preserve"> </v>
      </c>
      <c r="AV667" s="359"/>
      <c r="AW667" s="373"/>
      <c r="AX667" s="450"/>
      <c r="AY667" s="452" t="str">
        <f t="shared" si="205"/>
        <v xml:space="preserve"> </v>
      </c>
      <c r="AZ667" s="359"/>
      <c r="BA667" s="1331" t="str">
        <f t="shared" si="206"/>
        <v xml:space="preserve"> </v>
      </c>
      <c r="BB667" s="2093"/>
      <c r="BC667" s="373"/>
      <c r="BE667" s="360"/>
      <c r="BF667" s="449"/>
      <c r="BG667" s="360"/>
    </row>
    <row r="668" spans="1:65" ht="24" customHeight="1" x14ac:dyDescent="0.35">
      <c r="A668" s="449"/>
      <c r="B668" s="449"/>
      <c r="C668" s="449"/>
      <c r="D668" s="449"/>
      <c r="E668" s="449"/>
      <c r="F668" s="449"/>
      <c r="G668" s="449"/>
      <c r="H668" s="449"/>
      <c r="I668" s="449"/>
      <c r="J668" s="449"/>
      <c r="K668" s="449"/>
      <c r="L668" s="359"/>
      <c r="M668" s="359"/>
      <c r="N668" s="359"/>
      <c r="O668" s="450"/>
      <c r="P668" s="359"/>
      <c r="Q668" s="450"/>
      <c r="R668" s="359"/>
      <c r="S668" s="450"/>
      <c r="T668" s="359"/>
      <c r="U668" s="450"/>
      <c r="V668" s="449"/>
      <c r="W668" s="450"/>
      <c r="X668" s="449"/>
      <c r="Y668" s="446">
        <f t="shared" si="196"/>
        <v>0</v>
      </c>
      <c r="Z668" s="451"/>
      <c r="AA668" s="452" t="str">
        <f t="shared" si="197"/>
        <v xml:space="preserve"> </v>
      </c>
      <c r="AB668" s="359"/>
      <c r="AC668" s="1331" t="str">
        <f t="shared" si="198"/>
        <v xml:space="preserve"> </v>
      </c>
      <c r="AD668" s="359"/>
      <c r="AE668" s="373"/>
      <c r="AF668" s="451"/>
      <c r="AG668" s="435" t="str">
        <f t="shared" si="199"/>
        <v xml:space="preserve"> </v>
      </c>
      <c r="AH668" s="359"/>
      <c r="AI668" s="1331" t="str">
        <f t="shared" si="200"/>
        <v xml:space="preserve"> </v>
      </c>
      <c r="AJ668" s="359"/>
      <c r="AK668" s="373"/>
      <c r="AL668" s="450"/>
      <c r="AM668" s="452" t="str">
        <f t="shared" si="201"/>
        <v xml:space="preserve"> </v>
      </c>
      <c r="AN668" s="359"/>
      <c r="AO668" s="1331" t="str">
        <f t="shared" si="202"/>
        <v xml:space="preserve"> </v>
      </c>
      <c r="AP668" s="359"/>
      <c r="AQ668" s="373"/>
      <c r="AR668" s="451"/>
      <c r="AS668" s="437" t="str">
        <f t="shared" si="203"/>
        <v xml:space="preserve"> </v>
      </c>
      <c r="AT668" s="359"/>
      <c r="AU668" s="1331" t="str">
        <f t="shared" si="204"/>
        <v xml:space="preserve"> </v>
      </c>
      <c r="AV668" s="359"/>
      <c r="AW668" s="373"/>
      <c r="AX668" s="450"/>
      <c r="AY668" s="452" t="str">
        <f t="shared" si="205"/>
        <v xml:space="preserve"> </v>
      </c>
      <c r="AZ668" s="359"/>
      <c r="BA668" s="1331" t="str">
        <f t="shared" si="206"/>
        <v xml:space="preserve"> </v>
      </c>
      <c r="BB668" s="2093"/>
      <c r="BC668" s="373"/>
      <c r="BE668" s="360"/>
      <c r="BF668" s="449"/>
      <c r="BG668" s="360"/>
    </row>
    <row r="669" spans="1:65" ht="24" customHeight="1" x14ac:dyDescent="0.35">
      <c r="A669" s="449"/>
      <c r="B669" s="449"/>
      <c r="C669" s="449"/>
      <c r="D669" s="449"/>
      <c r="E669" s="449"/>
      <c r="F669" s="449"/>
      <c r="G669" s="449"/>
      <c r="H669" s="449"/>
      <c r="I669" s="449"/>
      <c r="J669" s="449"/>
      <c r="K669" s="449"/>
      <c r="L669" s="359"/>
      <c r="M669" s="359"/>
      <c r="N669" s="359"/>
      <c r="O669" s="450"/>
      <c r="P669" s="359"/>
      <c r="Q669" s="450"/>
      <c r="R669" s="359"/>
      <c r="S669" s="450"/>
      <c r="T669" s="359"/>
      <c r="U669" s="450"/>
      <c r="V669" s="449"/>
      <c r="W669" s="450"/>
      <c r="X669" s="449"/>
      <c r="Y669" s="446">
        <f t="shared" si="196"/>
        <v>0</v>
      </c>
      <c r="Z669" s="451"/>
      <c r="AA669" s="452" t="str">
        <f t="shared" si="197"/>
        <v xml:space="preserve"> </v>
      </c>
      <c r="AB669" s="359"/>
      <c r="AC669" s="1331" t="str">
        <f t="shared" si="198"/>
        <v xml:space="preserve"> </v>
      </c>
      <c r="AD669" s="359"/>
      <c r="AE669" s="373"/>
      <c r="AF669" s="451"/>
      <c r="AG669" s="435" t="str">
        <f t="shared" si="199"/>
        <v xml:space="preserve"> </v>
      </c>
      <c r="AH669" s="359"/>
      <c r="AI669" s="1331" t="str">
        <f t="shared" si="200"/>
        <v xml:space="preserve"> </v>
      </c>
      <c r="AJ669" s="359"/>
      <c r="AK669" s="373"/>
      <c r="AL669" s="450"/>
      <c r="AM669" s="452" t="str">
        <f t="shared" si="201"/>
        <v xml:space="preserve"> </v>
      </c>
      <c r="AN669" s="359"/>
      <c r="AO669" s="1331" t="str">
        <f t="shared" si="202"/>
        <v xml:space="preserve"> </v>
      </c>
      <c r="AP669" s="359"/>
      <c r="AQ669" s="373"/>
      <c r="AR669" s="451"/>
      <c r="AS669" s="437" t="str">
        <f t="shared" si="203"/>
        <v xml:space="preserve"> </v>
      </c>
      <c r="AT669" s="359"/>
      <c r="AU669" s="1331" t="str">
        <f t="shared" si="204"/>
        <v xml:space="preserve"> </v>
      </c>
      <c r="AV669" s="359"/>
      <c r="AW669" s="373"/>
      <c r="AX669" s="450"/>
      <c r="AY669" s="452" t="str">
        <f t="shared" si="205"/>
        <v xml:space="preserve"> </v>
      </c>
      <c r="AZ669" s="359"/>
      <c r="BA669" s="1331" t="str">
        <f t="shared" si="206"/>
        <v xml:space="preserve"> </v>
      </c>
      <c r="BB669" s="2093"/>
      <c r="BC669" s="373"/>
      <c r="BE669" s="360"/>
      <c r="BF669" s="449"/>
      <c r="BG669" s="360"/>
    </row>
    <row r="670" spans="1:65" ht="24" customHeight="1" x14ac:dyDescent="0.35">
      <c r="A670" s="449"/>
      <c r="B670" s="449"/>
      <c r="C670" s="449"/>
      <c r="D670" s="449"/>
      <c r="E670" s="449"/>
      <c r="F670" s="449"/>
      <c r="G670" s="449"/>
      <c r="H670" s="449"/>
      <c r="I670" s="449"/>
      <c r="J670" s="449"/>
      <c r="K670" s="449"/>
      <c r="L670" s="359"/>
      <c r="M670" s="359"/>
      <c r="N670" s="359"/>
      <c r="O670" s="450"/>
      <c r="P670" s="359"/>
      <c r="Q670" s="450"/>
      <c r="R670" s="359"/>
      <c r="S670" s="450"/>
      <c r="T670" s="359"/>
      <c r="U670" s="450"/>
      <c r="V670" s="449"/>
      <c r="W670" s="450"/>
      <c r="X670" s="449"/>
      <c r="Y670" s="446">
        <f t="shared" si="196"/>
        <v>0</v>
      </c>
      <c r="Z670" s="451"/>
      <c r="AA670" s="452" t="str">
        <f t="shared" si="197"/>
        <v xml:space="preserve"> </v>
      </c>
      <c r="AB670" s="359"/>
      <c r="AC670" s="1331" t="str">
        <f t="shared" si="198"/>
        <v xml:space="preserve"> </v>
      </c>
      <c r="AD670" s="359"/>
      <c r="AE670" s="373"/>
      <c r="AF670" s="451"/>
      <c r="AG670" s="435" t="str">
        <f t="shared" si="199"/>
        <v xml:space="preserve"> </v>
      </c>
      <c r="AH670" s="359"/>
      <c r="AI670" s="1331" t="str">
        <f t="shared" si="200"/>
        <v xml:space="preserve"> </v>
      </c>
      <c r="AJ670" s="359"/>
      <c r="AK670" s="373"/>
      <c r="AL670" s="450"/>
      <c r="AM670" s="452" t="str">
        <f t="shared" si="201"/>
        <v xml:space="preserve"> </v>
      </c>
      <c r="AN670" s="359"/>
      <c r="AO670" s="1331" t="str">
        <f t="shared" si="202"/>
        <v xml:space="preserve"> </v>
      </c>
      <c r="AP670" s="359"/>
      <c r="AQ670" s="373"/>
      <c r="AR670" s="451"/>
      <c r="AS670" s="437" t="str">
        <f t="shared" si="203"/>
        <v xml:space="preserve"> </v>
      </c>
      <c r="AT670" s="359"/>
      <c r="AU670" s="1331" t="str">
        <f t="shared" si="204"/>
        <v xml:space="preserve"> </v>
      </c>
      <c r="AV670" s="359"/>
      <c r="AW670" s="373"/>
      <c r="AX670" s="450"/>
      <c r="AY670" s="452" t="str">
        <f t="shared" si="205"/>
        <v xml:space="preserve"> </v>
      </c>
      <c r="AZ670" s="359"/>
      <c r="BA670" s="1331" t="str">
        <f t="shared" si="206"/>
        <v xml:space="preserve"> </v>
      </c>
      <c r="BB670" s="2093"/>
      <c r="BC670" s="373"/>
      <c r="BE670" s="360"/>
      <c r="BF670" s="449"/>
      <c r="BG670" s="360"/>
    </row>
    <row r="671" spans="1:65" ht="24" customHeight="1" x14ac:dyDescent="0.35">
      <c r="A671" s="449"/>
      <c r="B671" s="449"/>
      <c r="C671" s="449"/>
      <c r="D671" s="449"/>
      <c r="E671" s="449"/>
      <c r="F671" s="449"/>
      <c r="G671" s="449"/>
      <c r="H671" s="449"/>
      <c r="I671" s="449"/>
      <c r="J671" s="449"/>
      <c r="K671" s="449"/>
      <c r="L671" s="359"/>
      <c r="M671" s="359"/>
      <c r="N671" s="359"/>
      <c r="O671" s="450"/>
      <c r="P671" s="359"/>
      <c r="Q671" s="450"/>
      <c r="R671" s="359"/>
      <c r="S671" s="450"/>
      <c r="T671" s="359"/>
      <c r="U671" s="450"/>
      <c r="V671" s="449"/>
      <c r="W671" s="450"/>
      <c r="X671" s="449"/>
      <c r="Y671" s="446">
        <f t="shared" si="196"/>
        <v>0</v>
      </c>
      <c r="Z671" s="451"/>
      <c r="AA671" s="452" t="str">
        <f t="shared" si="197"/>
        <v xml:space="preserve"> </v>
      </c>
      <c r="AB671" s="359"/>
      <c r="AC671" s="1331" t="str">
        <f t="shared" si="198"/>
        <v xml:space="preserve"> </v>
      </c>
      <c r="AD671" s="359"/>
      <c r="AE671" s="373"/>
      <c r="AF671" s="451"/>
      <c r="AG671" s="435" t="str">
        <f t="shared" si="199"/>
        <v xml:space="preserve"> </v>
      </c>
      <c r="AH671" s="359"/>
      <c r="AI671" s="1331" t="str">
        <f t="shared" si="200"/>
        <v xml:space="preserve"> </v>
      </c>
      <c r="AJ671" s="359"/>
      <c r="AK671" s="373"/>
      <c r="AL671" s="450"/>
      <c r="AM671" s="452" t="str">
        <f t="shared" si="201"/>
        <v xml:space="preserve"> </v>
      </c>
      <c r="AN671" s="359"/>
      <c r="AO671" s="1331" t="str">
        <f t="shared" si="202"/>
        <v xml:space="preserve"> </v>
      </c>
      <c r="AP671" s="359"/>
      <c r="AQ671" s="373"/>
      <c r="AR671" s="451"/>
      <c r="AS671" s="437" t="str">
        <f t="shared" si="203"/>
        <v xml:space="preserve"> </v>
      </c>
      <c r="AT671" s="359"/>
      <c r="AU671" s="1331" t="str">
        <f t="shared" si="204"/>
        <v xml:space="preserve"> </v>
      </c>
      <c r="AV671" s="359"/>
      <c r="AW671" s="373"/>
      <c r="AX671" s="450"/>
      <c r="AY671" s="452" t="str">
        <f t="shared" si="205"/>
        <v xml:space="preserve"> </v>
      </c>
      <c r="AZ671" s="359"/>
      <c r="BA671" s="1331" t="str">
        <f t="shared" si="206"/>
        <v xml:space="preserve"> </v>
      </c>
      <c r="BB671" s="2093"/>
      <c r="BC671" s="373"/>
      <c r="BE671" s="360"/>
      <c r="BF671" s="449"/>
      <c r="BG671" s="360"/>
    </row>
    <row r="672" spans="1:65" ht="24" customHeight="1" x14ac:dyDescent="0.35">
      <c r="A672" s="449"/>
      <c r="B672" s="449"/>
      <c r="C672" s="449"/>
      <c r="D672" s="449"/>
      <c r="E672" s="449"/>
      <c r="F672" s="449"/>
      <c r="G672" s="449"/>
      <c r="H672" s="449"/>
      <c r="I672" s="449"/>
      <c r="J672" s="449"/>
      <c r="K672" s="449"/>
      <c r="L672" s="359"/>
      <c r="M672" s="359"/>
      <c r="N672" s="359"/>
      <c r="O672" s="450"/>
      <c r="P672" s="359"/>
      <c r="Q672" s="450"/>
      <c r="R672" s="359"/>
      <c r="S672" s="450"/>
      <c r="T672" s="359"/>
      <c r="U672" s="450"/>
      <c r="V672" s="449"/>
      <c r="W672" s="450"/>
      <c r="X672" s="449"/>
      <c r="Y672" s="446">
        <f t="shared" si="196"/>
        <v>0</v>
      </c>
      <c r="Z672" s="451"/>
      <c r="AA672" s="452" t="str">
        <f t="shared" si="197"/>
        <v xml:space="preserve"> </v>
      </c>
      <c r="AB672" s="359"/>
      <c r="AC672" s="1331" t="str">
        <f t="shared" si="198"/>
        <v xml:space="preserve"> </v>
      </c>
      <c r="AD672" s="359"/>
      <c r="AE672" s="373"/>
      <c r="AF672" s="451"/>
      <c r="AG672" s="435" t="str">
        <f t="shared" si="199"/>
        <v xml:space="preserve"> </v>
      </c>
      <c r="AH672" s="359"/>
      <c r="AI672" s="1331" t="str">
        <f t="shared" si="200"/>
        <v xml:space="preserve"> </v>
      </c>
      <c r="AJ672" s="359"/>
      <c r="AK672" s="373"/>
      <c r="AL672" s="450"/>
      <c r="AM672" s="452" t="str">
        <f t="shared" si="201"/>
        <v xml:space="preserve"> </v>
      </c>
      <c r="AN672" s="359"/>
      <c r="AO672" s="1331" t="str">
        <f t="shared" si="202"/>
        <v xml:space="preserve"> </v>
      </c>
      <c r="AP672" s="359"/>
      <c r="AQ672" s="373"/>
      <c r="AR672" s="451"/>
      <c r="AS672" s="437" t="str">
        <f t="shared" si="203"/>
        <v xml:space="preserve"> </v>
      </c>
      <c r="AT672" s="359"/>
      <c r="AU672" s="1331" t="str">
        <f t="shared" si="204"/>
        <v xml:space="preserve"> </v>
      </c>
      <c r="AV672" s="359"/>
      <c r="AW672" s="373"/>
      <c r="AX672" s="450"/>
      <c r="AY672" s="452" t="str">
        <f t="shared" si="205"/>
        <v xml:space="preserve"> </v>
      </c>
      <c r="AZ672" s="359"/>
      <c r="BA672" s="1331" t="str">
        <f t="shared" si="206"/>
        <v xml:space="preserve"> </v>
      </c>
      <c r="BB672" s="2093"/>
      <c r="BC672" s="373"/>
      <c r="BE672" s="360"/>
      <c r="BF672" s="449"/>
      <c r="BG672" s="360"/>
    </row>
    <row r="673" spans="1:59" ht="24" customHeight="1" x14ac:dyDescent="0.35">
      <c r="A673" s="449"/>
      <c r="B673" s="449"/>
      <c r="C673" s="449"/>
      <c r="D673" s="449"/>
      <c r="E673" s="449"/>
      <c r="F673" s="449"/>
      <c r="G673" s="449"/>
      <c r="H673" s="449"/>
      <c r="I673" s="449"/>
      <c r="J673" s="449"/>
      <c r="K673" s="449"/>
      <c r="L673" s="359"/>
      <c r="M673" s="359"/>
      <c r="N673" s="359"/>
      <c r="O673" s="450"/>
      <c r="P673" s="359"/>
      <c r="Q673" s="450"/>
      <c r="R673" s="359"/>
      <c r="S673" s="450"/>
      <c r="T673" s="359"/>
      <c r="U673" s="450"/>
      <c r="V673" s="449"/>
      <c r="W673" s="450"/>
      <c r="X673" s="449"/>
      <c r="Y673" s="446">
        <f t="shared" si="196"/>
        <v>0</v>
      </c>
      <c r="Z673" s="451"/>
      <c r="AA673" s="452" t="str">
        <f t="shared" si="197"/>
        <v xml:space="preserve"> </v>
      </c>
      <c r="AB673" s="359"/>
      <c r="AC673" s="1331" t="str">
        <f t="shared" si="198"/>
        <v xml:space="preserve"> </v>
      </c>
      <c r="AD673" s="359"/>
      <c r="AE673" s="373"/>
      <c r="AF673" s="451"/>
      <c r="AG673" s="435" t="str">
        <f t="shared" si="199"/>
        <v xml:space="preserve"> </v>
      </c>
      <c r="AH673" s="359"/>
      <c r="AI673" s="1331" t="str">
        <f t="shared" si="200"/>
        <v xml:space="preserve"> </v>
      </c>
      <c r="AJ673" s="359"/>
      <c r="AK673" s="373"/>
      <c r="AL673" s="450"/>
      <c r="AM673" s="452" t="str">
        <f t="shared" si="201"/>
        <v xml:space="preserve"> </v>
      </c>
      <c r="AN673" s="359"/>
      <c r="AO673" s="1331" t="str">
        <f t="shared" si="202"/>
        <v xml:space="preserve"> </v>
      </c>
      <c r="AP673" s="359"/>
      <c r="AQ673" s="373"/>
      <c r="AR673" s="451"/>
      <c r="AS673" s="437" t="str">
        <f t="shared" si="203"/>
        <v xml:space="preserve"> </v>
      </c>
      <c r="AT673" s="359"/>
      <c r="AU673" s="1331" t="str">
        <f t="shared" si="204"/>
        <v xml:space="preserve"> </v>
      </c>
      <c r="AV673" s="359"/>
      <c r="AW673" s="373"/>
      <c r="AX673" s="450"/>
      <c r="AY673" s="452" t="str">
        <f t="shared" si="205"/>
        <v xml:space="preserve"> </v>
      </c>
      <c r="AZ673" s="359"/>
      <c r="BA673" s="1331" t="str">
        <f t="shared" si="206"/>
        <v xml:space="preserve"> </v>
      </c>
      <c r="BB673" s="2093"/>
      <c r="BC673" s="373"/>
      <c r="BE673" s="360"/>
      <c r="BF673" s="449"/>
      <c r="BG673" s="360"/>
    </row>
    <row r="674" spans="1:59" ht="24" customHeight="1" x14ac:dyDescent="0.35">
      <c r="A674" s="449"/>
      <c r="B674" s="449"/>
      <c r="C674" s="449"/>
      <c r="D674" s="449"/>
      <c r="E674" s="449"/>
      <c r="F674" s="449"/>
      <c r="G674" s="449"/>
      <c r="H674" s="449"/>
      <c r="I674" s="449"/>
      <c r="J674" s="449"/>
      <c r="K674" s="449"/>
      <c r="L674" s="359"/>
      <c r="M674" s="359"/>
      <c r="N674" s="359"/>
      <c r="O674" s="450"/>
      <c r="P674" s="359"/>
      <c r="Q674" s="450"/>
      <c r="R674" s="359"/>
      <c r="S674" s="450"/>
      <c r="T674" s="359"/>
      <c r="U674" s="450"/>
      <c r="V674" s="449"/>
      <c r="W674" s="450"/>
      <c r="X674" s="449"/>
      <c r="Y674" s="446">
        <f t="shared" si="196"/>
        <v>0</v>
      </c>
      <c r="Z674" s="451"/>
      <c r="AA674" s="452" t="str">
        <f t="shared" si="197"/>
        <v xml:space="preserve"> </v>
      </c>
      <c r="AB674" s="359"/>
      <c r="AC674" s="1331" t="str">
        <f t="shared" si="198"/>
        <v xml:space="preserve"> </v>
      </c>
      <c r="AD674" s="359"/>
      <c r="AE674" s="373"/>
      <c r="AF674" s="451"/>
      <c r="AG674" s="435" t="str">
        <f t="shared" si="199"/>
        <v xml:space="preserve"> </v>
      </c>
      <c r="AH674" s="359"/>
      <c r="AI674" s="1331" t="str">
        <f t="shared" si="200"/>
        <v xml:space="preserve"> </v>
      </c>
      <c r="AJ674" s="359"/>
      <c r="AK674" s="373"/>
      <c r="AL674" s="450"/>
      <c r="AM674" s="452" t="str">
        <f t="shared" si="201"/>
        <v xml:space="preserve"> </v>
      </c>
      <c r="AN674" s="359"/>
      <c r="AO674" s="1331" t="str">
        <f t="shared" si="202"/>
        <v xml:space="preserve"> </v>
      </c>
      <c r="AP674" s="359"/>
      <c r="AQ674" s="373"/>
      <c r="AR674" s="451"/>
      <c r="AS674" s="437" t="str">
        <f t="shared" si="203"/>
        <v xml:space="preserve"> </v>
      </c>
      <c r="AT674" s="359"/>
      <c r="AU674" s="1331" t="str">
        <f t="shared" si="204"/>
        <v xml:space="preserve"> </v>
      </c>
      <c r="AV674" s="359"/>
      <c r="AW674" s="373"/>
      <c r="AX674" s="450"/>
      <c r="AY674" s="452" t="str">
        <f t="shared" si="205"/>
        <v xml:space="preserve"> </v>
      </c>
      <c r="AZ674" s="359"/>
      <c r="BA674" s="1331" t="str">
        <f t="shared" si="206"/>
        <v xml:space="preserve"> </v>
      </c>
      <c r="BB674" s="2093"/>
      <c r="BC674" s="373"/>
      <c r="BE674" s="360"/>
      <c r="BF674" s="449"/>
      <c r="BG674" s="360"/>
    </row>
    <row r="675" spans="1:59" ht="24" customHeight="1" x14ac:dyDescent="0.35">
      <c r="A675" s="449"/>
      <c r="B675" s="449"/>
      <c r="C675" s="449"/>
      <c r="D675" s="449"/>
      <c r="E675" s="449"/>
      <c r="F675" s="449"/>
      <c r="G675" s="449"/>
      <c r="H675" s="449"/>
      <c r="I675" s="449"/>
      <c r="J675" s="449"/>
      <c r="K675" s="449"/>
      <c r="L675" s="359"/>
      <c r="M675" s="359"/>
      <c r="N675" s="359"/>
      <c r="O675" s="450"/>
      <c r="P675" s="359"/>
      <c r="Q675" s="450"/>
      <c r="R675" s="359"/>
      <c r="S675" s="450"/>
      <c r="T675" s="359"/>
      <c r="U675" s="450"/>
      <c r="V675" s="449"/>
      <c r="W675" s="450"/>
      <c r="X675" s="449"/>
      <c r="Y675" s="446">
        <f t="shared" si="196"/>
        <v>0</v>
      </c>
      <c r="Z675" s="451"/>
      <c r="AA675" s="452" t="str">
        <f t="shared" si="197"/>
        <v xml:space="preserve"> </v>
      </c>
      <c r="AB675" s="359"/>
      <c r="AC675" s="1331" t="str">
        <f t="shared" si="198"/>
        <v xml:space="preserve"> </v>
      </c>
      <c r="AD675" s="359"/>
      <c r="AE675" s="373"/>
      <c r="AF675" s="451"/>
      <c r="AG675" s="435" t="str">
        <f t="shared" si="199"/>
        <v xml:space="preserve"> </v>
      </c>
      <c r="AH675" s="359"/>
      <c r="AI675" s="1331" t="str">
        <f t="shared" si="200"/>
        <v xml:space="preserve"> </v>
      </c>
      <c r="AJ675" s="359"/>
      <c r="AK675" s="373"/>
      <c r="AL675" s="450"/>
      <c r="AM675" s="452" t="str">
        <f t="shared" si="201"/>
        <v xml:space="preserve"> </v>
      </c>
      <c r="AN675" s="359"/>
      <c r="AO675" s="1331" t="str">
        <f t="shared" si="202"/>
        <v xml:space="preserve"> </v>
      </c>
      <c r="AP675" s="359"/>
      <c r="AQ675" s="373"/>
      <c r="AR675" s="451"/>
      <c r="AS675" s="437" t="str">
        <f t="shared" si="203"/>
        <v xml:space="preserve"> </v>
      </c>
      <c r="AT675" s="359"/>
      <c r="AU675" s="1331" t="str">
        <f t="shared" si="204"/>
        <v xml:space="preserve"> </v>
      </c>
      <c r="AV675" s="359"/>
      <c r="AW675" s="373"/>
      <c r="AX675" s="450"/>
      <c r="AY675" s="452" t="str">
        <f t="shared" si="205"/>
        <v xml:space="preserve"> </v>
      </c>
      <c r="AZ675" s="359"/>
      <c r="BA675" s="1331" t="str">
        <f t="shared" si="206"/>
        <v xml:space="preserve"> </v>
      </c>
      <c r="BB675" s="2093"/>
      <c r="BC675" s="373"/>
      <c r="BE675" s="360"/>
      <c r="BF675" s="449"/>
      <c r="BG675" s="360"/>
    </row>
    <row r="676" spans="1:59" ht="24" customHeight="1" x14ac:dyDescent="0.35">
      <c r="A676" s="449"/>
      <c r="B676" s="449"/>
      <c r="C676" s="449"/>
      <c r="D676" s="449"/>
      <c r="E676" s="449"/>
      <c r="F676" s="449"/>
      <c r="G676" s="449"/>
      <c r="H676" s="449"/>
      <c r="I676" s="449"/>
      <c r="J676" s="449"/>
      <c r="K676" s="449"/>
      <c r="L676" s="359"/>
      <c r="M676" s="359"/>
      <c r="N676" s="359"/>
      <c r="O676" s="450"/>
      <c r="P676" s="359"/>
      <c r="Q676" s="450"/>
      <c r="R676" s="359"/>
      <c r="S676" s="450"/>
      <c r="T676" s="359"/>
      <c r="U676" s="450"/>
      <c r="V676" s="449"/>
      <c r="W676" s="450"/>
      <c r="X676" s="449"/>
      <c r="Y676" s="446">
        <f t="shared" si="196"/>
        <v>0</v>
      </c>
      <c r="Z676" s="451"/>
      <c r="AA676" s="452" t="str">
        <f t="shared" si="197"/>
        <v xml:space="preserve"> </v>
      </c>
      <c r="AB676" s="359"/>
      <c r="AC676" s="1331" t="str">
        <f t="shared" si="198"/>
        <v xml:space="preserve"> </v>
      </c>
      <c r="AD676" s="359"/>
      <c r="AE676" s="373"/>
      <c r="AF676" s="451"/>
      <c r="AG676" s="435" t="str">
        <f t="shared" si="199"/>
        <v xml:space="preserve"> </v>
      </c>
      <c r="AH676" s="359"/>
      <c r="AI676" s="1331" t="str">
        <f t="shared" si="200"/>
        <v xml:space="preserve"> </v>
      </c>
      <c r="AJ676" s="359"/>
      <c r="AK676" s="373"/>
      <c r="AL676" s="450"/>
      <c r="AM676" s="452" t="str">
        <f t="shared" si="201"/>
        <v xml:space="preserve"> </v>
      </c>
      <c r="AN676" s="359"/>
      <c r="AO676" s="1331" t="str">
        <f t="shared" si="202"/>
        <v xml:space="preserve"> </v>
      </c>
      <c r="AP676" s="359"/>
      <c r="AQ676" s="373"/>
      <c r="AR676" s="451"/>
      <c r="AS676" s="437" t="str">
        <f t="shared" si="203"/>
        <v xml:space="preserve"> </v>
      </c>
      <c r="AT676" s="359"/>
      <c r="AU676" s="1331" t="str">
        <f t="shared" si="204"/>
        <v xml:space="preserve"> </v>
      </c>
      <c r="AV676" s="359"/>
      <c r="AW676" s="373"/>
      <c r="AX676" s="450"/>
      <c r="AY676" s="452" t="str">
        <f t="shared" si="205"/>
        <v xml:space="preserve"> </v>
      </c>
      <c r="AZ676" s="359"/>
      <c r="BA676" s="1331" t="str">
        <f t="shared" si="206"/>
        <v xml:space="preserve"> </v>
      </c>
      <c r="BB676" s="2093"/>
      <c r="BC676" s="373"/>
      <c r="BE676" s="360"/>
      <c r="BF676" s="449"/>
      <c r="BG676" s="360"/>
    </row>
    <row r="677" spans="1:59" ht="24" customHeight="1" x14ac:dyDescent="0.35">
      <c r="A677" s="449"/>
      <c r="B677" s="449"/>
      <c r="C677" s="449"/>
      <c r="D677" s="449"/>
      <c r="E677" s="449"/>
      <c r="F677" s="449"/>
      <c r="G677" s="449"/>
      <c r="H677" s="449"/>
      <c r="I677" s="449"/>
      <c r="J677" s="449"/>
      <c r="K677" s="449"/>
      <c r="L677" s="359"/>
      <c r="M677" s="359"/>
      <c r="N677" s="359"/>
      <c r="O677" s="450"/>
      <c r="P677" s="359"/>
      <c r="Q677" s="450"/>
      <c r="R677" s="359"/>
      <c r="S677" s="450"/>
      <c r="T677" s="359"/>
      <c r="U677" s="450"/>
      <c r="V677" s="449"/>
      <c r="W677" s="450"/>
      <c r="X677" s="449"/>
      <c r="Y677" s="446">
        <f t="shared" si="196"/>
        <v>0</v>
      </c>
      <c r="Z677" s="451"/>
      <c r="AA677" s="452" t="str">
        <f t="shared" si="197"/>
        <v xml:space="preserve"> </v>
      </c>
      <c r="AB677" s="359"/>
      <c r="AC677" s="1331" t="str">
        <f t="shared" si="198"/>
        <v xml:space="preserve"> </v>
      </c>
      <c r="AD677" s="359"/>
      <c r="AE677" s="373"/>
      <c r="AF677" s="451"/>
      <c r="AG677" s="435" t="str">
        <f t="shared" si="199"/>
        <v xml:space="preserve"> </v>
      </c>
      <c r="AH677" s="359"/>
      <c r="AI677" s="1331" t="str">
        <f t="shared" si="200"/>
        <v xml:space="preserve"> </v>
      </c>
      <c r="AJ677" s="359"/>
      <c r="AK677" s="373"/>
      <c r="AL677" s="450"/>
      <c r="AM677" s="452" t="str">
        <f t="shared" si="201"/>
        <v xml:space="preserve"> </v>
      </c>
      <c r="AN677" s="359"/>
      <c r="AO677" s="1331" t="str">
        <f t="shared" si="202"/>
        <v xml:space="preserve"> </v>
      </c>
      <c r="AP677" s="359"/>
      <c r="AQ677" s="373"/>
      <c r="AR677" s="451"/>
      <c r="AS677" s="437" t="str">
        <f t="shared" si="203"/>
        <v xml:space="preserve"> </v>
      </c>
      <c r="AT677" s="359"/>
      <c r="AU677" s="1331" t="str">
        <f t="shared" si="204"/>
        <v xml:space="preserve"> </v>
      </c>
      <c r="AV677" s="359"/>
      <c r="AW677" s="373"/>
      <c r="AX677" s="450"/>
      <c r="AY677" s="452" t="str">
        <f t="shared" si="205"/>
        <v xml:space="preserve"> </v>
      </c>
      <c r="AZ677" s="359"/>
      <c r="BA677" s="1331" t="str">
        <f t="shared" si="206"/>
        <v xml:space="preserve"> </v>
      </c>
      <c r="BB677" s="2093"/>
      <c r="BC677" s="373"/>
      <c r="BE677" s="360"/>
      <c r="BF677" s="449"/>
      <c r="BG677" s="360"/>
    </row>
    <row r="678" spans="1:59" ht="24" customHeight="1" x14ac:dyDescent="0.35">
      <c r="A678" s="449"/>
      <c r="B678" s="449"/>
      <c r="C678" s="449"/>
      <c r="D678" s="449"/>
      <c r="E678" s="449"/>
      <c r="F678" s="449"/>
      <c r="G678" s="449"/>
      <c r="H678" s="449"/>
      <c r="I678" s="449"/>
      <c r="J678" s="449"/>
      <c r="K678" s="449"/>
      <c r="L678" s="359"/>
      <c r="M678" s="359"/>
      <c r="N678" s="359"/>
      <c r="O678" s="450"/>
      <c r="P678" s="359"/>
      <c r="Q678" s="450"/>
      <c r="R678" s="359"/>
      <c r="S678" s="450"/>
      <c r="T678" s="359"/>
      <c r="U678" s="450"/>
      <c r="V678" s="449"/>
      <c r="W678" s="450"/>
      <c r="X678" s="449"/>
      <c r="Y678" s="446">
        <f t="shared" si="196"/>
        <v>0</v>
      </c>
      <c r="Z678" s="451"/>
      <c r="AA678" s="452" t="str">
        <f t="shared" si="197"/>
        <v xml:space="preserve"> </v>
      </c>
      <c r="AB678" s="359"/>
      <c r="AC678" s="1331" t="str">
        <f t="shared" si="198"/>
        <v xml:space="preserve"> </v>
      </c>
      <c r="AD678" s="359"/>
      <c r="AE678" s="373"/>
      <c r="AF678" s="451"/>
      <c r="AG678" s="435" t="str">
        <f t="shared" si="199"/>
        <v xml:space="preserve"> </v>
      </c>
      <c r="AH678" s="359"/>
      <c r="AI678" s="1331" t="str">
        <f t="shared" si="200"/>
        <v xml:space="preserve"> </v>
      </c>
      <c r="AJ678" s="359"/>
      <c r="AK678" s="373"/>
      <c r="AL678" s="450"/>
      <c r="AM678" s="452" t="str">
        <f t="shared" si="201"/>
        <v xml:space="preserve"> </v>
      </c>
      <c r="AN678" s="359"/>
      <c r="AO678" s="1331" t="str">
        <f t="shared" si="202"/>
        <v xml:space="preserve"> </v>
      </c>
      <c r="AP678" s="359"/>
      <c r="AQ678" s="373"/>
      <c r="AR678" s="451"/>
      <c r="AS678" s="437" t="str">
        <f t="shared" si="203"/>
        <v xml:space="preserve"> </v>
      </c>
      <c r="AT678" s="359"/>
      <c r="AU678" s="1331" t="str">
        <f t="shared" si="204"/>
        <v xml:space="preserve"> </v>
      </c>
      <c r="AV678" s="359"/>
      <c r="AW678" s="373"/>
      <c r="AX678" s="450"/>
      <c r="AY678" s="452" t="str">
        <f t="shared" si="205"/>
        <v xml:space="preserve"> </v>
      </c>
      <c r="AZ678" s="359"/>
      <c r="BA678" s="1331" t="str">
        <f t="shared" si="206"/>
        <v xml:space="preserve"> </v>
      </c>
      <c r="BB678" s="2093"/>
      <c r="BC678" s="373"/>
      <c r="BE678" s="360"/>
      <c r="BF678" s="449"/>
      <c r="BG678" s="360"/>
    </row>
    <row r="679" spans="1:59" ht="24" customHeight="1" x14ac:dyDescent="0.35">
      <c r="A679" s="449"/>
      <c r="B679" s="449"/>
      <c r="C679" s="449"/>
      <c r="D679" s="449"/>
      <c r="E679" s="449"/>
      <c r="F679" s="449"/>
      <c r="G679" s="449"/>
      <c r="H679" s="449"/>
      <c r="I679" s="449"/>
      <c r="J679" s="449"/>
      <c r="K679" s="449"/>
      <c r="L679" s="359"/>
      <c r="M679" s="359"/>
      <c r="N679" s="359"/>
      <c r="O679" s="450"/>
      <c r="P679" s="359"/>
      <c r="Q679" s="450"/>
      <c r="R679" s="359"/>
      <c r="S679" s="450"/>
      <c r="T679" s="359"/>
      <c r="U679" s="450"/>
      <c r="V679" s="449"/>
      <c r="W679" s="450"/>
      <c r="X679" s="449"/>
      <c r="Y679" s="446">
        <f t="shared" si="196"/>
        <v>0</v>
      </c>
      <c r="Z679" s="451"/>
      <c r="AA679" s="452" t="str">
        <f t="shared" si="197"/>
        <v xml:space="preserve"> </v>
      </c>
      <c r="AB679" s="359"/>
      <c r="AC679" s="1331" t="str">
        <f t="shared" si="198"/>
        <v xml:space="preserve"> </v>
      </c>
      <c r="AD679" s="359"/>
      <c r="AE679" s="373"/>
      <c r="AF679" s="451"/>
      <c r="AG679" s="435" t="str">
        <f t="shared" si="199"/>
        <v xml:space="preserve"> </v>
      </c>
      <c r="AH679" s="359"/>
      <c r="AI679" s="1331" t="str">
        <f t="shared" si="200"/>
        <v xml:space="preserve"> </v>
      </c>
      <c r="AJ679" s="359"/>
      <c r="AK679" s="373"/>
      <c r="AL679" s="450"/>
      <c r="AM679" s="452" t="str">
        <f t="shared" si="201"/>
        <v xml:space="preserve"> </v>
      </c>
      <c r="AN679" s="359"/>
      <c r="AO679" s="1331" t="str">
        <f t="shared" si="202"/>
        <v xml:space="preserve"> </v>
      </c>
      <c r="AP679" s="359"/>
      <c r="AQ679" s="373"/>
      <c r="AR679" s="451"/>
      <c r="AS679" s="437" t="str">
        <f t="shared" si="203"/>
        <v xml:space="preserve"> </v>
      </c>
      <c r="AT679" s="359"/>
      <c r="AU679" s="1331" t="str">
        <f t="shared" si="204"/>
        <v xml:space="preserve"> </v>
      </c>
      <c r="AV679" s="359"/>
      <c r="AW679" s="373"/>
      <c r="AX679" s="450"/>
      <c r="AY679" s="452" t="str">
        <f t="shared" si="205"/>
        <v xml:space="preserve"> </v>
      </c>
      <c r="AZ679" s="359"/>
      <c r="BA679" s="1331" t="str">
        <f t="shared" si="206"/>
        <v xml:space="preserve"> </v>
      </c>
      <c r="BB679" s="2093"/>
      <c r="BC679" s="373"/>
      <c r="BE679" s="360"/>
      <c r="BF679" s="449"/>
      <c r="BG679" s="360"/>
    </row>
    <row r="680" spans="1:59" ht="24" customHeight="1" x14ac:dyDescent="0.35">
      <c r="A680" s="449"/>
      <c r="B680" s="449"/>
      <c r="C680" s="449"/>
      <c r="D680" s="449"/>
      <c r="E680" s="449"/>
      <c r="F680" s="449"/>
      <c r="G680" s="449"/>
      <c r="H680" s="449"/>
      <c r="I680" s="449"/>
      <c r="J680" s="449"/>
      <c r="K680" s="449"/>
      <c r="L680" s="359"/>
      <c r="M680" s="359"/>
      <c r="N680" s="359"/>
      <c r="O680" s="450"/>
      <c r="P680" s="359"/>
      <c r="Q680" s="450"/>
      <c r="R680" s="359"/>
      <c r="S680" s="450"/>
      <c r="T680" s="359"/>
      <c r="U680" s="450"/>
      <c r="V680" s="449"/>
      <c r="W680" s="450"/>
      <c r="X680" s="449"/>
      <c r="Y680" s="446">
        <f t="shared" si="196"/>
        <v>0</v>
      </c>
      <c r="Z680" s="451"/>
      <c r="AA680" s="452" t="str">
        <f t="shared" si="197"/>
        <v xml:space="preserve"> </v>
      </c>
      <c r="AB680" s="359"/>
      <c r="AC680" s="1331" t="str">
        <f t="shared" si="198"/>
        <v xml:space="preserve"> </v>
      </c>
      <c r="AD680" s="359"/>
      <c r="AE680" s="373"/>
      <c r="AF680" s="451"/>
      <c r="AG680" s="435" t="str">
        <f t="shared" si="199"/>
        <v xml:space="preserve"> </v>
      </c>
      <c r="AH680" s="359"/>
      <c r="AI680" s="1331" t="str">
        <f t="shared" si="200"/>
        <v xml:space="preserve"> </v>
      </c>
      <c r="AJ680" s="359"/>
      <c r="AK680" s="373"/>
      <c r="AL680" s="450"/>
      <c r="AM680" s="452" t="str">
        <f t="shared" si="201"/>
        <v xml:space="preserve"> </v>
      </c>
      <c r="AN680" s="359"/>
      <c r="AO680" s="1331" t="str">
        <f t="shared" si="202"/>
        <v xml:space="preserve"> </v>
      </c>
      <c r="AP680" s="359"/>
      <c r="AQ680" s="373"/>
      <c r="AR680" s="451"/>
      <c r="AS680" s="437" t="str">
        <f t="shared" si="203"/>
        <v xml:space="preserve"> </v>
      </c>
      <c r="AT680" s="359"/>
      <c r="AU680" s="1331" t="str">
        <f t="shared" si="204"/>
        <v xml:space="preserve"> </v>
      </c>
      <c r="AV680" s="359"/>
      <c r="AW680" s="373"/>
      <c r="AX680" s="450"/>
      <c r="AY680" s="452" t="str">
        <f t="shared" si="205"/>
        <v xml:space="preserve"> </v>
      </c>
      <c r="AZ680" s="359"/>
      <c r="BA680" s="1331" t="str">
        <f t="shared" si="206"/>
        <v xml:space="preserve"> </v>
      </c>
      <c r="BB680" s="2093"/>
      <c r="BC680" s="373"/>
      <c r="BE680" s="360"/>
      <c r="BF680" s="449"/>
      <c r="BG680" s="360"/>
    </row>
    <row r="681" spans="1:59" ht="24" customHeight="1" x14ac:dyDescent="0.35">
      <c r="A681" s="449"/>
      <c r="B681" s="449"/>
      <c r="C681" s="449"/>
      <c r="D681" s="449"/>
      <c r="E681" s="449"/>
      <c r="F681" s="449"/>
      <c r="G681" s="449"/>
      <c r="H681" s="449"/>
      <c r="I681" s="449"/>
      <c r="J681" s="449"/>
      <c r="K681" s="449"/>
      <c r="L681" s="359"/>
      <c r="M681" s="359"/>
      <c r="N681" s="359"/>
      <c r="O681" s="450"/>
      <c r="P681" s="359"/>
      <c r="Q681" s="450"/>
      <c r="R681" s="359"/>
      <c r="S681" s="450"/>
      <c r="T681" s="359"/>
      <c r="U681" s="450"/>
      <c r="V681" s="449"/>
      <c r="W681" s="450"/>
      <c r="X681" s="449"/>
      <c r="Y681" s="446">
        <f t="shared" si="196"/>
        <v>0</v>
      </c>
      <c r="Z681" s="451"/>
      <c r="AA681" s="452" t="str">
        <f t="shared" si="197"/>
        <v xml:space="preserve"> </v>
      </c>
      <c r="AB681" s="359"/>
      <c r="AC681" s="1331" t="str">
        <f t="shared" si="198"/>
        <v xml:space="preserve"> </v>
      </c>
      <c r="AD681" s="359"/>
      <c r="AE681" s="373"/>
      <c r="AF681" s="451"/>
      <c r="AG681" s="435" t="str">
        <f t="shared" si="199"/>
        <v xml:space="preserve"> </v>
      </c>
      <c r="AH681" s="359"/>
      <c r="AI681" s="1331" t="str">
        <f t="shared" si="200"/>
        <v xml:space="preserve"> </v>
      </c>
      <c r="AJ681" s="359"/>
      <c r="AK681" s="373"/>
      <c r="AL681" s="450"/>
      <c r="AM681" s="452" t="str">
        <f t="shared" si="201"/>
        <v xml:space="preserve"> </v>
      </c>
      <c r="AN681" s="359"/>
      <c r="AO681" s="1331" t="str">
        <f t="shared" si="202"/>
        <v xml:space="preserve"> </v>
      </c>
      <c r="AP681" s="359"/>
      <c r="AQ681" s="373"/>
      <c r="AR681" s="451"/>
      <c r="AS681" s="437" t="str">
        <f t="shared" si="203"/>
        <v xml:space="preserve"> </v>
      </c>
      <c r="AT681" s="359"/>
      <c r="AU681" s="1331" t="str">
        <f t="shared" si="204"/>
        <v xml:space="preserve"> </v>
      </c>
      <c r="AV681" s="359"/>
      <c r="AW681" s="373"/>
      <c r="AX681" s="450"/>
      <c r="AY681" s="452" t="str">
        <f t="shared" si="205"/>
        <v xml:space="preserve"> </v>
      </c>
      <c r="AZ681" s="359"/>
      <c r="BA681" s="1331" t="str">
        <f t="shared" si="206"/>
        <v xml:space="preserve"> </v>
      </c>
      <c r="BB681" s="2093"/>
      <c r="BC681" s="373"/>
      <c r="BE681" s="360"/>
      <c r="BF681" s="449"/>
      <c r="BG681" s="360"/>
    </row>
    <row r="682" spans="1:59" ht="24" customHeight="1" x14ac:dyDescent="0.35">
      <c r="A682" s="449"/>
      <c r="B682" s="449"/>
      <c r="C682" s="449"/>
      <c r="D682" s="449"/>
      <c r="E682" s="449"/>
      <c r="F682" s="449"/>
      <c r="G682" s="449"/>
      <c r="H682" s="449"/>
      <c r="I682" s="449"/>
      <c r="J682" s="449"/>
      <c r="K682" s="449"/>
      <c r="L682" s="359"/>
      <c r="M682" s="359"/>
      <c r="N682" s="359"/>
      <c r="O682" s="450"/>
      <c r="P682" s="359"/>
      <c r="Q682" s="450"/>
      <c r="R682" s="359"/>
      <c r="S682" s="450"/>
      <c r="T682" s="359"/>
      <c r="U682" s="450"/>
      <c r="V682" s="449"/>
      <c r="W682" s="450"/>
      <c r="X682" s="449"/>
      <c r="Y682" s="446">
        <f t="shared" si="196"/>
        <v>0</v>
      </c>
      <c r="Z682" s="451"/>
      <c r="AA682" s="452" t="str">
        <f t="shared" si="197"/>
        <v xml:space="preserve"> </v>
      </c>
      <c r="AB682" s="359"/>
      <c r="AC682" s="1331" t="str">
        <f t="shared" si="198"/>
        <v xml:space="preserve"> </v>
      </c>
      <c r="AD682" s="359"/>
      <c r="AE682" s="373"/>
      <c r="AF682" s="451"/>
      <c r="AG682" s="435" t="str">
        <f t="shared" si="199"/>
        <v xml:space="preserve"> </v>
      </c>
      <c r="AH682" s="359"/>
      <c r="AI682" s="1331" t="str">
        <f t="shared" si="200"/>
        <v xml:space="preserve"> </v>
      </c>
      <c r="AJ682" s="359"/>
      <c r="AK682" s="373"/>
      <c r="AL682" s="450"/>
      <c r="AM682" s="452" t="str">
        <f t="shared" si="201"/>
        <v xml:space="preserve"> </v>
      </c>
      <c r="AN682" s="359"/>
      <c r="AO682" s="1331" t="str">
        <f t="shared" si="202"/>
        <v xml:space="preserve"> </v>
      </c>
      <c r="AP682" s="359"/>
      <c r="AQ682" s="373"/>
      <c r="AR682" s="451"/>
      <c r="AS682" s="437" t="str">
        <f t="shared" si="203"/>
        <v xml:space="preserve"> </v>
      </c>
      <c r="AT682" s="359"/>
      <c r="AU682" s="1331" t="str">
        <f t="shared" si="204"/>
        <v xml:space="preserve"> </v>
      </c>
      <c r="AV682" s="359"/>
      <c r="AW682" s="373"/>
      <c r="AX682" s="450"/>
      <c r="AY682" s="452" t="str">
        <f t="shared" si="205"/>
        <v xml:space="preserve"> </v>
      </c>
      <c r="AZ682" s="359"/>
      <c r="BA682" s="1331" t="str">
        <f t="shared" si="206"/>
        <v xml:space="preserve"> </v>
      </c>
      <c r="BB682" s="2093"/>
      <c r="BC682" s="373"/>
      <c r="BE682" s="360"/>
      <c r="BF682" s="449"/>
      <c r="BG682" s="360"/>
    </row>
    <row r="683" spans="1:59" ht="24" customHeight="1" x14ac:dyDescent="0.35">
      <c r="A683" s="449"/>
      <c r="B683" s="449"/>
      <c r="C683" s="449"/>
      <c r="D683" s="449"/>
      <c r="E683" s="449"/>
      <c r="F683" s="449"/>
      <c r="G683" s="449"/>
      <c r="H683" s="449"/>
      <c r="I683" s="449"/>
      <c r="J683" s="449"/>
      <c r="K683" s="449"/>
      <c r="L683" s="359"/>
      <c r="M683" s="359"/>
      <c r="N683" s="359"/>
      <c r="O683" s="450"/>
      <c r="P683" s="359"/>
      <c r="Q683" s="450"/>
      <c r="R683" s="359"/>
      <c r="S683" s="450"/>
      <c r="T683" s="359"/>
      <c r="U683" s="450"/>
      <c r="V683" s="449"/>
      <c r="W683" s="450"/>
      <c r="X683" s="449"/>
      <c r="Y683" s="446">
        <f t="shared" si="196"/>
        <v>0</v>
      </c>
      <c r="Z683" s="451"/>
      <c r="AA683" s="452" t="str">
        <f t="shared" si="197"/>
        <v xml:space="preserve"> </v>
      </c>
      <c r="AB683" s="359"/>
      <c r="AC683" s="1331" t="str">
        <f t="shared" si="198"/>
        <v xml:space="preserve"> </v>
      </c>
      <c r="AD683" s="359"/>
      <c r="AE683" s="373"/>
      <c r="AF683" s="451"/>
      <c r="AG683" s="435" t="str">
        <f t="shared" si="199"/>
        <v xml:space="preserve"> </v>
      </c>
      <c r="AH683" s="359"/>
      <c r="AI683" s="1331" t="str">
        <f t="shared" si="200"/>
        <v xml:space="preserve"> </v>
      </c>
      <c r="AJ683" s="359"/>
      <c r="AK683" s="373"/>
      <c r="AL683" s="450"/>
      <c r="AM683" s="452" t="str">
        <f t="shared" si="201"/>
        <v xml:space="preserve"> </v>
      </c>
      <c r="AN683" s="359"/>
      <c r="AO683" s="1331" t="str">
        <f t="shared" si="202"/>
        <v xml:space="preserve"> </v>
      </c>
      <c r="AP683" s="359"/>
      <c r="AQ683" s="373"/>
      <c r="AR683" s="451"/>
      <c r="AS683" s="437" t="str">
        <f t="shared" si="203"/>
        <v xml:space="preserve"> </v>
      </c>
      <c r="AT683" s="359"/>
      <c r="AU683" s="1331" t="str">
        <f t="shared" si="204"/>
        <v xml:space="preserve"> </v>
      </c>
      <c r="AV683" s="359"/>
      <c r="AW683" s="373"/>
      <c r="AX683" s="450"/>
      <c r="AY683" s="452" t="str">
        <f t="shared" si="205"/>
        <v xml:space="preserve"> </v>
      </c>
      <c r="AZ683" s="359"/>
      <c r="BA683" s="1331" t="str">
        <f t="shared" si="206"/>
        <v xml:space="preserve"> </v>
      </c>
      <c r="BB683" s="2093"/>
      <c r="BC683" s="373"/>
      <c r="BE683" s="360"/>
      <c r="BF683" s="449"/>
      <c r="BG683" s="360"/>
    </row>
    <row r="684" spans="1:59" ht="24" customHeight="1" x14ac:dyDescent="0.35">
      <c r="A684" s="449"/>
      <c r="B684" s="449"/>
      <c r="C684" s="449"/>
      <c r="D684" s="449"/>
      <c r="E684" s="449"/>
      <c r="F684" s="449"/>
      <c r="G684" s="449"/>
      <c r="H684" s="449"/>
      <c r="I684" s="449"/>
      <c r="J684" s="449"/>
      <c r="K684" s="449"/>
      <c r="L684" s="359"/>
      <c r="M684" s="359"/>
      <c r="N684" s="359"/>
      <c r="O684" s="450"/>
      <c r="P684" s="359"/>
      <c r="Q684" s="450"/>
      <c r="R684" s="359"/>
      <c r="S684" s="450"/>
      <c r="T684" s="359"/>
      <c r="U684" s="450"/>
      <c r="V684" s="449"/>
      <c r="W684" s="450"/>
      <c r="X684" s="449"/>
      <c r="Y684" s="446">
        <f t="shared" si="196"/>
        <v>0</v>
      </c>
      <c r="Z684" s="451"/>
      <c r="AA684" s="452" t="str">
        <f t="shared" si="197"/>
        <v xml:space="preserve"> </v>
      </c>
      <c r="AB684" s="359"/>
      <c r="AC684" s="1331" t="str">
        <f t="shared" si="198"/>
        <v xml:space="preserve"> </v>
      </c>
      <c r="AD684" s="359"/>
      <c r="AE684" s="373"/>
      <c r="AF684" s="451"/>
      <c r="AG684" s="435" t="str">
        <f t="shared" si="199"/>
        <v xml:space="preserve"> </v>
      </c>
      <c r="AH684" s="359"/>
      <c r="AI684" s="1331" t="str">
        <f t="shared" si="200"/>
        <v xml:space="preserve"> </v>
      </c>
      <c r="AJ684" s="359"/>
      <c r="AK684" s="373"/>
      <c r="AL684" s="450"/>
      <c r="AM684" s="452" t="str">
        <f t="shared" si="201"/>
        <v xml:space="preserve"> </v>
      </c>
      <c r="AN684" s="359"/>
      <c r="AO684" s="1331" t="str">
        <f t="shared" si="202"/>
        <v xml:space="preserve"> </v>
      </c>
      <c r="AP684" s="359"/>
      <c r="AQ684" s="373"/>
      <c r="AR684" s="451"/>
      <c r="AS684" s="437" t="str">
        <f t="shared" si="203"/>
        <v xml:space="preserve"> </v>
      </c>
      <c r="AT684" s="359"/>
      <c r="AU684" s="1331" t="str">
        <f t="shared" si="204"/>
        <v xml:space="preserve"> </v>
      </c>
      <c r="AV684" s="359"/>
      <c r="AW684" s="373"/>
      <c r="AX684" s="450"/>
      <c r="AY684" s="452" t="str">
        <f t="shared" si="205"/>
        <v xml:space="preserve"> </v>
      </c>
      <c r="AZ684" s="359"/>
      <c r="BA684" s="1331" t="str">
        <f t="shared" si="206"/>
        <v xml:space="preserve"> </v>
      </c>
      <c r="BB684" s="2093"/>
      <c r="BC684" s="373"/>
      <c r="BE684" s="360"/>
      <c r="BF684" s="449"/>
      <c r="BG684" s="360"/>
    </row>
    <row r="685" spans="1:59" ht="24" customHeight="1" x14ac:dyDescent="0.35">
      <c r="A685" s="449"/>
      <c r="B685" s="449"/>
      <c r="C685" s="449"/>
      <c r="D685" s="449"/>
      <c r="E685" s="449"/>
      <c r="F685" s="449"/>
      <c r="G685" s="449"/>
      <c r="H685" s="449"/>
      <c r="I685" s="449"/>
      <c r="J685" s="449"/>
      <c r="K685" s="449"/>
      <c r="L685" s="359"/>
      <c r="M685" s="359"/>
      <c r="N685" s="359"/>
      <c r="O685" s="450"/>
      <c r="P685" s="359"/>
      <c r="Q685" s="450"/>
      <c r="R685" s="359"/>
      <c r="S685" s="450"/>
      <c r="T685" s="359"/>
      <c r="U685" s="450"/>
      <c r="V685" s="449"/>
      <c r="W685" s="450"/>
      <c r="X685" s="449"/>
      <c r="Y685" s="446">
        <f t="shared" si="196"/>
        <v>0</v>
      </c>
      <c r="Z685" s="451"/>
      <c r="AA685" s="452" t="str">
        <f t="shared" si="197"/>
        <v xml:space="preserve"> </v>
      </c>
      <c r="AB685" s="359"/>
      <c r="AC685" s="1331" t="str">
        <f t="shared" si="198"/>
        <v xml:space="preserve"> </v>
      </c>
      <c r="AD685" s="359"/>
      <c r="AE685" s="373"/>
      <c r="AF685" s="451"/>
      <c r="AG685" s="435" t="str">
        <f t="shared" si="199"/>
        <v xml:space="preserve"> </v>
      </c>
      <c r="AH685" s="359"/>
      <c r="AI685" s="1331" t="str">
        <f t="shared" si="200"/>
        <v xml:space="preserve"> </v>
      </c>
      <c r="AJ685" s="359"/>
      <c r="AK685" s="373"/>
      <c r="AL685" s="450"/>
      <c r="AM685" s="452" t="str">
        <f t="shared" si="201"/>
        <v xml:space="preserve"> </v>
      </c>
      <c r="AN685" s="359"/>
      <c r="AO685" s="1331" t="str">
        <f t="shared" si="202"/>
        <v xml:space="preserve"> </v>
      </c>
      <c r="AP685" s="359"/>
      <c r="AQ685" s="373"/>
      <c r="AR685" s="451"/>
      <c r="AS685" s="437" t="str">
        <f t="shared" si="203"/>
        <v xml:space="preserve"> </v>
      </c>
      <c r="AT685" s="359"/>
      <c r="AU685" s="1331" t="str">
        <f t="shared" si="204"/>
        <v xml:space="preserve"> </v>
      </c>
      <c r="AV685" s="359"/>
      <c r="AW685" s="373"/>
      <c r="AX685" s="450"/>
      <c r="AY685" s="452" t="str">
        <f t="shared" si="205"/>
        <v xml:space="preserve"> </v>
      </c>
      <c r="AZ685" s="359"/>
      <c r="BA685" s="1331" t="str">
        <f t="shared" si="206"/>
        <v xml:space="preserve"> </v>
      </c>
      <c r="BB685" s="2093"/>
      <c r="BC685" s="373"/>
      <c r="BE685" s="360"/>
      <c r="BF685" s="449"/>
      <c r="BG685" s="360"/>
    </row>
    <row r="686" spans="1:59" ht="24" customHeight="1" x14ac:dyDescent="0.35">
      <c r="A686" s="449"/>
      <c r="B686" s="449"/>
      <c r="C686" s="449"/>
      <c r="D686" s="449"/>
      <c r="E686" s="449"/>
      <c r="F686" s="449"/>
      <c r="G686" s="449"/>
      <c r="H686" s="449"/>
      <c r="I686" s="449"/>
      <c r="J686" s="449"/>
      <c r="K686" s="449"/>
      <c r="L686" s="359"/>
      <c r="M686" s="359"/>
      <c r="N686" s="359"/>
      <c r="O686" s="450"/>
      <c r="P686" s="359"/>
      <c r="Q686" s="450"/>
      <c r="R686" s="359"/>
      <c r="S686" s="450"/>
      <c r="T686" s="359"/>
      <c r="U686" s="450"/>
      <c r="V686" s="449"/>
      <c r="W686" s="450"/>
      <c r="X686" s="449"/>
      <c r="Y686" s="446">
        <f t="shared" si="196"/>
        <v>0</v>
      </c>
      <c r="Z686" s="451"/>
      <c r="AA686" s="452" t="str">
        <f t="shared" si="197"/>
        <v xml:space="preserve"> </v>
      </c>
      <c r="AB686" s="359"/>
      <c r="AC686" s="1331" t="str">
        <f t="shared" si="198"/>
        <v xml:space="preserve"> </v>
      </c>
      <c r="AD686" s="359"/>
      <c r="AE686" s="373"/>
      <c r="AF686" s="451"/>
      <c r="AG686" s="435" t="str">
        <f t="shared" si="199"/>
        <v xml:space="preserve"> </v>
      </c>
      <c r="AH686" s="359"/>
      <c r="AI686" s="1331" t="str">
        <f t="shared" si="200"/>
        <v xml:space="preserve"> </v>
      </c>
      <c r="AJ686" s="359"/>
      <c r="AK686" s="373"/>
      <c r="AL686" s="450"/>
      <c r="AM686" s="452" t="str">
        <f t="shared" si="201"/>
        <v xml:space="preserve"> </v>
      </c>
      <c r="AN686" s="359"/>
      <c r="AO686" s="1331" t="str">
        <f t="shared" si="202"/>
        <v xml:space="preserve"> </v>
      </c>
      <c r="AP686" s="359"/>
      <c r="AQ686" s="373"/>
      <c r="AR686" s="451"/>
      <c r="AS686" s="437" t="str">
        <f t="shared" si="203"/>
        <v xml:space="preserve"> </v>
      </c>
      <c r="AT686" s="359"/>
      <c r="AU686" s="1331" t="str">
        <f t="shared" si="204"/>
        <v xml:space="preserve"> </v>
      </c>
      <c r="AV686" s="359"/>
      <c r="AW686" s="373"/>
      <c r="AX686" s="450"/>
      <c r="AY686" s="452" t="str">
        <f t="shared" si="205"/>
        <v xml:space="preserve"> </v>
      </c>
      <c r="AZ686" s="359"/>
      <c r="BA686" s="1331" t="str">
        <f t="shared" si="206"/>
        <v xml:space="preserve"> </v>
      </c>
      <c r="BB686" s="2093"/>
      <c r="BC686" s="373"/>
      <c r="BE686" s="360"/>
      <c r="BF686" s="449"/>
      <c r="BG686" s="360"/>
    </row>
    <row r="687" spans="1:59" ht="24" customHeight="1" x14ac:dyDescent="0.35">
      <c r="A687" s="449"/>
      <c r="B687" s="449"/>
      <c r="C687" s="449"/>
      <c r="D687" s="449"/>
      <c r="E687" s="449"/>
      <c r="F687" s="449"/>
      <c r="G687" s="449"/>
      <c r="H687" s="449"/>
      <c r="I687" s="449"/>
      <c r="J687" s="449"/>
      <c r="K687" s="449"/>
      <c r="L687" s="359"/>
      <c r="M687" s="359"/>
      <c r="N687" s="359"/>
      <c r="O687" s="450"/>
      <c r="P687" s="359"/>
      <c r="Q687" s="450"/>
      <c r="R687" s="359"/>
      <c r="S687" s="450"/>
      <c r="T687" s="359"/>
      <c r="U687" s="450"/>
      <c r="V687" s="449"/>
      <c r="W687" s="450"/>
      <c r="X687" s="449"/>
      <c r="Y687" s="446">
        <f t="shared" si="196"/>
        <v>0</v>
      </c>
      <c r="Z687" s="451"/>
      <c r="AA687" s="452" t="str">
        <f t="shared" si="197"/>
        <v xml:space="preserve"> </v>
      </c>
      <c r="AB687" s="359"/>
      <c r="AC687" s="1331" t="str">
        <f t="shared" si="198"/>
        <v xml:space="preserve"> </v>
      </c>
      <c r="AD687" s="359"/>
      <c r="AE687" s="373"/>
      <c r="AF687" s="451"/>
      <c r="AG687" s="435" t="str">
        <f t="shared" si="199"/>
        <v xml:space="preserve"> </v>
      </c>
      <c r="AH687" s="359"/>
      <c r="AI687" s="1331" t="str">
        <f t="shared" si="200"/>
        <v xml:space="preserve"> </v>
      </c>
      <c r="AJ687" s="359"/>
      <c r="AK687" s="373"/>
      <c r="AL687" s="450"/>
      <c r="AM687" s="452" t="str">
        <f t="shared" si="201"/>
        <v xml:space="preserve"> </v>
      </c>
      <c r="AN687" s="359"/>
      <c r="AO687" s="1331" t="str">
        <f t="shared" si="202"/>
        <v xml:space="preserve"> </v>
      </c>
      <c r="AP687" s="359"/>
      <c r="AQ687" s="373"/>
      <c r="AR687" s="451"/>
      <c r="AS687" s="437" t="str">
        <f t="shared" si="203"/>
        <v xml:space="preserve"> </v>
      </c>
      <c r="AT687" s="359"/>
      <c r="AU687" s="1331" t="str">
        <f t="shared" si="204"/>
        <v xml:space="preserve"> </v>
      </c>
      <c r="AV687" s="359"/>
      <c r="AW687" s="373"/>
      <c r="AX687" s="450"/>
      <c r="AY687" s="452" t="str">
        <f t="shared" si="205"/>
        <v xml:space="preserve"> </v>
      </c>
      <c r="AZ687" s="359"/>
      <c r="BA687" s="1331" t="str">
        <f t="shared" si="206"/>
        <v xml:space="preserve"> </v>
      </c>
      <c r="BB687" s="2093"/>
      <c r="BC687" s="373"/>
      <c r="BE687" s="360"/>
      <c r="BF687" s="449"/>
      <c r="BG687" s="360"/>
    </row>
    <row r="688" spans="1:59" ht="24" customHeight="1" x14ac:dyDescent="0.35">
      <c r="A688" s="449"/>
      <c r="B688" s="449"/>
      <c r="C688" s="449"/>
      <c r="D688" s="449"/>
      <c r="E688" s="449"/>
      <c r="F688" s="449"/>
      <c r="G688" s="449"/>
      <c r="H688" s="449"/>
      <c r="I688" s="449"/>
      <c r="J688" s="449"/>
      <c r="K688" s="449"/>
      <c r="L688" s="359"/>
      <c r="M688" s="359"/>
      <c r="N688" s="359"/>
      <c r="O688" s="450"/>
      <c r="P688" s="359"/>
      <c r="Q688" s="450"/>
      <c r="R688" s="359"/>
      <c r="S688" s="450"/>
      <c r="T688" s="359"/>
      <c r="U688" s="450"/>
      <c r="V688" s="449"/>
      <c r="W688" s="450"/>
      <c r="X688" s="449"/>
      <c r="Y688" s="446">
        <f t="shared" si="196"/>
        <v>0</v>
      </c>
      <c r="Z688" s="451"/>
      <c r="AA688" s="452" t="str">
        <f t="shared" si="197"/>
        <v xml:space="preserve"> </v>
      </c>
      <c r="AB688" s="359"/>
      <c r="AC688" s="1331" t="str">
        <f t="shared" si="198"/>
        <v xml:space="preserve"> </v>
      </c>
      <c r="AD688" s="359"/>
      <c r="AE688" s="373"/>
      <c r="AF688" s="451"/>
      <c r="AG688" s="435" t="str">
        <f t="shared" si="199"/>
        <v xml:space="preserve"> </v>
      </c>
      <c r="AH688" s="359"/>
      <c r="AI688" s="1331" t="str">
        <f t="shared" si="200"/>
        <v xml:space="preserve"> </v>
      </c>
      <c r="AJ688" s="359"/>
      <c r="AK688" s="373"/>
      <c r="AL688" s="450"/>
      <c r="AM688" s="452" t="str">
        <f t="shared" si="201"/>
        <v xml:space="preserve"> </v>
      </c>
      <c r="AN688" s="359"/>
      <c r="AO688" s="1331" t="str">
        <f t="shared" si="202"/>
        <v xml:space="preserve"> </v>
      </c>
      <c r="AP688" s="359"/>
      <c r="AQ688" s="373"/>
      <c r="AR688" s="451"/>
      <c r="AS688" s="437" t="str">
        <f t="shared" si="203"/>
        <v xml:space="preserve"> </v>
      </c>
      <c r="AT688" s="359"/>
      <c r="AU688" s="1331" t="str">
        <f t="shared" si="204"/>
        <v xml:space="preserve"> </v>
      </c>
      <c r="AV688" s="359"/>
      <c r="AW688" s="373"/>
      <c r="AX688" s="450"/>
      <c r="AY688" s="452" t="str">
        <f t="shared" si="205"/>
        <v xml:space="preserve"> </v>
      </c>
      <c r="AZ688" s="359"/>
      <c r="BA688" s="1331" t="str">
        <f t="shared" si="206"/>
        <v xml:space="preserve"> </v>
      </c>
      <c r="BB688" s="2093"/>
      <c r="BC688" s="373"/>
      <c r="BE688" s="360"/>
      <c r="BF688" s="449"/>
      <c r="BG688" s="360"/>
    </row>
    <row r="689" spans="1:59" ht="24" customHeight="1" x14ac:dyDescent="0.35">
      <c r="A689" s="449"/>
      <c r="B689" s="449"/>
      <c r="C689" s="449"/>
      <c r="D689" s="449"/>
      <c r="E689" s="449"/>
      <c r="F689" s="449"/>
      <c r="G689" s="449"/>
      <c r="H689" s="449"/>
      <c r="I689" s="449"/>
      <c r="J689" s="449"/>
      <c r="K689" s="449"/>
      <c r="L689" s="359"/>
      <c r="M689" s="359"/>
      <c r="N689" s="359"/>
      <c r="O689" s="450"/>
      <c r="P689" s="359"/>
      <c r="Q689" s="450"/>
      <c r="R689" s="359"/>
      <c r="S689" s="450"/>
      <c r="T689" s="359"/>
      <c r="U689" s="450"/>
      <c r="V689" s="449"/>
      <c r="W689" s="450"/>
      <c r="X689" s="449"/>
      <c r="Y689" s="446">
        <f t="shared" si="196"/>
        <v>0</v>
      </c>
      <c r="Z689" s="451"/>
      <c r="AA689" s="452" t="str">
        <f t="shared" si="197"/>
        <v xml:space="preserve"> </v>
      </c>
      <c r="AB689" s="359"/>
      <c r="AC689" s="1331" t="str">
        <f t="shared" si="198"/>
        <v xml:space="preserve"> </v>
      </c>
      <c r="AD689" s="359"/>
      <c r="AE689" s="373"/>
      <c r="AF689" s="451"/>
      <c r="AG689" s="435" t="str">
        <f t="shared" si="199"/>
        <v xml:space="preserve"> </v>
      </c>
      <c r="AH689" s="359"/>
      <c r="AI689" s="1331" t="str">
        <f t="shared" si="200"/>
        <v xml:space="preserve"> </v>
      </c>
      <c r="AJ689" s="359"/>
      <c r="AK689" s="373"/>
      <c r="AL689" s="450"/>
      <c r="AM689" s="452" t="str">
        <f t="shared" si="201"/>
        <v xml:space="preserve"> </v>
      </c>
      <c r="AN689" s="359"/>
      <c r="AO689" s="1331" t="str">
        <f t="shared" si="202"/>
        <v xml:space="preserve"> </v>
      </c>
      <c r="AP689" s="359"/>
      <c r="AQ689" s="373"/>
      <c r="AR689" s="451"/>
      <c r="AS689" s="437" t="str">
        <f t="shared" si="203"/>
        <v xml:space="preserve"> </v>
      </c>
      <c r="AT689" s="359"/>
      <c r="AU689" s="1331" t="str">
        <f t="shared" si="204"/>
        <v xml:space="preserve"> </v>
      </c>
      <c r="AV689" s="359"/>
      <c r="AW689" s="373"/>
      <c r="AX689" s="450"/>
      <c r="AY689" s="452" t="str">
        <f t="shared" si="205"/>
        <v xml:space="preserve"> </v>
      </c>
      <c r="AZ689" s="359"/>
      <c r="BA689" s="1331" t="str">
        <f t="shared" si="206"/>
        <v xml:space="preserve"> </v>
      </c>
      <c r="BB689" s="2093"/>
      <c r="BC689" s="373"/>
      <c r="BE689" s="360"/>
      <c r="BF689" s="449"/>
      <c r="BG689" s="360"/>
    </row>
    <row r="690" spans="1:59" ht="24" customHeight="1" x14ac:dyDescent="0.35">
      <c r="A690" s="449"/>
      <c r="B690" s="449"/>
      <c r="C690" s="449"/>
      <c r="D690" s="449"/>
      <c r="E690" s="449"/>
      <c r="F690" s="449"/>
      <c r="G690" s="449"/>
      <c r="H690" s="449"/>
      <c r="I690" s="449"/>
      <c r="J690" s="449"/>
      <c r="K690" s="449"/>
      <c r="L690" s="359"/>
      <c r="M690" s="359"/>
      <c r="N690" s="359"/>
      <c r="O690" s="450"/>
      <c r="P690" s="359"/>
      <c r="Q690" s="450"/>
      <c r="R690" s="359"/>
      <c r="S690" s="450"/>
      <c r="T690" s="359"/>
      <c r="U690" s="450"/>
      <c r="V690" s="449"/>
      <c r="W690" s="450"/>
      <c r="X690" s="449"/>
      <c r="Y690" s="446">
        <f t="shared" si="196"/>
        <v>0</v>
      </c>
      <c r="Z690" s="451"/>
      <c r="AA690" s="452" t="str">
        <f t="shared" si="197"/>
        <v xml:space="preserve"> </v>
      </c>
      <c r="AB690" s="359"/>
      <c r="AC690" s="1331" t="str">
        <f t="shared" si="198"/>
        <v xml:space="preserve"> </v>
      </c>
      <c r="AD690" s="359"/>
      <c r="AE690" s="373"/>
      <c r="AF690" s="451"/>
      <c r="AG690" s="435" t="str">
        <f t="shared" si="199"/>
        <v xml:space="preserve"> </v>
      </c>
      <c r="AH690" s="359"/>
      <c r="AI690" s="1331" t="str">
        <f t="shared" si="200"/>
        <v xml:space="preserve"> </v>
      </c>
      <c r="AJ690" s="359"/>
      <c r="AK690" s="373"/>
      <c r="AL690" s="450"/>
      <c r="AM690" s="452" t="str">
        <f t="shared" si="201"/>
        <v xml:space="preserve"> </v>
      </c>
      <c r="AN690" s="359"/>
      <c r="AO690" s="1331" t="str">
        <f t="shared" si="202"/>
        <v xml:space="preserve"> </v>
      </c>
      <c r="AP690" s="359"/>
      <c r="AQ690" s="373"/>
      <c r="AR690" s="451"/>
      <c r="AS690" s="437" t="str">
        <f t="shared" si="203"/>
        <v xml:space="preserve"> </v>
      </c>
      <c r="AT690" s="359"/>
      <c r="AU690" s="1331" t="str">
        <f t="shared" si="204"/>
        <v xml:space="preserve"> </v>
      </c>
      <c r="AV690" s="359"/>
      <c r="AW690" s="373"/>
      <c r="AX690" s="450"/>
      <c r="AY690" s="452" t="str">
        <f t="shared" si="205"/>
        <v xml:space="preserve"> </v>
      </c>
      <c r="AZ690" s="359"/>
      <c r="BA690" s="1331" t="str">
        <f t="shared" si="206"/>
        <v xml:space="preserve"> </v>
      </c>
      <c r="BB690" s="2093"/>
      <c r="BC690" s="373"/>
      <c r="BE690" s="360"/>
      <c r="BF690" s="449"/>
      <c r="BG690" s="360"/>
    </row>
    <row r="691" spans="1:59" ht="24" customHeight="1" x14ac:dyDescent="0.35">
      <c r="A691" s="449"/>
      <c r="B691" s="449"/>
      <c r="C691" s="449"/>
      <c r="D691" s="449"/>
      <c r="E691" s="449"/>
      <c r="F691" s="449"/>
      <c r="G691" s="449"/>
      <c r="H691" s="449"/>
      <c r="I691" s="449"/>
      <c r="J691" s="449"/>
      <c r="K691" s="449"/>
      <c r="L691" s="359"/>
      <c r="M691" s="359"/>
      <c r="N691" s="359"/>
      <c r="O691" s="450"/>
      <c r="P691" s="359"/>
      <c r="Q691" s="450"/>
      <c r="R691" s="359"/>
      <c r="S691" s="450"/>
      <c r="T691" s="359"/>
      <c r="U691" s="450"/>
      <c r="V691" s="449"/>
      <c r="W691" s="450"/>
      <c r="X691" s="449"/>
      <c r="Y691" s="446">
        <f t="shared" si="196"/>
        <v>0</v>
      </c>
      <c r="Z691" s="451"/>
      <c r="AA691" s="452" t="str">
        <f t="shared" si="197"/>
        <v xml:space="preserve"> </v>
      </c>
      <c r="AB691" s="359"/>
      <c r="AC691" s="1331" t="str">
        <f t="shared" si="198"/>
        <v xml:space="preserve"> </v>
      </c>
      <c r="AD691" s="359"/>
      <c r="AE691" s="373"/>
      <c r="AF691" s="451"/>
      <c r="AG691" s="435" t="str">
        <f t="shared" si="199"/>
        <v xml:space="preserve"> </v>
      </c>
      <c r="AH691" s="359"/>
      <c r="AI691" s="1331" t="str">
        <f t="shared" si="200"/>
        <v xml:space="preserve"> </v>
      </c>
      <c r="AJ691" s="359"/>
      <c r="AK691" s="373"/>
      <c r="AL691" s="450"/>
      <c r="AM691" s="452" t="str">
        <f t="shared" si="201"/>
        <v xml:space="preserve"> </v>
      </c>
      <c r="AN691" s="359"/>
      <c r="AO691" s="1331" t="str">
        <f t="shared" si="202"/>
        <v xml:space="preserve"> </v>
      </c>
      <c r="AP691" s="359"/>
      <c r="AQ691" s="373"/>
      <c r="AR691" s="451"/>
      <c r="AS691" s="437" t="str">
        <f t="shared" si="203"/>
        <v xml:space="preserve"> </v>
      </c>
      <c r="AT691" s="359"/>
      <c r="AU691" s="1331" t="str">
        <f t="shared" si="204"/>
        <v xml:space="preserve"> </v>
      </c>
      <c r="AV691" s="359"/>
      <c r="AW691" s="373"/>
      <c r="AX691" s="450"/>
      <c r="AY691" s="452" t="str">
        <f t="shared" si="205"/>
        <v xml:space="preserve"> </v>
      </c>
      <c r="AZ691" s="359"/>
      <c r="BA691" s="1331" t="str">
        <f t="shared" si="206"/>
        <v xml:space="preserve"> </v>
      </c>
      <c r="BB691" s="2093"/>
      <c r="BC691" s="373"/>
      <c r="BE691" s="360"/>
      <c r="BF691" s="449"/>
      <c r="BG691" s="360"/>
    </row>
    <row r="692" spans="1:59" ht="24" customHeight="1" x14ac:dyDescent="0.35">
      <c r="A692" s="449"/>
      <c r="B692" s="449"/>
      <c r="C692" s="449"/>
      <c r="D692" s="449"/>
      <c r="E692" s="449"/>
      <c r="F692" s="449"/>
      <c r="G692" s="449"/>
      <c r="H692" s="449"/>
      <c r="I692" s="449"/>
      <c r="J692" s="449"/>
      <c r="K692" s="449"/>
      <c r="L692" s="359"/>
      <c r="M692" s="359"/>
      <c r="N692" s="359"/>
      <c r="O692" s="450"/>
      <c r="P692" s="359"/>
      <c r="Q692" s="450"/>
      <c r="R692" s="359"/>
      <c r="S692" s="450"/>
      <c r="T692" s="359"/>
      <c r="U692" s="450"/>
      <c r="V692" s="449"/>
      <c r="W692" s="450"/>
      <c r="X692" s="449"/>
      <c r="Y692" s="446">
        <f t="shared" si="196"/>
        <v>0</v>
      </c>
      <c r="Z692" s="451"/>
      <c r="AA692" s="452" t="str">
        <f t="shared" si="197"/>
        <v xml:space="preserve"> </v>
      </c>
      <c r="AB692" s="359"/>
      <c r="AC692" s="1331" t="str">
        <f t="shared" si="198"/>
        <v xml:space="preserve"> </v>
      </c>
      <c r="AD692" s="359"/>
      <c r="AE692" s="373"/>
      <c r="AF692" s="451"/>
      <c r="AG692" s="435" t="str">
        <f t="shared" si="199"/>
        <v xml:space="preserve"> </v>
      </c>
      <c r="AH692" s="359"/>
      <c r="AI692" s="1331" t="str">
        <f t="shared" si="200"/>
        <v xml:space="preserve"> </v>
      </c>
      <c r="AJ692" s="359"/>
      <c r="AK692" s="373"/>
      <c r="AL692" s="450"/>
      <c r="AM692" s="452" t="str">
        <f t="shared" si="201"/>
        <v xml:space="preserve"> </v>
      </c>
      <c r="AN692" s="359"/>
      <c r="AO692" s="1331" t="str">
        <f t="shared" si="202"/>
        <v xml:space="preserve"> </v>
      </c>
      <c r="AP692" s="359"/>
      <c r="AQ692" s="373"/>
      <c r="AR692" s="451"/>
      <c r="AS692" s="437" t="str">
        <f t="shared" si="203"/>
        <v xml:space="preserve"> </v>
      </c>
      <c r="AT692" s="359"/>
      <c r="AU692" s="1331" t="str">
        <f t="shared" si="204"/>
        <v xml:space="preserve"> </v>
      </c>
      <c r="AV692" s="359"/>
      <c r="AW692" s="373"/>
      <c r="AX692" s="450"/>
      <c r="AY692" s="452" t="str">
        <f t="shared" si="205"/>
        <v xml:space="preserve"> </v>
      </c>
      <c r="AZ692" s="359"/>
      <c r="BA692" s="1331" t="str">
        <f t="shared" si="206"/>
        <v xml:space="preserve"> </v>
      </c>
      <c r="BB692" s="2093"/>
      <c r="BC692" s="373"/>
      <c r="BE692" s="360"/>
      <c r="BF692" s="449"/>
      <c r="BG692" s="360"/>
    </row>
    <row r="693" spans="1:59" ht="24" customHeight="1" x14ac:dyDescent="0.35">
      <c r="A693" s="449"/>
      <c r="B693" s="449"/>
      <c r="C693" s="449"/>
      <c r="D693" s="449"/>
      <c r="E693" s="449"/>
      <c r="F693" s="449"/>
      <c r="G693" s="449"/>
      <c r="H693" s="449"/>
      <c r="I693" s="449"/>
      <c r="J693" s="449"/>
      <c r="K693" s="449"/>
      <c r="L693" s="359"/>
      <c r="M693" s="359"/>
      <c r="N693" s="359"/>
      <c r="O693" s="450"/>
      <c r="P693" s="359"/>
      <c r="Q693" s="450"/>
      <c r="R693" s="359"/>
      <c r="S693" s="450"/>
      <c r="T693" s="359"/>
      <c r="U693" s="450"/>
      <c r="V693" s="449"/>
      <c r="W693" s="450"/>
      <c r="X693" s="449"/>
      <c r="Y693" s="446">
        <f t="shared" si="196"/>
        <v>0</v>
      </c>
      <c r="Z693" s="451"/>
      <c r="AA693" s="452" t="str">
        <f t="shared" si="197"/>
        <v xml:space="preserve"> </v>
      </c>
      <c r="AB693" s="359"/>
      <c r="AC693" s="1331" t="str">
        <f t="shared" si="198"/>
        <v xml:space="preserve"> </v>
      </c>
      <c r="AD693" s="359"/>
      <c r="AE693" s="373"/>
      <c r="AF693" s="451"/>
      <c r="AG693" s="435" t="str">
        <f t="shared" si="199"/>
        <v xml:space="preserve"> </v>
      </c>
      <c r="AH693" s="359"/>
      <c r="AI693" s="1331" t="str">
        <f t="shared" si="200"/>
        <v xml:space="preserve"> </v>
      </c>
      <c r="AJ693" s="359"/>
      <c r="AK693" s="373"/>
      <c r="AL693" s="450"/>
      <c r="AM693" s="452" t="str">
        <f t="shared" si="201"/>
        <v xml:space="preserve"> </v>
      </c>
      <c r="AN693" s="359"/>
      <c r="AO693" s="1331" t="str">
        <f t="shared" si="202"/>
        <v xml:space="preserve"> </v>
      </c>
      <c r="AP693" s="359"/>
      <c r="AQ693" s="373"/>
      <c r="AR693" s="451"/>
      <c r="AS693" s="437" t="str">
        <f t="shared" si="203"/>
        <v xml:space="preserve"> </v>
      </c>
      <c r="AT693" s="359"/>
      <c r="AU693" s="1331" t="str">
        <f t="shared" si="204"/>
        <v xml:space="preserve"> </v>
      </c>
      <c r="AV693" s="359"/>
      <c r="AW693" s="373"/>
      <c r="AX693" s="450"/>
      <c r="AY693" s="452" t="str">
        <f t="shared" si="205"/>
        <v xml:space="preserve"> </v>
      </c>
      <c r="AZ693" s="359"/>
      <c r="BA693" s="1331" t="str">
        <f t="shared" si="206"/>
        <v xml:space="preserve"> </v>
      </c>
      <c r="BB693" s="2093"/>
      <c r="BC693" s="373"/>
      <c r="BE693" s="360"/>
      <c r="BF693" s="449"/>
      <c r="BG693" s="360"/>
    </row>
    <row r="694" spans="1:59" ht="24" customHeight="1" x14ac:dyDescent="0.35">
      <c r="A694" s="449"/>
      <c r="B694" s="449"/>
      <c r="C694" s="449"/>
      <c r="D694" s="449"/>
      <c r="E694" s="449"/>
      <c r="F694" s="449"/>
      <c r="G694" s="449"/>
      <c r="H694" s="449"/>
      <c r="I694" s="449"/>
      <c r="J694" s="449"/>
      <c r="K694" s="449"/>
      <c r="L694" s="359"/>
      <c r="M694" s="359"/>
      <c r="N694" s="359"/>
      <c r="O694" s="450"/>
      <c r="P694" s="359"/>
      <c r="Q694" s="450"/>
      <c r="R694" s="359"/>
      <c r="S694" s="450"/>
      <c r="T694" s="359"/>
      <c r="U694" s="450"/>
      <c r="V694" s="449"/>
      <c r="W694" s="450"/>
      <c r="X694" s="449"/>
      <c r="Y694" s="446">
        <f t="shared" si="196"/>
        <v>0</v>
      </c>
      <c r="Z694" s="451"/>
      <c r="AA694" s="452" t="str">
        <f t="shared" si="197"/>
        <v xml:space="preserve"> </v>
      </c>
      <c r="AB694" s="359"/>
      <c r="AC694" s="1331" t="str">
        <f t="shared" si="198"/>
        <v xml:space="preserve"> </v>
      </c>
      <c r="AD694" s="359"/>
      <c r="AE694" s="373"/>
      <c r="AF694" s="451"/>
      <c r="AG694" s="435" t="str">
        <f t="shared" si="199"/>
        <v xml:space="preserve"> </v>
      </c>
      <c r="AH694" s="359"/>
      <c r="AI694" s="1331" t="str">
        <f t="shared" si="200"/>
        <v xml:space="preserve"> </v>
      </c>
      <c r="AJ694" s="359"/>
      <c r="AK694" s="373"/>
      <c r="AL694" s="450"/>
      <c r="AM694" s="452" t="str">
        <f t="shared" si="201"/>
        <v xml:space="preserve"> </v>
      </c>
      <c r="AN694" s="359"/>
      <c r="AO694" s="1331" t="str">
        <f t="shared" si="202"/>
        <v xml:space="preserve"> </v>
      </c>
      <c r="AP694" s="359"/>
      <c r="AQ694" s="373"/>
      <c r="AR694" s="451"/>
      <c r="AS694" s="437" t="str">
        <f t="shared" si="203"/>
        <v xml:space="preserve"> </v>
      </c>
      <c r="AT694" s="359"/>
      <c r="AU694" s="1331" t="str">
        <f t="shared" si="204"/>
        <v xml:space="preserve"> </v>
      </c>
      <c r="AV694" s="359"/>
      <c r="AW694" s="373"/>
      <c r="AX694" s="450"/>
      <c r="AY694" s="452" t="str">
        <f t="shared" si="205"/>
        <v xml:space="preserve"> </v>
      </c>
      <c r="AZ694" s="359"/>
      <c r="BA694" s="1331" t="str">
        <f t="shared" si="206"/>
        <v xml:space="preserve"> </v>
      </c>
      <c r="BB694" s="2093"/>
      <c r="BC694" s="373"/>
      <c r="BE694" s="360"/>
      <c r="BF694" s="449"/>
      <c r="BG694" s="360"/>
    </row>
    <row r="695" spans="1:59" ht="24" customHeight="1" x14ac:dyDescent="0.35">
      <c r="A695" s="449"/>
      <c r="B695" s="449"/>
      <c r="C695" s="449"/>
      <c r="D695" s="449"/>
      <c r="E695" s="449"/>
      <c r="F695" s="449"/>
      <c r="G695" s="449"/>
      <c r="H695" s="449"/>
      <c r="I695" s="449"/>
      <c r="J695" s="449"/>
      <c r="K695" s="449"/>
      <c r="L695" s="359"/>
      <c r="M695" s="359"/>
      <c r="N695" s="359"/>
      <c r="O695" s="450"/>
      <c r="P695" s="359"/>
      <c r="Q695" s="450"/>
      <c r="R695" s="359"/>
      <c r="S695" s="450"/>
      <c r="T695" s="359"/>
      <c r="U695" s="450"/>
      <c r="V695" s="449"/>
      <c r="W695" s="450"/>
      <c r="X695" s="449"/>
      <c r="Y695" s="446">
        <f t="shared" si="196"/>
        <v>0</v>
      </c>
      <c r="Z695" s="451"/>
      <c r="AA695" s="452" t="str">
        <f t="shared" si="197"/>
        <v xml:space="preserve"> </v>
      </c>
      <c r="AB695" s="359"/>
      <c r="AC695" s="1331" t="str">
        <f t="shared" si="198"/>
        <v xml:space="preserve"> </v>
      </c>
      <c r="AD695" s="359"/>
      <c r="AE695" s="373"/>
      <c r="AF695" s="451"/>
      <c r="AG695" s="435" t="str">
        <f t="shared" si="199"/>
        <v xml:space="preserve"> </v>
      </c>
      <c r="AH695" s="359"/>
      <c r="AI695" s="1331" t="str">
        <f t="shared" si="200"/>
        <v xml:space="preserve"> </v>
      </c>
      <c r="AJ695" s="359"/>
      <c r="AK695" s="373"/>
      <c r="AL695" s="450"/>
      <c r="AM695" s="452" t="str">
        <f t="shared" si="201"/>
        <v xml:space="preserve"> </v>
      </c>
      <c r="AN695" s="359"/>
      <c r="AO695" s="1331" t="str">
        <f t="shared" si="202"/>
        <v xml:space="preserve"> </v>
      </c>
      <c r="AP695" s="359"/>
      <c r="AQ695" s="373"/>
      <c r="AR695" s="451"/>
      <c r="AS695" s="437" t="str">
        <f t="shared" si="203"/>
        <v xml:space="preserve"> </v>
      </c>
      <c r="AT695" s="359"/>
      <c r="AU695" s="1331" t="str">
        <f t="shared" si="204"/>
        <v xml:space="preserve"> </v>
      </c>
      <c r="AV695" s="359"/>
      <c r="AW695" s="373"/>
      <c r="AX695" s="450"/>
      <c r="AY695" s="452" t="str">
        <f t="shared" si="205"/>
        <v xml:space="preserve"> </v>
      </c>
      <c r="AZ695" s="359"/>
      <c r="BA695" s="1331" t="str">
        <f t="shared" si="206"/>
        <v xml:space="preserve"> </v>
      </c>
      <c r="BB695" s="2093"/>
      <c r="BC695" s="373"/>
      <c r="BE695" s="360"/>
      <c r="BF695" s="449"/>
      <c r="BG695" s="360"/>
    </row>
    <row r="696" spans="1:59" ht="24" customHeight="1" x14ac:dyDescent="0.35">
      <c r="A696" s="449"/>
      <c r="B696" s="449"/>
      <c r="C696" s="449"/>
      <c r="D696" s="449"/>
      <c r="E696" s="449"/>
      <c r="F696" s="449"/>
      <c r="G696" s="449"/>
      <c r="H696" s="449"/>
      <c r="I696" s="449"/>
      <c r="J696" s="449"/>
      <c r="K696" s="449"/>
      <c r="L696" s="359"/>
      <c r="M696" s="359"/>
      <c r="N696" s="359"/>
      <c r="O696" s="450"/>
      <c r="P696" s="359"/>
      <c r="Q696" s="450"/>
      <c r="R696" s="359"/>
      <c r="S696" s="450"/>
      <c r="T696" s="359"/>
      <c r="U696" s="450"/>
      <c r="V696" s="449"/>
      <c r="W696" s="450"/>
      <c r="X696" s="449"/>
      <c r="Y696" s="446">
        <f t="shared" si="196"/>
        <v>0</v>
      </c>
      <c r="Z696" s="451"/>
      <c r="AA696" s="452" t="str">
        <f t="shared" si="197"/>
        <v xml:space="preserve"> </v>
      </c>
      <c r="AB696" s="359"/>
      <c r="AC696" s="1331" t="str">
        <f t="shared" si="198"/>
        <v xml:space="preserve"> </v>
      </c>
      <c r="AD696" s="359"/>
      <c r="AE696" s="373"/>
      <c r="AF696" s="451"/>
      <c r="AG696" s="435" t="str">
        <f t="shared" si="199"/>
        <v xml:space="preserve"> </v>
      </c>
      <c r="AH696" s="359"/>
      <c r="AI696" s="1331" t="str">
        <f t="shared" si="200"/>
        <v xml:space="preserve"> </v>
      </c>
      <c r="AJ696" s="359"/>
      <c r="AK696" s="373"/>
      <c r="AL696" s="450"/>
      <c r="AM696" s="452" t="str">
        <f t="shared" si="201"/>
        <v xml:space="preserve"> </v>
      </c>
      <c r="AN696" s="359"/>
      <c r="AO696" s="1331" t="str">
        <f t="shared" si="202"/>
        <v xml:space="preserve"> </v>
      </c>
      <c r="AP696" s="359"/>
      <c r="AQ696" s="373"/>
      <c r="AR696" s="451"/>
      <c r="AS696" s="437" t="str">
        <f t="shared" si="203"/>
        <v xml:space="preserve"> </v>
      </c>
      <c r="AT696" s="359"/>
      <c r="AU696" s="1331" t="str">
        <f t="shared" si="204"/>
        <v xml:space="preserve"> </v>
      </c>
      <c r="AV696" s="359"/>
      <c r="AW696" s="373"/>
      <c r="AX696" s="450"/>
      <c r="AY696" s="452" t="str">
        <f t="shared" si="205"/>
        <v xml:space="preserve"> </v>
      </c>
      <c r="AZ696" s="359"/>
      <c r="BA696" s="1331" t="str">
        <f t="shared" si="206"/>
        <v xml:space="preserve"> </v>
      </c>
      <c r="BB696" s="2093"/>
      <c r="BC696" s="373"/>
      <c r="BE696" s="360"/>
      <c r="BF696" s="449"/>
      <c r="BG696" s="360"/>
    </row>
    <row r="697" spans="1:59" ht="24" customHeight="1" x14ac:dyDescent="0.35">
      <c r="A697" s="449"/>
      <c r="B697" s="449"/>
      <c r="C697" s="449"/>
      <c r="D697" s="449"/>
      <c r="E697" s="449"/>
      <c r="F697" s="449"/>
      <c r="G697" s="449"/>
      <c r="H697" s="449"/>
      <c r="I697" s="449"/>
      <c r="J697" s="449"/>
      <c r="K697" s="449"/>
      <c r="L697" s="359"/>
      <c r="M697" s="359"/>
      <c r="N697" s="359"/>
      <c r="O697" s="450"/>
      <c r="P697" s="359"/>
      <c r="Q697" s="450"/>
      <c r="R697" s="359"/>
      <c r="S697" s="450"/>
      <c r="T697" s="359"/>
      <c r="U697" s="450"/>
      <c r="V697" s="449"/>
      <c r="W697" s="450"/>
      <c r="X697" s="449"/>
      <c r="Y697" s="446">
        <f t="shared" si="196"/>
        <v>0</v>
      </c>
      <c r="Z697" s="451"/>
      <c r="AA697" s="452" t="str">
        <f t="shared" si="197"/>
        <v xml:space="preserve"> </v>
      </c>
      <c r="AB697" s="359"/>
      <c r="AC697" s="1331" t="str">
        <f t="shared" si="198"/>
        <v xml:space="preserve"> </v>
      </c>
      <c r="AD697" s="359"/>
      <c r="AE697" s="373"/>
      <c r="AF697" s="451"/>
      <c r="AG697" s="435" t="str">
        <f t="shared" si="199"/>
        <v xml:space="preserve"> </v>
      </c>
      <c r="AH697" s="359"/>
      <c r="AI697" s="1331" t="str">
        <f t="shared" si="200"/>
        <v xml:space="preserve"> </v>
      </c>
      <c r="AJ697" s="359"/>
      <c r="AK697" s="373"/>
      <c r="AL697" s="450"/>
      <c r="AM697" s="452" t="str">
        <f t="shared" si="201"/>
        <v xml:space="preserve"> </v>
      </c>
      <c r="AN697" s="359"/>
      <c r="AO697" s="1331" t="str">
        <f t="shared" si="202"/>
        <v xml:space="preserve"> </v>
      </c>
      <c r="AP697" s="359"/>
      <c r="AQ697" s="373"/>
      <c r="AR697" s="451"/>
      <c r="AS697" s="437" t="str">
        <f t="shared" si="203"/>
        <v xml:space="preserve"> </v>
      </c>
      <c r="AT697" s="359"/>
      <c r="AU697" s="1331" t="str">
        <f t="shared" si="204"/>
        <v xml:space="preserve"> </v>
      </c>
      <c r="AV697" s="359"/>
      <c r="AW697" s="373"/>
      <c r="AX697" s="450"/>
      <c r="AY697" s="452" t="str">
        <f t="shared" si="205"/>
        <v xml:space="preserve"> </v>
      </c>
      <c r="AZ697" s="359"/>
      <c r="BA697" s="1331" t="str">
        <f t="shared" si="206"/>
        <v xml:space="preserve"> </v>
      </c>
      <c r="BB697" s="2093"/>
      <c r="BC697" s="373"/>
      <c r="BE697" s="360"/>
      <c r="BF697" s="449"/>
      <c r="BG697" s="360"/>
    </row>
    <row r="698" spans="1:59" ht="24" customHeight="1" x14ac:dyDescent="0.35">
      <c r="A698" s="449"/>
      <c r="B698" s="449"/>
      <c r="C698" s="449"/>
      <c r="D698" s="449"/>
      <c r="E698" s="449"/>
      <c r="F698" s="449"/>
      <c r="G698" s="449"/>
      <c r="H698" s="449"/>
      <c r="I698" s="449"/>
      <c r="J698" s="449"/>
      <c r="K698" s="449"/>
      <c r="L698" s="359"/>
      <c r="M698" s="359"/>
      <c r="N698" s="359"/>
      <c r="O698" s="450"/>
      <c r="P698" s="359"/>
      <c r="Q698" s="450"/>
      <c r="R698" s="359"/>
      <c r="S698" s="450"/>
      <c r="T698" s="359"/>
      <c r="U698" s="450"/>
      <c r="V698" s="449"/>
      <c r="W698" s="450"/>
      <c r="X698" s="449"/>
      <c r="Y698" s="446">
        <f t="shared" si="196"/>
        <v>0</v>
      </c>
      <c r="Z698" s="451"/>
      <c r="AA698" s="435" t="str">
        <f t="shared" si="197"/>
        <v xml:space="preserve"> </v>
      </c>
      <c r="AB698" s="359"/>
      <c r="AC698" s="1331" t="str">
        <f t="shared" si="198"/>
        <v xml:space="preserve"> </v>
      </c>
      <c r="AD698" s="359"/>
      <c r="AE698" s="373"/>
      <c r="AF698" s="451"/>
      <c r="AG698" s="435" t="str">
        <f t="shared" si="199"/>
        <v xml:space="preserve"> </v>
      </c>
      <c r="AH698" s="359"/>
      <c r="AI698" s="1331" t="str">
        <f t="shared" si="200"/>
        <v xml:space="preserve"> </v>
      </c>
      <c r="AJ698" s="359"/>
      <c r="AK698" s="373"/>
      <c r="AL698" s="450"/>
      <c r="AM698" s="452" t="str">
        <f t="shared" si="201"/>
        <v xml:space="preserve"> </v>
      </c>
      <c r="AN698" s="359"/>
      <c r="AO698" s="1331" t="str">
        <f t="shared" si="202"/>
        <v xml:space="preserve"> </v>
      </c>
      <c r="AP698" s="359"/>
      <c r="AQ698" s="373"/>
      <c r="AR698" s="451"/>
      <c r="AS698" s="437" t="str">
        <f t="shared" si="203"/>
        <v xml:space="preserve"> </v>
      </c>
      <c r="AT698" s="359"/>
      <c r="AU698" s="1331" t="str">
        <f t="shared" si="204"/>
        <v xml:space="preserve"> </v>
      </c>
      <c r="AV698" s="359"/>
      <c r="AW698" s="373"/>
      <c r="AX698" s="450"/>
      <c r="AY698" s="452" t="str">
        <f t="shared" si="205"/>
        <v xml:space="preserve"> </v>
      </c>
      <c r="AZ698" s="359"/>
      <c r="BA698" s="1331" t="str">
        <f t="shared" si="206"/>
        <v xml:space="preserve"> </v>
      </c>
      <c r="BB698" s="2093"/>
      <c r="BC698" s="373"/>
      <c r="BE698" s="360"/>
      <c r="BF698" s="449"/>
      <c r="BG698" s="360"/>
    </row>
    <row r="699" spans="1:59" ht="24" customHeight="1" x14ac:dyDescent="0.35">
      <c r="A699" s="449"/>
      <c r="B699" s="449"/>
      <c r="C699" s="449"/>
      <c r="D699" s="449"/>
      <c r="E699" s="449"/>
      <c r="F699" s="449"/>
      <c r="G699" s="449"/>
      <c r="H699" s="449"/>
      <c r="I699" s="449"/>
      <c r="J699" s="449"/>
      <c r="K699" s="449"/>
      <c r="L699" s="359"/>
      <c r="M699" s="359"/>
      <c r="N699" s="359"/>
      <c r="O699" s="453"/>
      <c r="P699" s="359"/>
      <c r="Q699" s="453"/>
      <c r="R699" s="359"/>
      <c r="S699" s="453"/>
      <c r="T699" s="359"/>
      <c r="U699" s="453"/>
      <c r="V699" s="454"/>
      <c r="W699" s="453"/>
      <c r="X699" s="454"/>
      <c r="Z699" s="455"/>
      <c r="AA699" s="456"/>
      <c r="AB699" s="361"/>
      <c r="AC699" s="362"/>
      <c r="AD699" s="361"/>
      <c r="AF699" s="455"/>
      <c r="AG699" s="456"/>
      <c r="AH699" s="361"/>
      <c r="AI699" s="362"/>
      <c r="AJ699" s="361"/>
      <c r="AL699" s="453"/>
      <c r="AM699" s="456"/>
      <c r="AN699" s="361"/>
      <c r="AO699" s="362"/>
      <c r="AP699" s="361"/>
      <c r="AR699" s="455"/>
      <c r="AS699" s="1191"/>
      <c r="AX699" s="453"/>
      <c r="AY699" s="456"/>
      <c r="AZ699" s="361"/>
      <c r="BA699" s="362"/>
      <c r="BB699" s="2094"/>
      <c r="BE699" s="360"/>
      <c r="BF699" s="449"/>
      <c r="BG699" s="360"/>
    </row>
    <row r="700" spans="1:59" ht="24" customHeight="1" x14ac:dyDescent="0.35">
      <c r="A700" s="449"/>
      <c r="B700" s="449"/>
      <c r="C700" s="449"/>
      <c r="D700" s="449"/>
      <c r="E700" s="449"/>
      <c r="F700" s="449"/>
      <c r="G700" s="449"/>
      <c r="H700" s="449"/>
      <c r="I700" s="449"/>
      <c r="J700" s="449"/>
      <c r="K700" s="449"/>
      <c r="L700" s="359"/>
      <c r="M700" s="359"/>
      <c r="N700" s="359"/>
      <c r="O700" s="453"/>
      <c r="P700" s="359"/>
      <c r="Q700" s="453"/>
      <c r="R700" s="359"/>
      <c r="S700" s="453"/>
      <c r="T700" s="359"/>
      <c r="U700" s="453"/>
      <c r="V700" s="454"/>
      <c r="W700" s="453"/>
      <c r="X700" s="454"/>
      <c r="Z700" s="455"/>
      <c r="AA700" s="456"/>
      <c r="AB700" s="361"/>
      <c r="AC700" s="362"/>
      <c r="AD700" s="361"/>
      <c r="AF700" s="455"/>
      <c r="AG700" s="456"/>
      <c r="AH700" s="361"/>
      <c r="AI700" s="362"/>
      <c r="AJ700" s="361"/>
      <c r="AL700" s="453"/>
      <c r="AM700" s="456"/>
      <c r="AN700" s="361"/>
      <c r="AO700" s="362"/>
      <c r="AP700" s="361"/>
      <c r="AR700" s="455"/>
      <c r="AS700" s="1191"/>
      <c r="AX700" s="453"/>
      <c r="AY700" s="456"/>
      <c r="AZ700" s="361"/>
      <c r="BA700" s="362"/>
      <c r="BB700" s="2094"/>
      <c r="BE700" s="360"/>
      <c r="BF700" s="449"/>
      <c r="BG700" s="360"/>
    </row>
  </sheetData>
  <autoFilter ref="AL8:AQ10" xr:uid="{00000000-0001-0000-0100-000000000000}">
    <filterColumn colId="0" showButton="0"/>
    <filterColumn colId="1" showButton="0"/>
    <filterColumn colId="2" showButton="0"/>
    <filterColumn colId="3" showButton="0"/>
    <filterColumn colId="4" showButton="0"/>
  </autoFilter>
  <mergeCells count="76">
    <mergeCell ref="BN9:BN10"/>
    <mergeCell ref="BG9:BG10"/>
    <mergeCell ref="BE8:BG8"/>
    <mergeCell ref="BH8:BM8"/>
    <mergeCell ref="BF9:BF10"/>
    <mergeCell ref="BE9:BE10"/>
    <mergeCell ref="BM9:BM10"/>
    <mergeCell ref="BL9:BL10"/>
    <mergeCell ref="BK9:BK10"/>
    <mergeCell ref="M8:Y8"/>
    <mergeCell ref="Z8:AE8"/>
    <mergeCell ref="AR8:AW8"/>
    <mergeCell ref="AF8:AK8"/>
    <mergeCell ref="A9:A10"/>
    <mergeCell ref="B9:B10"/>
    <mergeCell ref="C9:C10"/>
    <mergeCell ref="D9:D10"/>
    <mergeCell ref="E9:E10"/>
    <mergeCell ref="F9:F10"/>
    <mergeCell ref="G9:G10"/>
    <mergeCell ref="H9:H10"/>
    <mergeCell ref="I9:I10"/>
    <mergeCell ref="J9:J10"/>
    <mergeCell ref="AQ9:AQ10"/>
    <mergeCell ref="AC9:AC10"/>
    <mergeCell ref="AL8:AQ8"/>
    <mergeCell ref="AI9:AI10"/>
    <mergeCell ref="AJ9:AJ10"/>
    <mergeCell ref="AM9:AM10"/>
    <mergeCell ref="AL9:AL10"/>
    <mergeCell ref="A1:A6"/>
    <mergeCell ref="B1:L1"/>
    <mergeCell ref="C2:L2"/>
    <mergeCell ref="C4:L4"/>
    <mergeCell ref="C5:L5"/>
    <mergeCell ref="C6:L6"/>
    <mergeCell ref="C3:L3"/>
    <mergeCell ref="AW9:AW10"/>
    <mergeCell ref="A8:C8"/>
    <mergeCell ref="D8:G8"/>
    <mergeCell ref="H8:I8"/>
    <mergeCell ref="J8:L8"/>
    <mergeCell ref="AU9:AU10"/>
    <mergeCell ref="AS9:AS10"/>
    <mergeCell ref="AT9:AT10"/>
    <mergeCell ref="AK9:AK10"/>
    <mergeCell ref="AN9:AN10"/>
    <mergeCell ref="AO9:AO10"/>
    <mergeCell ref="AP9:AP10"/>
    <mergeCell ref="AR9:AR10"/>
    <mergeCell ref="Z9:Z10"/>
    <mergeCell ref="P9:Q9"/>
    <mergeCell ref="R9:S9"/>
    <mergeCell ref="AX8:BD8"/>
    <mergeCell ref="BD9:BD10"/>
    <mergeCell ref="BC9:BC10"/>
    <mergeCell ref="AX9:AX10"/>
    <mergeCell ref="AY9:AY10"/>
    <mergeCell ref="AZ9:AZ10"/>
    <mergeCell ref="BA9:BA10"/>
    <mergeCell ref="BB9:BB10"/>
    <mergeCell ref="AB9:AB10"/>
    <mergeCell ref="X9:Y9"/>
    <mergeCell ref="AE9:AE10"/>
    <mergeCell ref="V9:W9"/>
    <mergeCell ref="AV9:AV10"/>
    <mergeCell ref="AD9:AD10"/>
    <mergeCell ref="AH9:AH10"/>
    <mergeCell ref="AG9:AG10"/>
    <mergeCell ref="AF9:AF10"/>
    <mergeCell ref="K9:K10"/>
    <mergeCell ref="N9:O9"/>
    <mergeCell ref="L9:L10"/>
    <mergeCell ref="M9:M10"/>
    <mergeCell ref="AA9:AA10"/>
    <mergeCell ref="T9:U9"/>
  </mergeCells>
  <dataValidations xWindow="647" yWindow="783" count="51">
    <dataValidation type="date" operator="greaterThan" allowBlank="1" showErrorMessage="1" sqref="H49:I49 H54:I55 H60:I60 H67:I73 H103:I106" xr:uid="{00000000-0002-0000-0100-000000000000}">
      <formula1>42736</formula1>
    </dataValidation>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100-000001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100-000002000000}"/>
    <dataValidation allowBlank="1" showInputMessage="1" showErrorMessage="1" prompt="Escriba la expresión matemática con la cual se calcula el indicador. _x000a_ _x000a_Debe ser coherente con el nombre del indicador y ser explicita la unidad de medida." sqref="K9" xr:uid="{00000000-0002-0000-0100-000003000000}"/>
    <dataValidation allowBlank="1" showInputMessage="1" showErrorMessage="1" prompt="Periodo que se requiere para ejecutar la acción concertada" sqref="H8:I8" xr:uid="{00000000-0002-0000-0100-000004000000}"/>
    <dataValidation allowBlank="1" showInputMessage="1" showErrorMessage="1" prompt="Fecha en la cual inicia la acción _x000a_dd/mn/aaaa" sqref="H9" xr:uid="{00000000-0002-0000-0100-000005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100-000006000000}"/>
    <dataValidation allowBlank="1" showInputMessage="1" showErrorMessage="1" prompt="Escribir el número y el nombre del Programa General en el cual se enmarca la acción afirmativa, separados por dos puntos (:)." sqref="BE9" xr:uid="{00000000-0002-0000-0100-000007000000}"/>
    <dataValidation allowBlank="1" showInputMessage="1" showErrorMessage="1" prompt="Escribir el número y el nombre de la Meta Sectorial en la cual se enmarca la acción afirmativa, separados por dos puntos (:). " sqref="BF9" xr:uid="{00000000-0002-0000-0100-000008000000}"/>
    <dataValidation allowBlank="1" showInputMessage="1" showErrorMessage="1" prompt="Escribir el número y nombre del proyecto del PDD dento de la cual se ejecuta la acción. _x000a__x000a_Nº: Nombre del proyecto PDD" sqref="BG9" xr:uid="{00000000-0002-0000-0100-000009000000}"/>
    <dataValidation allowBlank="1" showInputMessage="1" showErrorMessage="1" prompt="Información correspondiente a las acciones afirmativas concertadas en el marco del Artículo 66 del PDD." sqref="D8" xr:uid="{00000000-0002-0000-0100-00000A000000}"/>
    <dataValidation allowBlank="1" showInputMessage="1" showErrorMessage="1" prompt="Fecha en la cual finaliza la acción _x000a_dd/mm/aaaa" sqref="I9" xr:uid="{00000000-0002-0000-0100-00000B000000}"/>
    <dataValidation allowBlank="1" showInputMessage="1" showErrorMessage="1" prompt="Indique el logro esperado para cada vigencia, con relación a una situación inicial (línea base), de forma cuantitativa y acorde con el indicador definido. " sqref="AF8 AL8 AR8 AX8 Z8" xr:uid="{00000000-0002-0000-0100-00000C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100-00000D000000}"/>
    <dataValidation allowBlank="1" showInputMessage="1" showErrorMessage="1" prompt="Identifique el ODS al cual le apunta la acción afirmativa._x000a__x000a_Seleccione de la lista desplegable." sqref="F9" xr:uid="{00000000-0002-0000-0100-00000E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100-00000F000000}"/>
    <dataValidation allowBlank="1" showInputMessage="1" showErrorMessage="1" prompt="Escriba el nombre completo del sector responsable de la ejecución de la acción." sqref="BH9" xr:uid="{00000000-0002-0000-0100-000010000000}"/>
    <dataValidation allowBlank="1" showInputMessage="1" showErrorMessage="1" prompt="Escriba el nombre completo de la entidad responsable de la ejecución de la acción." sqref="BI9" xr:uid="{00000000-0002-0000-0100-000011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100-000012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100-000013000000}"/>
    <dataValidation allowBlank="1" showInputMessage="1" showErrorMessage="1" prompt="Indique la fecha de corte del informe de seguimiento a presentar. Debe ser ajsutada cada vez que se realice el reporte. " sqref="B4" xr:uid="{00000000-0002-0000-0100-000014000000}"/>
    <dataValidation allowBlank="1" showInputMessage="1" showErrorMessage="1" prompt="Relacione el sector y la entidad que lidera la Política Pública." sqref="B5" xr:uid="{00000000-0002-0000-0100-000015000000}"/>
    <dataValidation allowBlank="1" showInputMessage="1" showErrorMessage="1" prompt="Escriba los nombres de los sectores que son corresponsables en la formulación e implementación de las acciones. " sqref="B6" xr:uid="{00000000-0002-0000-0100-000016000000}"/>
    <dataValidation allowBlank="1" showInputMessage="1" showErrorMessage="1" prompt="Escoja de la lista desplegable el nombre completo de la Política Pública sobre la cual se registrarán las acciones concertadas." sqref="B3" xr:uid="{00000000-0002-0000-0100-000017000000}"/>
    <dataValidation allowBlank="1" showInputMessage="1" showErrorMessage="1" prompt="Información correspondiente a la estructura que presenta la política de acuerdo con el decreto que la adoptó." sqref="A8" xr:uid="{00000000-0002-0000-0100-000018000000}"/>
    <dataValidation allowBlank="1" showInputMessage="1" showErrorMessage="1" prompt="Escriba la Dirección, Subdirección, Grupo o Unidad responsable de la ejecución de la acción. Utilice nombres completos." sqref="BJ9" xr:uid="{00000000-0002-0000-0100-000019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100-00001A000000}"/>
    <dataValidation allowBlank="1" showInputMessage="1" showErrorMessage="1" prompt="Escribir el número y nombre de la Meta Sectorial en el cual se enmarca la acción afirmativa." sqref="BE9:BF9" xr:uid="{00000000-0002-0000-0100-00001B000000}"/>
    <dataValidation allowBlank="1" showInputMessage="1" showErrorMessage="1" prompt="Corresponde al presupuesto total asignado." sqref="Y10" xr:uid="{00000000-0002-0000-0100-00001C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100-00001D000000}"/>
    <dataValidation allowBlank="1" showInputMessage="1" showErrorMessage="1" prompt="Resultado de dividir el valor de la ejecución presupuestal sobre la asignación presupuestal. " sqref="AG9:AG10 AM9:AM10 AS9:AS10 AY9:AY10 AA9:AA10" xr:uid="{00000000-0002-0000-0100-00001E000000}"/>
    <dataValidation allowBlank="1" showInputMessage="1" showErrorMessage="1" prompt="Teniendo en cuenta la fórmula de cálculo de cada indicador, registre el resultado de cada uno, para el período del reporte" sqref="AH9:AH10 AT9:AT10 AN9:AN10 AZ9:AZ10 AB9:AB10" xr:uid="{00000000-0002-0000-0100-00001F000000}"/>
    <dataValidation allowBlank="1" showInputMessage="1" showErrorMessage="1" prompt="Corresponde al avance cualitativo que la entidad identifica en el cumplimiento de la acción." sqref="AJ9:AJ10 AV9:AV10 AP9:AP10 BB9:BB10 AD9:AD10" xr:uid="{00000000-0002-0000-0100-000020000000}"/>
    <dataValidation allowBlank="1" showInputMessage="1" showErrorMessage="1" prompt="Si se han presentado dificultades frente al avance del indicador  se deben describir aquí y  las soluciones para superarlas." sqref="AK9:AK10 AQ9:AQ10 AW9:AW10 BC9:BC10 AE9:AE10" xr:uid="{00000000-0002-0000-0100-000021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100-000022000000}"/>
    <dataValidation allowBlank="1" showInputMessage="1" showErrorMessage="1" prompt="Escriba la meta que tiene programada para el año." sqref="N10 R10 P10 T10 V10" xr:uid="{00000000-0002-0000-0100-000023000000}"/>
    <dataValidation allowBlank="1" showInputMessage="1" showErrorMessage="1" prompt="Resultado de dividir el avance cuantitativo del indicador sobre la meta anual programada." sqref="AI9:AI10 AO9:AO10 AU9:AU10 BA9:BA10 AC9:AC10" xr:uid="{00000000-0002-0000-0100-000024000000}"/>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100-000025000000}"/>
    <dataValidation type="list" allowBlank="1" showInputMessage="1" showErrorMessage="1" sqref="C2:M2" xr:uid="{00000000-0002-0000-0100-000026000000}">
      <formula1>Politica</formula1>
    </dataValidation>
    <dataValidation allowBlank="1" showInputMessage="1" showErrorMessage="1" prompt="Identifique la fuente de financiación: Inversión o Funcionamiento._x000a_" sqref="M9:M10" xr:uid="{00000000-0002-0000-0100-000027000000}"/>
    <dataValidation allowBlank="1" showInputMessage="1" showErrorMessage="1" prompt="Escoja de la lista desplegable el grupo étnico con el cual se concertaron las acciones que registrará en la presente matriz. " sqref="B2" xr:uid="{00000000-0002-0000-0100-000028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100-000029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100-00002A000000}"/>
    <dataValidation allowBlank="1" showInputMessage="1" showErrorMessage="1" prompt="Este campo será diligenciado por la SDP." sqref="A9:A10" xr:uid="{00000000-0002-0000-0100-00002B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100-00002C000000}"/>
    <dataValidation allowBlank="1" showInputMessage="1" showErrorMessage="1" prompt="Escriba las acciones afirmativaa concertadas entre la ciudadanía y cada entidad. Este campo es diligenciado por la SAE." sqref="D9:D10" xr:uid="{00000000-0002-0000-0100-00002D000000}"/>
    <dataValidation allowBlank="1" showInputMessage="1" showErrorMessage="1" prompt="Registre el total de las metas." sqref="X10" xr:uid="{00000000-0002-0000-0100-00002E000000}"/>
    <dataValidation type="list" allowBlank="1" showInputMessage="1" showErrorMessage="1" sqref="B37:B44 B55 B58:B59 B64:B66" xr:uid="{00000000-0002-0000-0100-00002F000000}">
      <formula1>INDIRECT(Política_Pública)</formula1>
    </dataValidation>
    <dataValidation type="list" showInputMessage="1" showErrorMessage="1" sqref="B36 B45:B48 B54 B63" xr:uid="{00000000-0002-0000-0100-000030000000}">
      <formula1>INDIRECT(Política_Pública)</formula1>
    </dataValidation>
    <dataValidation type="list" allowBlank="1" showErrorMessage="1" sqref="B49:B53" xr:uid="{00000000-0002-0000-0100-000031000000}">
      <formula1>INDIRECT(Política_Pública)</formula1>
    </dataValidation>
    <dataValidation type="list" allowBlank="1" showErrorMessage="1" sqref="C49 F49:F53 M49" xr:uid="{00000000-0002-0000-0100-000032000000}">
      <formula1>#N/A</formula1>
    </dataValidation>
  </dataValidations>
  <hyperlinks>
    <hyperlink ref="BM36" r:id="rId1" xr:uid="{00000000-0004-0000-0100-000000000000}"/>
    <hyperlink ref="BM37" r:id="rId2" xr:uid="{00000000-0004-0000-0100-000001000000}"/>
    <hyperlink ref="BM38" r:id="rId3" xr:uid="{00000000-0004-0000-0100-000002000000}"/>
    <hyperlink ref="BM39" r:id="rId4" xr:uid="{00000000-0004-0000-0100-000003000000}"/>
    <hyperlink ref="BM40" r:id="rId5" xr:uid="{00000000-0004-0000-0100-000004000000}"/>
    <hyperlink ref="BM41" r:id="rId6" xr:uid="{00000000-0004-0000-0100-000005000000}"/>
    <hyperlink ref="BM42" r:id="rId7" xr:uid="{00000000-0004-0000-0100-000006000000}"/>
    <hyperlink ref="BM43" r:id="rId8" xr:uid="{00000000-0004-0000-0100-000007000000}"/>
    <hyperlink ref="BM44" r:id="rId9" xr:uid="{00000000-0004-0000-0100-000008000000}"/>
    <hyperlink ref="BM67" r:id="rId10" xr:uid="{00000000-0004-0000-0100-000009000000}"/>
    <hyperlink ref="BM76" r:id="rId11" xr:uid="{00000000-0004-0000-0100-00000A000000}"/>
    <hyperlink ref="BM77" r:id="rId12" xr:uid="{00000000-0004-0000-0100-00000B000000}"/>
    <hyperlink ref="BM78" r:id="rId13" xr:uid="{00000000-0004-0000-0100-00000C000000}"/>
    <hyperlink ref="BM82" r:id="rId14" xr:uid="{00000000-0004-0000-0100-00000D000000}"/>
    <hyperlink ref="BM89" r:id="rId15" xr:uid="{00000000-0004-0000-0100-00000E000000}"/>
    <hyperlink ref="BM90" r:id="rId16" xr:uid="{00000000-0004-0000-0100-00000F000000}"/>
    <hyperlink ref="BM91" r:id="rId17" xr:uid="{00000000-0004-0000-0100-000010000000}"/>
    <hyperlink ref="BM118" r:id="rId18" display="Andres.nieto@scj.gov.co_x000a_@scj.gov.co" xr:uid="{00000000-0004-0000-0100-000011000000}"/>
    <hyperlink ref="BM124" r:id="rId19" xr:uid="{00000000-0004-0000-0100-000012000000}"/>
    <hyperlink ref="BM125" r:id="rId20" xr:uid="{00000000-0004-0000-0100-000013000000}"/>
    <hyperlink ref="BM126" r:id="rId21" xr:uid="{00000000-0004-0000-0100-000014000000}"/>
    <hyperlink ref="BM88" r:id="rId22" xr:uid="{D9848577-A5BC-44EF-957E-982172F6370B}"/>
  </hyperlinks>
  <pageMargins left="0.7" right="0.7" top="0.75" bottom="0.75" header="0" footer="0"/>
  <pageSetup scale="31" orientation="portrait" r:id="rId23"/>
  <colBreaks count="4" manualBreakCount="4">
    <brk id="3" max="702" man="1"/>
    <brk id="42" max="702" man="1"/>
    <brk id="54" max="1048575" man="1"/>
    <brk id="74" max="1048575" man="1"/>
  </colBreaks>
  <legacyDrawing r:id="rId24"/>
  <tableParts count="3">
    <tablePart r:id="rId25"/>
    <tablePart r:id="rId26"/>
    <tablePart r:id="rId27"/>
  </tableParts>
  <extLst>
    <ext xmlns:x14="http://schemas.microsoft.com/office/spreadsheetml/2009/9/main" uri="{CCE6A557-97BC-4b89-ADB6-D9C93CAAB3DF}">
      <x14:dataValidations xmlns:xm="http://schemas.microsoft.com/office/excel/2006/main" xWindow="647" yWindow="783" count="3">
        <x14:dataValidation type="list" allowBlank="1" showInputMessage="1" showErrorMessage="1" xr:uid="{00000000-0002-0000-0100-000033000000}">
          <x14:formula1>
            <xm:f>Hoja3!$A$3:$A$6</xm:f>
          </x14:formula1>
          <xm:sqref>C3:M3</xm:sqref>
        </x14:dataValidation>
        <x14:dataValidation type="list" allowBlank="1" showInputMessage="1" showErrorMessage="1" xr:uid="{00000000-0002-0000-0100-000034000000}">
          <x14:formula1>
            <xm:f>'https://secretariadistritald-my.sharepoint.com/personal/mtenorio_sdmujer_gov_co/Documents/PIAA-Grupos étnicos-2021/Matrices de seguimiento por dirección/[Matriz Maestra Pueblos Indígenas 18052021.xlsx]Instructivo'!#REF!</xm:f>
          </x14:formula1>
          <xm:sqref>M37:M44 M67:M73 M103:M106</xm:sqref>
        </x14:dataValidation>
        <x14:dataValidation type="list" allowBlank="1" showInputMessage="1" showErrorMessage="1" xr:uid="{00000000-0002-0000-0100-000035000000}">
          <x14:formula1>
            <xm:f>'https://secretariadistritald-my.sharepoint.com/personal/mtenorio_sdmujer_gov_co/Documents/PIAA-Grupos étnicos-2021/Matrices de seguimiento por dirección/[Matriz Maestra Pueblos Indígenas 18052021.xlsx]ODS'!#REF!</xm:f>
          </x14:formula1>
          <xm:sqref>F67:F73 F103:F106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F5CB-59A1-4EFB-A3DA-116D750A9712}">
  <dimension ref="A1:A141"/>
  <sheetViews>
    <sheetView workbookViewId="0">
      <selection sqref="A1:A141"/>
    </sheetView>
  </sheetViews>
  <sheetFormatPr baseColWidth="10" defaultRowHeight="14" x14ac:dyDescent="0.3"/>
  <sheetData>
    <row r="1" spans="1:1" x14ac:dyDescent="0.3">
      <c r="A1" s="2184" t="s">
        <v>69</v>
      </c>
    </row>
    <row r="2" spans="1:1" x14ac:dyDescent="0.3">
      <c r="A2" s="2184"/>
    </row>
    <row r="3" spans="1:1" ht="15.5" x14ac:dyDescent="0.3">
      <c r="A3" s="463" t="s">
        <v>101</v>
      </c>
    </row>
    <row r="4" spans="1:1" ht="15.5" x14ac:dyDescent="0.3">
      <c r="A4" s="463" t="s">
        <v>128</v>
      </c>
    </row>
    <row r="5" spans="1:1" ht="15.5" x14ac:dyDescent="0.3">
      <c r="A5" s="463" t="s">
        <v>144</v>
      </c>
    </row>
    <row r="6" spans="1:1" ht="15.5" x14ac:dyDescent="0.3">
      <c r="A6" s="463" t="s">
        <v>154</v>
      </c>
    </row>
    <row r="7" spans="1:1" ht="15.5" x14ac:dyDescent="0.3">
      <c r="A7" s="463" t="s">
        <v>173</v>
      </c>
    </row>
    <row r="8" spans="1:1" ht="15.5" x14ac:dyDescent="0.3">
      <c r="A8" s="463" t="s">
        <v>185</v>
      </c>
    </row>
    <row r="9" spans="1:1" ht="15.5" x14ac:dyDescent="0.3">
      <c r="A9" s="463" t="s">
        <v>195</v>
      </c>
    </row>
    <row r="10" spans="1:1" ht="15.5" x14ac:dyDescent="0.3">
      <c r="A10" s="463" t="s">
        <v>201</v>
      </c>
    </row>
    <row r="11" spans="1:1" ht="15.5" x14ac:dyDescent="0.3">
      <c r="A11" s="463" t="s">
        <v>218</v>
      </c>
    </row>
    <row r="12" spans="1:1" ht="15.5" x14ac:dyDescent="0.3">
      <c r="A12" s="463" t="s">
        <v>229</v>
      </c>
    </row>
    <row r="13" spans="1:1" ht="15.5" x14ac:dyDescent="0.3">
      <c r="A13" s="463" t="s">
        <v>241</v>
      </c>
    </row>
    <row r="14" spans="1:1" ht="15.5" x14ac:dyDescent="0.3">
      <c r="A14" s="463" t="s">
        <v>257</v>
      </c>
    </row>
    <row r="15" spans="1:1" ht="15.5" x14ac:dyDescent="0.3">
      <c r="A15" s="463" t="s">
        <v>263</v>
      </c>
    </row>
    <row r="16" spans="1:1" ht="15.5" x14ac:dyDescent="0.3">
      <c r="A16" s="463" t="s">
        <v>271</v>
      </c>
    </row>
    <row r="17" spans="1:1" ht="15.5" x14ac:dyDescent="0.3">
      <c r="A17" s="463" t="s">
        <v>278</v>
      </c>
    </row>
    <row r="18" spans="1:1" ht="15.5" x14ac:dyDescent="0.3">
      <c r="A18" s="463" t="s">
        <v>296</v>
      </c>
    </row>
    <row r="19" spans="1:1" ht="15.5" x14ac:dyDescent="0.3">
      <c r="A19" s="463" t="s">
        <v>311</v>
      </c>
    </row>
    <row r="20" spans="1:1" ht="15.5" x14ac:dyDescent="0.3">
      <c r="A20" s="463" t="s">
        <v>330</v>
      </c>
    </row>
    <row r="21" spans="1:1" ht="15.5" x14ac:dyDescent="0.3">
      <c r="A21" s="463" t="s">
        <v>345</v>
      </c>
    </row>
    <row r="22" spans="1:1" ht="15.5" x14ac:dyDescent="0.3">
      <c r="A22" s="463" t="s">
        <v>354</v>
      </c>
    </row>
    <row r="23" spans="1:1" ht="15.5" x14ac:dyDescent="0.3">
      <c r="A23" s="463" t="s">
        <v>361</v>
      </c>
    </row>
    <row r="24" spans="1:1" ht="15.5" x14ac:dyDescent="0.3">
      <c r="A24" s="463" t="s">
        <v>371</v>
      </c>
    </row>
    <row r="25" spans="1:1" ht="15.5" x14ac:dyDescent="0.3">
      <c r="A25" s="463" t="s">
        <v>385</v>
      </c>
    </row>
    <row r="26" spans="1:1" ht="15.5" x14ac:dyDescent="0.3">
      <c r="A26" s="463" t="s">
        <v>396</v>
      </c>
    </row>
    <row r="27" spans="1:1" ht="15.5" x14ac:dyDescent="0.3">
      <c r="A27" s="463" t="s">
        <v>407</v>
      </c>
    </row>
    <row r="28" spans="1:1" ht="15.5" x14ac:dyDescent="0.3">
      <c r="A28" s="1683" t="s">
        <v>414</v>
      </c>
    </row>
    <row r="29" spans="1:1" ht="15.5" x14ac:dyDescent="0.3">
      <c r="A29" s="1683" t="s">
        <v>431</v>
      </c>
    </row>
    <row r="30" spans="1:1" ht="15.5" x14ac:dyDescent="0.3">
      <c r="A30" s="1683" t="s">
        <v>437</v>
      </c>
    </row>
    <row r="31" spans="1:1" ht="15.5" x14ac:dyDescent="0.3">
      <c r="A31" s="1683" t="s">
        <v>443</v>
      </c>
    </row>
    <row r="32" spans="1:1" ht="15.5" x14ac:dyDescent="0.3">
      <c r="A32" s="1683" t="s">
        <v>449</v>
      </c>
    </row>
    <row r="33" spans="1:1" ht="15.5" x14ac:dyDescent="0.3">
      <c r="A33" s="1683" t="s">
        <v>455</v>
      </c>
    </row>
    <row r="34" spans="1:1" ht="15.5" x14ac:dyDescent="0.3">
      <c r="A34" s="1683" t="s">
        <v>461</v>
      </c>
    </row>
    <row r="35" spans="1:1" ht="15.5" x14ac:dyDescent="0.3">
      <c r="A35" s="1683" t="s">
        <v>466</v>
      </c>
    </row>
    <row r="36" spans="1:1" ht="15.5" x14ac:dyDescent="0.3">
      <c r="A36" s="1683" t="s">
        <v>472</v>
      </c>
    </row>
    <row r="37" spans="1:1" ht="15.5" x14ac:dyDescent="0.3">
      <c r="A37" s="1752" t="s">
        <v>478</v>
      </c>
    </row>
    <row r="38" spans="1:1" ht="15.5" x14ac:dyDescent="0.3">
      <c r="A38" s="1752" t="s">
        <v>492</v>
      </c>
    </row>
    <row r="39" spans="1:1" ht="15.5" x14ac:dyDescent="0.3">
      <c r="A39" s="1752" t="s">
        <v>498</v>
      </c>
    </row>
    <row r="40" spans="1:1" ht="15.5" x14ac:dyDescent="0.3">
      <c r="A40" s="1752" t="s">
        <v>505</v>
      </c>
    </row>
    <row r="41" spans="1:1" ht="15.5" x14ac:dyDescent="0.3">
      <c r="A41" s="1364" t="s">
        <v>511</v>
      </c>
    </row>
    <row r="42" spans="1:1" ht="15.5" x14ac:dyDescent="0.3">
      <c r="A42" s="1683" t="s">
        <v>526</v>
      </c>
    </row>
    <row r="43" spans="1:1" ht="15.5" x14ac:dyDescent="0.3">
      <c r="A43" s="1683" t="s">
        <v>540</v>
      </c>
    </row>
    <row r="44" spans="1:1" ht="15.5" x14ac:dyDescent="0.3">
      <c r="A44" s="1116" t="s">
        <v>547</v>
      </c>
    </row>
    <row r="45" spans="1:1" ht="15.5" x14ac:dyDescent="0.3">
      <c r="A45" s="1116" t="s">
        <v>555</v>
      </c>
    </row>
    <row r="46" spans="1:1" ht="15.5" x14ac:dyDescent="0.3">
      <c r="A46" s="1683" t="s">
        <v>564</v>
      </c>
    </row>
    <row r="47" spans="1:1" ht="15.5" x14ac:dyDescent="0.3">
      <c r="A47" s="1683" t="s">
        <v>581</v>
      </c>
    </row>
    <row r="48" spans="1:1" ht="15.5" x14ac:dyDescent="0.3">
      <c r="A48" s="1776" t="s">
        <v>589</v>
      </c>
    </row>
    <row r="49" spans="1:1" ht="15.5" x14ac:dyDescent="0.3">
      <c r="A49" s="1776" t="s">
        <v>602</v>
      </c>
    </row>
    <row r="50" spans="1:1" ht="15.5" x14ac:dyDescent="0.3">
      <c r="A50" s="1776" t="s">
        <v>610</v>
      </c>
    </row>
    <row r="51" spans="1:1" ht="15.5" x14ac:dyDescent="0.3">
      <c r="A51" s="1776" t="s">
        <v>618</v>
      </c>
    </row>
    <row r="52" spans="1:1" ht="15.5" x14ac:dyDescent="0.3">
      <c r="A52" s="1752" t="s">
        <v>627</v>
      </c>
    </row>
    <row r="53" spans="1:1" ht="15.5" x14ac:dyDescent="0.3">
      <c r="A53" s="1752" t="s">
        <v>633</v>
      </c>
    </row>
    <row r="54" spans="1:1" ht="15.5" x14ac:dyDescent="0.3">
      <c r="A54" s="1752" t="s">
        <v>651</v>
      </c>
    </row>
    <row r="55" spans="1:1" ht="15.5" x14ac:dyDescent="0.3">
      <c r="A55" s="1683" t="s">
        <v>666</v>
      </c>
    </row>
    <row r="56" spans="1:1" ht="15.5" x14ac:dyDescent="0.3">
      <c r="A56" s="1683" t="s">
        <v>682</v>
      </c>
    </row>
    <row r="57" spans="1:1" ht="15.5" x14ac:dyDescent="0.3">
      <c r="A57" s="1683" t="s">
        <v>690</v>
      </c>
    </row>
    <row r="58" spans="1:1" ht="15.5" x14ac:dyDescent="0.3">
      <c r="A58" s="463" t="s">
        <v>699</v>
      </c>
    </row>
    <row r="59" spans="1:1" ht="15.5" x14ac:dyDescent="0.3">
      <c r="A59" s="1752" t="s">
        <v>717</v>
      </c>
    </row>
    <row r="60" spans="1:1" ht="15.5" x14ac:dyDescent="0.3">
      <c r="A60" s="1752" t="s">
        <v>743</v>
      </c>
    </row>
    <row r="61" spans="1:1" ht="15.5" x14ac:dyDescent="0.3">
      <c r="A61" s="1752" t="s">
        <v>757</v>
      </c>
    </row>
    <row r="62" spans="1:1" ht="15.5" x14ac:dyDescent="0.3">
      <c r="A62" s="1752" t="s">
        <v>772</v>
      </c>
    </row>
    <row r="63" spans="1:1" ht="15.5" x14ac:dyDescent="0.3">
      <c r="A63" s="1752" t="s">
        <v>788</v>
      </c>
    </row>
    <row r="64" spans="1:1" ht="15.5" x14ac:dyDescent="0.3">
      <c r="A64" s="1752" t="s">
        <v>802</v>
      </c>
    </row>
    <row r="65" spans="1:1" ht="15.5" x14ac:dyDescent="0.3">
      <c r="A65" s="1752" t="s">
        <v>814</v>
      </c>
    </row>
    <row r="66" spans="1:1" ht="15.5" x14ac:dyDescent="0.3">
      <c r="A66" s="1364" t="s">
        <v>831</v>
      </c>
    </row>
    <row r="67" spans="1:1" ht="15.5" x14ac:dyDescent="0.3">
      <c r="A67" s="1364" t="s">
        <v>853</v>
      </c>
    </row>
    <row r="68" spans="1:1" ht="15.5" x14ac:dyDescent="0.3">
      <c r="A68" s="1364" t="s">
        <v>863</v>
      </c>
    </row>
    <row r="69" spans="1:1" ht="15.5" x14ac:dyDescent="0.3">
      <c r="A69" s="1364" t="s">
        <v>885</v>
      </c>
    </row>
    <row r="70" spans="1:1" ht="15.5" x14ac:dyDescent="0.3">
      <c r="A70" s="1364" t="s">
        <v>894</v>
      </c>
    </row>
    <row r="71" spans="1:1" ht="15.5" x14ac:dyDescent="0.3">
      <c r="A71" s="1364" t="s">
        <v>905</v>
      </c>
    </row>
    <row r="72" spans="1:1" ht="15.5" x14ac:dyDescent="0.3">
      <c r="A72" s="1364" t="s">
        <v>926</v>
      </c>
    </row>
    <row r="73" spans="1:1" ht="15.5" x14ac:dyDescent="0.3">
      <c r="A73" s="1364" t="s">
        <v>942</v>
      </c>
    </row>
    <row r="74" spans="1:1" ht="15.5" x14ac:dyDescent="0.3">
      <c r="A74" s="1364" t="s">
        <v>959</v>
      </c>
    </row>
    <row r="75" spans="1:1" ht="15.5" x14ac:dyDescent="0.3">
      <c r="A75" s="1364" t="s">
        <v>977</v>
      </c>
    </row>
    <row r="76" spans="1:1" ht="15.5" x14ac:dyDescent="0.3">
      <c r="A76" s="1364" t="s">
        <v>982</v>
      </c>
    </row>
    <row r="77" spans="1:1" ht="15.5" x14ac:dyDescent="0.3">
      <c r="A77" s="1364" t="s">
        <v>995</v>
      </c>
    </row>
    <row r="78" spans="1:1" ht="15.5" x14ac:dyDescent="0.3">
      <c r="A78" s="1364" t="s">
        <v>1012</v>
      </c>
    </row>
    <row r="79" spans="1:1" ht="15.5" x14ac:dyDescent="0.3">
      <c r="A79" s="1364" t="s">
        <v>1025</v>
      </c>
    </row>
    <row r="80" spans="1:1" ht="15.5" x14ac:dyDescent="0.3">
      <c r="A80" s="1364" t="s">
        <v>1032</v>
      </c>
    </row>
    <row r="81" spans="1:1" ht="15.5" x14ac:dyDescent="0.3">
      <c r="A81" s="1364" t="s">
        <v>1049</v>
      </c>
    </row>
    <row r="82" spans="1:1" ht="15.5" x14ac:dyDescent="0.3">
      <c r="A82" s="1364" t="s">
        <v>1066</v>
      </c>
    </row>
    <row r="83" spans="1:1" ht="15.5" x14ac:dyDescent="0.3">
      <c r="A83" s="1353" t="s">
        <v>1072</v>
      </c>
    </row>
    <row r="84" spans="1:1" ht="15.5" x14ac:dyDescent="0.3">
      <c r="A84" s="1364" t="s">
        <v>1083</v>
      </c>
    </row>
    <row r="85" spans="1:1" ht="15.5" x14ac:dyDescent="0.3">
      <c r="A85" s="1909" t="s">
        <v>1098</v>
      </c>
    </row>
    <row r="86" spans="1:1" x14ac:dyDescent="0.3">
      <c r="A86" s="1923" t="s">
        <v>1115</v>
      </c>
    </row>
    <row r="87" spans="1:1" x14ac:dyDescent="0.3">
      <c r="A87" s="1929" t="s">
        <v>1138</v>
      </c>
    </row>
    <row r="88" spans="1:1" ht="15.5" x14ac:dyDescent="0.3">
      <c r="A88" s="1752" t="s">
        <v>1151</v>
      </c>
    </row>
    <row r="89" spans="1:1" ht="15.5" x14ac:dyDescent="0.3">
      <c r="A89" s="1949" t="s">
        <v>1171</v>
      </c>
    </row>
    <row r="90" spans="1:1" ht="15.5" x14ac:dyDescent="0.3">
      <c r="A90" s="1949" t="s">
        <v>1182</v>
      </c>
    </row>
    <row r="91" spans="1:1" ht="15.5" x14ac:dyDescent="0.3">
      <c r="A91" s="1949" t="s">
        <v>1191</v>
      </c>
    </row>
    <row r="92" spans="1:1" ht="15.5" x14ac:dyDescent="0.3">
      <c r="A92" s="1949" t="s">
        <v>1200</v>
      </c>
    </row>
    <row r="93" spans="1:1" ht="15.5" x14ac:dyDescent="0.3">
      <c r="A93" s="1949" t="s">
        <v>1212</v>
      </c>
    </row>
    <row r="94" spans="1:1" ht="15.5" x14ac:dyDescent="0.3">
      <c r="A94" s="1949" t="s">
        <v>1227</v>
      </c>
    </row>
    <row r="95" spans="1:1" ht="15.5" x14ac:dyDescent="0.3">
      <c r="A95" s="1949" t="s">
        <v>1233</v>
      </c>
    </row>
    <row r="96" spans="1:1" ht="15.5" x14ac:dyDescent="0.3">
      <c r="A96" s="1949" t="s">
        <v>1242</v>
      </c>
    </row>
    <row r="97" spans="1:1" ht="15.5" x14ac:dyDescent="0.3">
      <c r="A97" s="1949" t="s">
        <v>1253</v>
      </c>
    </row>
    <row r="98" spans="1:1" ht="15.5" x14ac:dyDescent="0.3">
      <c r="A98" s="1949" t="s">
        <v>1269</v>
      </c>
    </row>
    <row r="99" spans="1:1" ht="15.5" x14ac:dyDescent="0.3">
      <c r="A99" s="1949" t="s">
        <v>1278</v>
      </c>
    </row>
    <row r="100" spans="1:1" ht="15.5" x14ac:dyDescent="0.3">
      <c r="A100" s="1949" t="s">
        <v>1291</v>
      </c>
    </row>
    <row r="101" spans="1:1" ht="15.5" x14ac:dyDescent="0.3">
      <c r="A101" s="1949" t="s">
        <v>1303</v>
      </c>
    </row>
    <row r="102" spans="1:1" ht="15.5" x14ac:dyDescent="0.3">
      <c r="A102" s="1949" t="s">
        <v>1314</v>
      </c>
    </row>
    <row r="103" spans="1:1" ht="15.5" x14ac:dyDescent="0.3">
      <c r="A103" s="1949" t="s">
        <v>1322</v>
      </c>
    </row>
    <row r="104" spans="1:1" ht="15.5" x14ac:dyDescent="0.3">
      <c r="A104" s="1949" t="s">
        <v>1332</v>
      </c>
    </row>
    <row r="105" spans="1:1" ht="15.5" x14ac:dyDescent="0.3">
      <c r="A105" s="1949" t="s">
        <v>1341</v>
      </c>
    </row>
    <row r="106" spans="1:1" ht="15.5" x14ac:dyDescent="0.3">
      <c r="A106" s="1949" t="s">
        <v>1352</v>
      </c>
    </row>
    <row r="107" spans="1:1" ht="15.5" x14ac:dyDescent="0.3">
      <c r="A107" s="1949" t="s">
        <v>1361</v>
      </c>
    </row>
    <row r="108" spans="1:1" ht="15.5" x14ac:dyDescent="0.3">
      <c r="A108" s="1949" t="s">
        <v>1375</v>
      </c>
    </row>
    <row r="109" spans="1:1" ht="15.5" x14ac:dyDescent="0.3">
      <c r="A109" s="1949" t="s">
        <v>1386</v>
      </c>
    </row>
    <row r="110" spans="1:1" ht="15.5" x14ac:dyDescent="0.3">
      <c r="A110" s="1683" t="s">
        <v>1396</v>
      </c>
    </row>
    <row r="111" spans="1:1" ht="15.5" x14ac:dyDescent="0.3">
      <c r="A111" s="1683" t="s">
        <v>1418</v>
      </c>
    </row>
    <row r="112" spans="1:1" ht="15.5" x14ac:dyDescent="0.3">
      <c r="A112" s="1683" t="s">
        <v>1427</v>
      </c>
    </row>
    <row r="113" spans="1:1" ht="15.5" x14ac:dyDescent="0.3">
      <c r="A113" s="1683" t="s">
        <v>1437</v>
      </c>
    </row>
    <row r="114" spans="1:1" ht="15.5" x14ac:dyDescent="0.3">
      <c r="A114" s="1683" t="s">
        <v>1447</v>
      </c>
    </row>
    <row r="115" spans="1:1" ht="15.5" x14ac:dyDescent="0.3">
      <c r="A115" s="1683" t="s">
        <v>1452</v>
      </c>
    </row>
    <row r="116" spans="1:1" ht="15.5" x14ac:dyDescent="0.3">
      <c r="A116" s="1752" t="s">
        <v>1469</v>
      </c>
    </row>
    <row r="117" spans="1:1" ht="15.5" x14ac:dyDescent="0.3">
      <c r="A117" s="2022" t="s">
        <v>1482</v>
      </c>
    </row>
    <row r="118" spans="1:1" ht="15.5" x14ac:dyDescent="0.3">
      <c r="A118" s="2022" t="s">
        <v>1489</v>
      </c>
    </row>
    <row r="119" spans="1:1" ht="15.5" x14ac:dyDescent="0.3">
      <c r="A119" s="1683" t="s">
        <v>1495</v>
      </c>
    </row>
    <row r="120" spans="1:1" ht="15.5" x14ac:dyDescent="0.3">
      <c r="A120" s="1683" t="s">
        <v>1514</v>
      </c>
    </row>
    <row r="121" spans="1:1" ht="15.5" x14ac:dyDescent="0.3">
      <c r="A121" s="1683" t="s">
        <v>1532</v>
      </c>
    </row>
    <row r="122" spans="1:1" ht="15.5" x14ac:dyDescent="0.3">
      <c r="A122" s="137" t="s">
        <v>1548</v>
      </c>
    </row>
    <row r="123" spans="1:1" ht="15.5" x14ac:dyDescent="0.3">
      <c r="A123" s="137" t="s">
        <v>1567</v>
      </c>
    </row>
    <row r="124" spans="1:1" ht="15.5" x14ac:dyDescent="0.3">
      <c r="A124" s="1752" t="s">
        <v>1578</v>
      </c>
    </row>
    <row r="125" spans="1:1" ht="15.5" x14ac:dyDescent="0.3">
      <c r="A125" s="1752" t="s">
        <v>1591</v>
      </c>
    </row>
    <row r="126" spans="1:1" ht="15.5" x14ac:dyDescent="0.3">
      <c r="A126" s="1752" t="s">
        <v>1596</v>
      </c>
    </row>
    <row r="127" spans="1:1" ht="15.5" x14ac:dyDescent="0.3">
      <c r="A127" s="1752" t="s">
        <v>1604</v>
      </c>
    </row>
    <row r="128" spans="1:1" ht="15.5" x14ac:dyDescent="0.3">
      <c r="A128" s="1752" t="s">
        <v>1619</v>
      </c>
    </row>
    <row r="129" spans="1:1" ht="15.5" x14ac:dyDescent="0.3">
      <c r="A129" s="1752" t="s">
        <v>1636</v>
      </c>
    </row>
    <row r="130" spans="1:1" ht="15.5" x14ac:dyDescent="0.3">
      <c r="A130" s="1752" t="s">
        <v>1645</v>
      </c>
    </row>
    <row r="131" spans="1:1" ht="15.5" x14ac:dyDescent="0.3">
      <c r="A131" s="1752" t="s">
        <v>1654</v>
      </c>
    </row>
    <row r="132" spans="1:1" ht="15.5" x14ac:dyDescent="0.3">
      <c r="A132" s="1752" t="s">
        <v>1662</v>
      </c>
    </row>
    <row r="133" spans="1:1" ht="15.5" x14ac:dyDescent="0.3">
      <c r="A133" s="1752" t="s">
        <v>1666</v>
      </c>
    </row>
    <row r="134" spans="1:1" ht="15.5" x14ac:dyDescent="0.3">
      <c r="A134" s="1752" t="s">
        <v>1675</v>
      </c>
    </row>
    <row r="135" spans="1:1" ht="15.5" x14ac:dyDescent="0.3">
      <c r="A135" s="1752" t="s">
        <v>1684</v>
      </c>
    </row>
    <row r="136" spans="1:1" ht="15.5" x14ac:dyDescent="0.3">
      <c r="A136" s="1752" t="s">
        <v>1684</v>
      </c>
    </row>
    <row r="137" spans="1:1" ht="15.5" x14ac:dyDescent="0.3">
      <c r="A137" s="1752" t="s">
        <v>1697</v>
      </c>
    </row>
    <row r="138" spans="1:1" ht="15.5" x14ac:dyDescent="0.3">
      <c r="A138" s="1752" t="s">
        <v>1707</v>
      </c>
    </row>
    <row r="139" spans="1:1" ht="15.5" x14ac:dyDescent="0.3">
      <c r="A139" s="1752" t="s">
        <v>1713</v>
      </c>
    </row>
    <row r="140" spans="1:1" ht="15.5" x14ac:dyDescent="0.3">
      <c r="A140" s="1752" t="s">
        <v>1718</v>
      </c>
    </row>
    <row r="141" spans="1:1" ht="15.5" x14ac:dyDescent="0.3">
      <c r="A141" s="1949" t="s">
        <v>1722</v>
      </c>
    </row>
  </sheetData>
  <mergeCells count="1">
    <mergeCell ref="A1:A2"/>
  </mergeCells>
  <dataValidations count="1">
    <dataValidation allowBlank="1" showInputMessage="1" showErrorMessage="1" prompt="Escriba las acciones afirmativaa concertadas entre la ciudadanía y cada entidad. Este campo es diligenciado por la SAE." sqref="A1:A2" xr:uid="{7A9FAC59-22C8-4C17-AB81-9E4EAD0E7C26}"/>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O148"/>
  <sheetViews>
    <sheetView view="pageBreakPreview" topLeftCell="BB6" zoomScale="68" zoomScaleNormal="100" zoomScaleSheetLayoutView="80" workbookViewId="0">
      <selection activeCell="A51" sqref="A51:XFD51"/>
    </sheetView>
  </sheetViews>
  <sheetFormatPr baseColWidth="10" defaultColWidth="11" defaultRowHeight="23.15" customHeight="1" x14ac:dyDescent="0.3"/>
  <cols>
    <col min="1" max="1" width="5.58203125" style="1270" customWidth="1"/>
    <col min="2" max="2" width="34" style="1270" customWidth="1"/>
    <col min="3" max="3" width="47.08203125" style="1270" hidden="1" customWidth="1"/>
    <col min="4" max="4" width="64.83203125" style="1270" customWidth="1"/>
    <col min="5" max="5" width="15.83203125" style="1270" hidden="1" customWidth="1"/>
    <col min="6" max="7" width="11" style="1270" hidden="1" customWidth="1"/>
    <col min="8" max="8" width="11.08203125" style="1270" customWidth="1"/>
    <col min="9" max="9" width="21" style="1270" customWidth="1"/>
    <col min="10" max="10" width="31.33203125" style="1270" customWidth="1"/>
    <col min="11" max="11" width="34.58203125" style="1270" customWidth="1"/>
    <col min="12" max="12" width="19.5" style="1270" hidden="1" customWidth="1"/>
    <col min="13" max="13" width="16.58203125" style="1270" hidden="1" customWidth="1"/>
    <col min="14" max="14" width="11.08203125" style="1270" hidden="1" customWidth="1"/>
    <col min="15" max="15" width="14" style="344" hidden="1" customWidth="1"/>
    <col min="16" max="16" width="14.58203125" style="1270" customWidth="1"/>
    <col min="17" max="17" width="23.08203125" style="344" customWidth="1"/>
    <col min="18" max="18" width="11.08203125" style="1270" customWidth="1"/>
    <col min="19" max="19" width="24.5" style="344" customWidth="1"/>
    <col min="20" max="20" width="11.08203125" style="1270" customWidth="1"/>
    <col min="21" max="21" width="21.08203125" style="344" customWidth="1"/>
    <col min="22" max="22" width="11.08203125" style="1270" customWidth="1"/>
    <col min="23" max="23" width="22" style="344" customWidth="1"/>
    <col min="24" max="24" width="11.08203125" style="1270" customWidth="1"/>
    <col min="25" max="25" width="26.08203125" style="344" customWidth="1"/>
    <col min="26" max="26" width="11" style="344" customWidth="1"/>
    <col min="27" max="28" width="11" style="1270" customWidth="1"/>
    <col min="29" max="29" width="11.08203125" style="1270" customWidth="1"/>
    <col min="30" max="30" width="30.08203125" style="1270" customWidth="1"/>
    <col min="31" max="31" width="11" style="1270" customWidth="1"/>
    <col min="32" max="32" width="24.58203125" style="344" customWidth="1"/>
    <col min="33" max="35" width="11.08203125" style="1270" customWidth="1"/>
    <col min="36" max="36" width="59.58203125" style="1270" customWidth="1"/>
    <col min="37" max="37" width="41.08203125" style="1270" customWidth="1"/>
    <col min="38" max="38" width="18" style="344" customWidth="1"/>
    <col min="39" max="39" width="14.08203125" style="1270" customWidth="1"/>
    <col min="40" max="40" width="13" style="1270" customWidth="1"/>
    <col min="41" max="41" width="18.58203125" style="1270" customWidth="1"/>
    <col min="42" max="42" width="51.08203125" style="345" customWidth="1"/>
    <col min="43" max="43" width="43.08203125" style="354" customWidth="1"/>
    <col min="44" max="44" width="22" style="344" customWidth="1"/>
    <col min="45" max="47" width="13.83203125" style="1270" customWidth="1"/>
    <col min="48" max="48" width="46" style="1270" customWidth="1"/>
    <col min="49" max="49" width="33.08203125" style="1270" customWidth="1"/>
    <col min="50" max="50" width="17.08203125" style="344" customWidth="1"/>
    <col min="51" max="51" width="15.5" style="1270" customWidth="1"/>
    <col min="52" max="52" width="11.58203125" style="1270" customWidth="1"/>
    <col min="53" max="53" width="11.08203125" style="1270" customWidth="1"/>
    <col min="54" max="54" width="56.58203125" style="1270" customWidth="1"/>
    <col min="55" max="55" width="58.58203125" style="1270" customWidth="1"/>
    <col min="56" max="56" width="45.58203125" style="1270" customWidth="1"/>
    <col min="57" max="57" width="28.5" style="1270" customWidth="1"/>
    <col min="58" max="58" width="45.33203125" style="1270" customWidth="1"/>
    <col min="59" max="59" width="30.33203125" style="1270" customWidth="1"/>
    <col min="60" max="61" width="11" style="1270"/>
    <col min="62" max="62" width="16.08203125" style="1270" customWidth="1"/>
    <col min="63" max="63" width="11" style="1270"/>
    <col min="64" max="64" width="12.33203125" style="1270" bestFit="1" customWidth="1"/>
    <col min="65" max="65" width="29.58203125" style="1270" customWidth="1"/>
    <col min="66" max="66" width="67.58203125" style="1270" customWidth="1"/>
    <col min="67" max="16384" width="11" style="1270"/>
  </cols>
  <sheetData>
    <row r="1" spans="1:67" ht="23.15" customHeight="1" x14ac:dyDescent="0.35">
      <c r="A1" s="2171" t="s">
        <v>4</v>
      </c>
      <c r="B1" s="2172" t="s">
        <v>1733</v>
      </c>
      <c r="C1" s="2172"/>
      <c r="D1" s="2172"/>
      <c r="E1" s="2172"/>
      <c r="F1" s="2172"/>
      <c r="G1" s="2172"/>
      <c r="H1" s="2172"/>
      <c r="I1" s="2172"/>
      <c r="J1" s="2172"/>
      <c r="K1" s="2172"/>
      <c r="L1" s="2172"/>
      <c r="M1" s="44"/>
      <c r="N1" s="44"/>
      <c r="O1" s="278"/>
      <c r="P1" s="45"/>
      <c r="Q1" s="278"/>
      <c r="R1" s="45"/>
      <c r="S1" s="278"/>
      <c r="T1" s="45"/>
      <c r="U1" s="278"/>
      <c r="V1" s="45"/>
      <c r="W1" s="278"/>
      <c r="X1" s="45"/>
      <c r="Y1" s="287"/>
      <c r="Z1" s="278"/>
      <c r="AA1" s="46"/>
      <c r="AB1" s="45"/>
      <c r="AC1" s="46"/>
      <c r="AD1" s="45"/>
      <c r="AE1" s="45"/>
      <c r="AF1" s="278"/>
      <c r="AG1" s="46"/>
      <c r="AH1" s="45"/>
      <c r="AI1" s="46"/>
      <c r="AJ1" s="45"/>
      <c r="AK1" s="45"/>
      <c r="AL1" s="278"/>
      <c r="AM1" s="46"/>
      <c r="AN1" s="45"/>
      <c r="AO1" s="46"/>
      <c r="AP1" s="324"/>
      <c r="AQ1" s="346"/>
      <c r="AR1" s="278"/>
      <c r="AS1" s="46"/>
      <c r="AT1" s="45"/>
      <c r="AU1" s="46"/>
      <c r="AV1" s="45"/>
      <c r="AW1" s="45"/>
      <c r="AX1" s="278"/>
      <c r="AY1" s="46"/>
      <c r="AZ1" s="45"/>
      <c r="BA1" s="46"/>
      <c r="BB1" s="45"/>
      <c r="BC1" s="45"/>
      <c r="BD1" s="47"/>
      <c r="BE1" s="48"/>
      <c r="BF1" s="45"/>
      <c r="BG1" s="48"/>
      <c r="BH1" s="45"/>
      <c r="BI1" s="45"/>
      <c r="BJ1" s="45"/>
      <c r="BK1" s="45"/>
      <c r="BL1" s="45"/>
      <c r="BM1" s="45"/>
      <c r="BN1" s="45"/>
      <c r="BO1" s="1269"/>
    </row>
    <row r="2" spans="1:67" ht="23.15" customHeight="1" x14ac:dyDescent="0.35">
      <c r="A2" s="2171"/>
      <c r="B2" s="1271" t="s">
        <v>51</v>
      </c>
      <c r="C2" s="2230" t="s">
        <v>52</v>
      </c>
      <c r="D2" s="2231"/>
      <c r="E2" s="2231"/>
      <c r="F2" s="2231"/>
      <c r="G2" s="2231"/>
      <c r="H2" s="2231"/>
      <c r="I2" s="2231"/>
      <c r="J2" s="2231"/>
      <c r="K2" s="2231"/>
      <c r="L2" s="2232"/>
      <c r="M2" s="51"/>
      <c r="N2" s="52"/>
      <c r="O2" s="279"/>
      <c r="P2" s="49"/>
      <c r="Q2" s="279"/>
      <c r="R2" s="49"/>
      <c r="S2" s="279"/>
      <c r="T2" s="49"/>
      <c r="U2" s="279"/>
      <c r="V2" s="49"/>
      <c r="W2" s="279"/>
      <c r="X2" s="49"/>
      <c r="Y2" s="288"/>
      <c r="Z2" s="290"/>
      <c r="AA2" s="54"/>
      <c r="AB2" s="49"/>
      <c r="AC2" s="54"/>
      <c r="AD2" s="49"/>
      <c r="AE2" s="49"/>
      <c r="AF2" s="290"/>
      <c r="AG2" s="54"/>
      <c r="AH2" s="49"/>
      <c r="AI2" s="54"/>
      <c r="AJ2" s="49"/>
      <c r="AK2" s="49"/>
      <c r="AL2" s="279"/>
      <c r="AM2" s="54"/>
      <c r="AN2" s="49"/>
      <c r="AO2" s="54"/>
      <c r="AP2" s="325"/>
      <c r="AQ2" s="347"/>
      <c r="AR2" s="279"/>
      <c r="AS2" s="54"/>
      <c r="AT2" s="49"/>
      <c r="AU2" s="54"/>
      <c r="AV2" s="49"/>
      <c r="AW2" s="49"/>
      <c r="AX2" s="279"/>
      <c r="AY2" s="54"/>
      <c r="AZ2" s="49"/>
      <c r="BA2" s="54"/>
      <c r="BB2" s="49"/>
      <c r="BC2" s="49"/>
      <c r="BD2" s="55"/>
      <c r="BE2" s="56"/>
      <c r="BF2" s="49"/>
      <c r="BG2" s="56"/>
      <c r="BH2" s="49"/>
      <c r="BI2" s="49"/>
      <c r="BJ2" s="53"/>
      <c r="BK2" s="53"/>
      <c r="BL2" s="53"/>
      <c r="BM2" s="53"/>
      <c r="BN2" s="49"/>
      <c r="BO2" s="1269"/>
    </row>
    <row r="3" spans="1:67" ht="23.15" customHeight="1" x14ac:dyDescent="0.35">
      <c r="A3" s="2171"/>
      <c r="B3" s="1272" t="s">
        <v>53</v>
      </c>
      <c r="C3" s="2233" t="s">
        <v>54</v>
      </c>
      <c r="D3" s="2234"/>
      <c r="E3" s="2234"/>
      <c r="F3" s="2234"/>
      <c r="G3" s="2234"/>
      <c r="H3" s="2234"/>
      <c r="I3" s="2234"/>
      <c r="J3" s="2234"/>
      <c r="K3" s="2234"/>
      <c r="L3" s="2235"/>
      <c r="M3" s="51"/>
      <c r="N3" s="52"/>
      <c r="O3" s="279"/>
      <c r="P3" s="49"/>
      <c r="Q3" s="279"/>
      <c r="R3" s="49"/>
      <c r="S3" s="279"/>
      <c r="T3" s="49"/>
      <c r="U3" s="279"/>
      <c r="V3" s="49"/>
      <c r="W3" s="279"/>
      <c r="X3" s="49"/>
      <c r="Y3" s="288"/>
      <c r="Z3" s="290"/>
      <c r="AA3" s="54"/>
      <c r="AB3" s="49"/>
      <c r="AC3" s="54"/>
      <c r="AD3" s="49"/>
      <c r="AE3" s="49"/>
      <c r="AF3" s="290"/>
      <c r="AG3" s="54"/>
      <c r="AH3" s="49"/>
      <c r="AI3" s="54"/>
      <c r="AJ3" s="49"/>
      <c r="AK3" s="49"/>
      <c r="AL3" s="279"/>
      <c r="AM3" s="54"/>
      <c r="AN3" s="49"/>
      <c r="AO3" s="54"/>
      <c r="AP3" s="325"/>
      <c r="AQ3" s="347"/>
      <c r="AR3" s="279"/>
      <c r="AS3" s="54"/>
      <c r="AT3" s="49"/>
      <c r="AU3" s="54"/>
      <c r="AV3" s="49"/>
      <c r="AW3" s="49"/>
      <c r="AX3" s="279"/>
      <c r="AY3" s="54"/>
      <c r="AZ3" s="49"/>
      <c r="BA3" s="54"/>
      <c r="BB3" s="49"/>
      <c r="BC3" s="49"/>
      <c r="BD3" s="55"/>
      <c r="BE3" s="56"/>
      <c r="BF3" s="49"/>
      <c r="BG3" s="56"/>
      <c r="BH3" s="49"/>
      <c r="BI3" s="49"/>
      <c r="BJ3" s="53"/>
      <c r="BK3" s="53"/>
      <c r="BL3" s="53"/>
      <c r="BM3" s="53"/>
      <c r="BN3" s="49"/>
      <c r="BO3" s="1269"/>
    </row>
    <row r="4" spans="1:67" ht="23.15" customHeight="1" x14ac:dyDescent="0.35">
      <c r="A4" s="2171"/>
      <c r="B4" s="1271" t="s">
        <v>55</v>
      </c>
      <c r="C4" s="2236">
        <v>44286</v>
      </c>
      <c r="D4" s="2231"/>
      <c r="E4" s="2231"/>
      <c r="F4" s="2231"/>
      <c r="G4" s="2231"/>
      <c r="H4" s="2231"/>
      <c r="I4" s="2231"/>
      <c r="J4" s="2231"/>
      <c r="K4" s="2231"/>
      <c r="L4" s="2232"/>
      <c r="M4" s="51"/>
      <c r="N4" s="52"/>
      <c r="O4" s="279"/>
      <c r="P4" s="49"/>
      <c r="Q4" s="279"/>
      <c r="R4" s="49"/>
      <c r="S4" s="279"/>
      <c r="T4" s="49"/>
      <c r="U4" s="279"/>
      <c r="V4" s="49"/>
      <c r="W4" s="279"/>
      <c r="X4" s="49"/>
      <c r="Y4" s="288"/>
      <c r="Z4" s="290"/>
      <c r="AA4" s="54"/>
      <c r="AB4" s="49"/>
      <c r="AC4" s="54"/>
      <c r="AD4" s="49"/>
      <c r="AE4" s="49"/>
      <c r="AF4" s="290"/>
      <c r="AG4" s="54"/>
      <c r="AH4" s="49"/>
      <c r="AI4" s="54"/>
      <c r="AJ4" s="49"/>
      <c r="AK4" s="49"/>
      <c r="AL4" s="279"/>
      <c r="AM4" s="54"/>
      <c r="AN4" s="49"/>
      <c r="AO4" s="54"/>
      <c r="AP4" s="325"/>
      <c r="AQ4" s="347"/>
      <c r="AR4" s="279"/>
      <c r="AS4" s="54"/>
      <c r="AT4" s="49"/>
      <c r="AU4" s="54"/>
      <c r="AV4" s="49"/>
      <c r="AW4" s="49"/>
      <c r="AX4" s="279"/>
      <c r="AY4" s="54"/>
      <c r="AZ4" s="49"/>
      <c r="BA4" s="54"/>
      <c r="BB4" s="49"/>
      <c r="BC4" s="49"/>
      <c r="BD4" s="49"/>
      <c r="BE4" s="56"/>
      <c r="BF4" s="49"/>
      <c r="BG4" s="56"/>
      <c r="BH4" s="49"/>
      <c r="BI4" s="49"/>
      <c r="BJ4" s="53"/>
      <c r="BK4" s="53"/>
      <c r="BL4" s="53"/>
      <c r="BM4" s="53"/>
      <c r="BN4" s="49"/>
      <c r="BO4" s="1269"/>
    </row>
    <row r="5" spans="1:67" ht="23.15" customHeight="1" x14ac:dyDescent="0.35">
      <c r="A5" s="2171"/>
      <c r="B5" s="1272" t="s">
        <v>56</v>
      </c>
      <c r="C5" s="2233" t="s">
        <v>57</v>
      </c>
      <c r="D5" s="2234"/>
      <c r="E5" s="2234"/>
      <c r="F5" s="2234"/>
      <c r="G5" s="2234"/>
      <c r="H5" s="2234"/>
      <c r="I5" s="2234"/>
      <c r="J5" s="2234"/>
      <c r="K5" s="2234"/>
      <c r="L5" s="2235"/>
      <c r="M5" s="51"/>
      <c r="N5" s="52"/>
      <c r="O5" s="280"/>
      <c r="P5" s="49"/>
      <c r="Q5" s="280"/>
      <c r="R5" s="49"/>
      <c r="S5" s="280"/>
      <c r="T5" s="49"/>
      <c r="U5" s="280"/>
      <c r="V5" s="58"/>
      <c r="W5" s="280"/>
      <c r="X5" s="58"/>
      <c r="Y5" s="288"/>
      <c r="Z5" s="291"/>
      <c r="AA5" s="60"/>
      <c r="AB5" s="58"/>
      <c r="AC5" s="60"/>
      <c r="AD5" s="58"/>
      <c r="AE5" s="58"/>
      <c r="AF5" s="291"/>
      <c r="AG5" s="60"/>
      <c r="AH5" s="58"/>
      <c r="AI5" s="60"/>
      <c r="AJ5" s="58"/>
      <c r="AK5" s="58"/>
      <c r="AL5" s="280"/>
      <c r="AM5" s="60"/>
      <c r="AN5" s="58"/>
      <c r="AO5" s="60"/>
      <c r="AP5" s="326"/>
      <c r="AQ5" s="348"/>
      <c r="AR5" s="280"/>
      <c r="AS5" s="60"/>
      <c r="AT5" s="58"/>
      <c r="AU5" s="60"/>
      <c r="AV5" s="58"/>
      <c r="AW5" s="58"/>
      <c r="AX5" s="280"/>
      <c r="AY5" s="60"/>
      <c r="AZ5" s="58"/>
      <c r="BA5" s="60"/>
      <c r="BB5" s="58"/>
      <c r="BC5" s="58"/>
      <c r="BD5" s="49"/>
      <c r="BE5" s="61"/>
      <c r="BF5" s="58"/>
      <c r="BG5" s="61"/>
      <c r="BH5" s="58"/>
      <c r="BI5" s="58"/>
      <c r="BJ5" s="59"/>
      <c r="BK5" s="59"/>
      <c r="BL5" s="53"/>
      <c r="BM5" s="53"/>
      <c r="BN5" s="49"/>
      <c r="BO5" s="1269"/>
    </row>
    <row r="6" spans="1:67" ht="23.15" customHeight="1" x14ac:dyDescent="0.35">
      <c r="A6" s="2171"/>
      <c r="B6" s="1271" t="s">
        <v>58</v>
      </c>
      <c r="C6" s="2230" t="s">
        <v>1734</v>
      </c>
      <c r="D6" s="2231"/>
      <c r="E6" s="2231"/>
      <c r="F6" s="2231"/>
      <c r="G6" s="2231"/>
      <c r="H6" s="2231"/>
      <c r="I6" s="2231"/>
      <c r="J6" s="2231"/>
      <c r="K6" s="2231"/>
      <c r="L6" s="2232"/>
      <c r="M6" s="51"/>
      <c r="N6" s="52"/>
      <c r="O6" s="280"/>
      <c r="P6" s="49"/>
      <c r="Q6" s="280"/>
      <c r="R6" s="49"/>
      <c r="S6" s="280"/>
      <c r="T6" s="49"/>
      <c r="U6" s="280"/>
      <c r="V6" s="58"/>
      <c r="W6" s="280"/>
      <c r="X6" s="58"/>
      <c r="Y6" s="288"/>
      <c r="Z6" s="291"/>
      <c r="AA6" s="60"/>
      <c r="AB6" s="58"/>
      <c r="AC6" s="60"/>
      <c r="AD6" s="58"/>
      <c r="AE6" s="58"/>
      <c r="AF6" s="291"/>
      <c r="AG6" s="60"/>
      <c r="AH6" s="58"/>
      <c r="AI6" s="60"/>
      <c r="AJ6" s="58"/>
      <c r="AK6" s="58"/>
      <c r="AL6" s="280"/>
      <c r="AM6" s="60"/>
      <c r="AN6" s="58"/>
      <c r="AO6" s="60"/>
      <c r="AP6" s="326"/>
      <c r="AQ6" s="348"/>
      <c r="AR6" s="280"/>
      <c r="AS6" s="60"/>
      <c r="AT6" s="58"/>
      <c r="AU6" s="60"/>
      <c r="AV6" s="58"/>
      <c r="AW6" s="58"/>
      <c r="AX6" s="280"/>
      <c r="AY6" s="60"/>
      <c r="AZ6" s="58"/>
      <c r="BA6" s="60"/>
      <c r="BB6" s="58"/>
      <c r="BC6" s="58"/>
      <c r="BD6" s="49"/>
      <c r="BE6" s="61"/>
      <c r="BF6" s="58"/>
      <c r="BG6" s="61"/>
      <c r="BH6" s="58"/>
      <c r="BI6" s="58"/>
      <c r="BJ6" s="59"/>
      <c r="BK6" s="59"/>
      <c r="BL6" s="53"/>
      <c r="BM6" s="53"/>
      <c r="BN6" s="49"/>
      <c r="BO6" s="1269"/>
    </row>
    <row r="7" spans="1:67" ht="23.15" customHeight="1" x14ac:dyDescent="0.35">
      <c r="A7" s="62"/>
      <c r="B7" s="62"/>
      <c r="C7" s="63"/>
      <c r="D7" s="63"/>
      <c r="E7" s="63"/>
      <c r="F7" s="63"/>
      <c r="G7" s="63"/>
      <c r="H7" s="63"/>
      <c r="I7" s="63"/>
      <c r="J7" s="63"/>
      <c r="K7" s="63"/>
      <c r="L7" s="52"/>
      <c r="M7" s="52"/>
      <c r="N7" s="52"/>
      <c r="O7" s="280"/>
      <c r="P7" s="64"/>
      <c r="Q7" s="280"/>
      <c r="R7" s="64"/>
      <c r="S7" s="280"/>
      <c r="T7" s="64"/>
      <c r="U7" s="280"/>
      <c r="V7" s="58"/>
      <c r="W7" s="280"/>
      <c r="X7" s="58"/>
      <c r="Y7" s="288"/>
      <c r="Z7" s="291"/>
      <c r="AA7" s="60"/>
      <c r="AB7" s="65"/>
      <c r="AC7" s="66"/>
      <c r="AD7" s="65"/>
      <c r="AE7" s="58"/>
      <c r="AF7" s="291"/>
      <c r="AG7" s="60"/>
      <c r="AH7" s="65"/>
      <c r="AI7" s="66"/>
      <c r="AJ7" s="65"/>
      <c r="AK7" s="58"/>
      <c r="AL7" s="280"/>
      <c r="AM7" s="60"/>
      <c r="AN7" s="65"/>
      <c r="AO7" s="66"/>
      <c r="AP7" s="327"/>
      <c r="AQ7" s="348"/>
      <c r="AR7" s="280"/>
      <c r="AS7" s="60"/>
      <c r="AT7" s="65"/>
      <c r="AU7" s="66"/>
      <c r="AV7" s="65"/>
      <c r="AW7" s="58"/>
      <c r="AX7" s="280"/>
      <c r="AY7" s="60"/>
      <c r="AZ7" s="65"/>
      <c r="BA7" s="66"/>
      <c r="BB7" s="65"/>
      <c r="BC7" s="58"/>
      <c r="BD7" s="49"/>
      <c r="BE7" s="61"/>
      <c r="BF7" s="58"/>
      <c r="BG7" s="61"/>
      <c r="BH7" s="58"/>
      <c r="BI7" s="58"/>
      <c r="BJ7" s="59"/>
      <c r="BK7" s="59"/>
      <c r="BL7" s="53"/>
      <c r="BM7" s="53"/>
      <c r="BN7" s="49"/>
      <c r="BO7" s="1269"/>
    </row>
    <row r="8" spans="1:67" ht="23.15" customHeight="1" x14ac:dyDescent="0.35">
      <c r="A8" s="2162" t="s">
        <v>9</v>
      </c>
      <c r="B8" s="2163"/>
      <c r="C8" s="2164"/>
      <c r="D8" s="2165" t="s">
        <v>13</v>
      </c>
      <c r="E8" s="2163"/>
      <c r="F8" s="2163"/>
      <c r="G8" s="2164"/>
      <c r="H8" s="2166" t="s">
        <v>18</v>
      </c>
      <c r="I8" s="2202"/>
      <c r="J8" s="2168" t="s">
        <v>21</v>
      </c>
      <c r="K8" s="2169"/>
      <c r="L8" s="2170"/>
      <c r="M8" s="2180" t="s">
        <v>24</v>
      </c>
      <c r="N8" s="2181"/>
      <c r="O8" s="2181"/>
      <c r="P8" s="2181"/>
      <c r="Q8" s="2181"/>
      <c r="R8" s="2181"/>
      <c r="S8" s="2181"/>
      <c r="T8" s="2181"/>
      <c r="U8" s="2181"/>
      <c r="V8" s="2181"/>
      <c r="W8" s="2181"/>
      <c r="X8" s="2181"/>
      <c r="Y8" s="2182"/>
      <c r="Z8" s="2159" t="s">
        <v>60</v>
      </c>
      <c r="AA8" s="2159"/>
      <c r="AB8" s="2159"/>
      <c r="AC8" s="2159"/>
      <c r="AD8" s="2159"/>
      <c r="AE8" s="2159"/>
      <c r="AF8" s="2159" t="s">
        <v>61</v>
      </c>
      <c r="AG8" s="2159"/>
      <c r="AH8" s="2159"/>
      <c r="AI8" s="2159"/>
      <c r="AJ8" s="2159"/>
      <c r="AK8" s="2159"/>
      <c r="AL8" s="2159" t="s">
        <v>1735</v>
      </c>
      <c r="AM8" s="2159"/>
      <c r="AN8" s="2159"/>
      <c r="AO8" s="2159"/>
      <c r="AP8" s="2159"/>
      <c r="AQ8" s="2159"/>
      <c r="AR8" s="2159" t="s">
        <v>63</v>
      </c>
      <c r="AS8" s="2159"/>
      <c r="AT8" s="2159"/>
      <c r="AU8" s="2159"/>
      <c r="AV8" s="2159"/>
      <c r="AW8" s="2159"/>
      <c r="AX8" s="2159" t="s">
        <v>64</v>
      </c>
      <c r="AY8" s="2159"/>
      <c r="AZ8" s="2159"/>
      <c r="BA8" s="2159"/>
      <c r="BB8" s="2159"/>
      <c r="BC8" s="2159"/>
      <c r="BD8" s="2159"/>
      <c r="BE8" s="2191" t="s">
        <v>39</v>
      </c>
      <c r="BF8" s="2191"/>
      <c r="BG8" s="2191"/>
      <c r="BH8" s="2186" t="s">
        <v>43</v>
      </c>
      <c r="BI8" s="2186"/>
      <c r="BJ8" s="2186"/>
      <c r="BK8" s="2186"/>
      <c r="BL8" s="2186"/>
      <c r="BM8" s="2186"/>
      <c r="BN8" s="1273" t="s">
        <v>65</v>
      </c>
      <c r="BO8" s="1269"/>
    </row>
    <row r="9" spans="1:67" s="2101" customFormat="1" ht="23.15" customHeight="1" x14ac:dyDescent="0.35">
      <c r="A9" s="2185" t="s">
        <v>66</v>
      </c>
      <c r="B9" s="2213" t="s">
        <v>1736</v>
      </c>
      <c r="C9" s="2213" t="s">
        <v>1737</v>
      </c>
      <c r="D9" s="2213" t="s">
        <v>69</v>
      </c>
      <c r="E9" s="2185" t="s">
        <v>70</v>
      </c>
      <c r="F9" s="2186" t="s">
        <v>71</v>
      </c>
      <c r="G9" s="2187" t="s">
        <v>72</v>
      </c>
      <c r="H9" s="2214" t="s">
        <v>73</v>
      </c>
      <c r="I9" s="2214" t="s">
        <v>74</v>
      </c>
      <c r="J9" s="2214" t="s">
        <v>75</v>
      </c>
      <c r="K9" s="2214" t="s">
        <v>76</v>
      </c>
      <c r="L9" s="2187" t="s">
        <v>77</v>
      </c>
      <c r="M9" s="2216" t="s">
        <v>78</v>
      </c>
      <c r="N9" s="2143">
        <v>2020</v>
      </c>
      <c r="O9" s="2143"/>
      <c r="P9" s="2143">
        <v>2021</v>
      </c>
      <c r="Q9" s="2143"/>
      <c r="R9" s="2143">
        <v>2022</v>
      </c>
      <c r="S9" s="2143"/>
      <c r="T9" s="2143">
        <v>2023</v>
      </c>
      <c r="U9" s="2143"/>
      <c r="V9" s="2143">
        <v>2024</v>
      </c>
      <c r="W9" s="2143"/>
      <c r="X9" s="2151" t="s">
        <v>79</v>
      </c>
      <c r="Y9" s="2152"/>
      <c r="Z9" s="2205" t="s">
        <v>80</v>
      </c>
      <c r="AA9" s="2207" t="s">
        <v>81</v>
      </c>
      <c r="AB9" s="2209" t="s">
        <v>82</v>
      </c>
      <c r="AC9" s="2211" t="s">
        <v>83</v>
      </c>
      <c r="AD9" s="2203" t="s">
        <v>84</v>
      </c>
      <c r="AE9" s="2209" t="s">
        <v>85</v>
      </c>
      <c r="AF9" s="2205" t="s">
        <v>80</v>
      </c>
      <c r="AG9" s="2211" t="s">
        <v>81</v>
      </c>
      <c r="AH9" s="2209" t="s">
        <v>82</v>
      </c>
      <c r="AI9" s="2211" t="s">
        <v>83</v>
      </c>
      <c r="AJ9" s="2203" t="s">
        <v>84</v>
      </c>
      <c r="AK9" s="2209" t="s">
        <v>85</v>
      </c>
      <c r="AL9" s="2205" t="s">
        <v>80</v>
      </c>
      <c r="AM9" s="2211" t="s">
        <v>81</v>
      </c>
      <c r="AN9" s="2209" t="s">
        <v>82</v>
      </c>
      <c r="AO9" s="2211" t="s">
        <v>83</v>
      </c>
      <c r="AP9" s="2219" t="s">
        <v>84</v>
      </c>
      <c r="AQ9" s="2221" t="s">
        <v>85</v>
      </c>
      <c r="AR9" s="2223" t="s">
        <v>80</v>
      </c>
      <c r="AS9" s="2224" t="s">
        <v>81</v>
      </c>
      <c r="AT9" s="2225" t="s">
        <v>82</v>
      </c>
      <c r="AU9" s="2224" t="s">
        <v>83</v>
      </c>
      <c r="AV9" s="2218" t="s">
        <v>84</v>
      </c>
      <c r="AW9" s="2209" t="s">
        <v>85</v>
      </c>
      <c r="AX9" s="2205" t="s">
        <v>80</v>
      </c>
      <c r="AY9" s="2211" t="s">
        <v>81</v>
      </c>
      <c r="AZ9" s="2209" t="s">
        <v>82</v>
      </c>
      <c r="BA9" s="2211" t="s">
        <v>83</v>
      </c>
      <c r="BB9" s="2203" t="s">
        <v>84</v>
      </c>
      <c r="BC9" s="2209" t="s">
        <v>85</v>
      </c>
      <c r="BD9" s="2226" t="s">
        <v>86</v>
      </c>
      <c r="BE9" s="2227" t="s">
        <v>87</v>
      </c>
      <c r="BF9" s="2227" t="s">
        <v>88</v>
      </c>
      <c r="BG9" s="2227" t="s">
        <v>89</v>
      </c>
      <c r="BH9" s="68" t="s">
        <v>90</v>
      </c>
      <c r="BI9" s="68" t="s">
        <v>91</v>
      </c>
      <c r="BJ9" s="68" t="s">
        <v>92</v>
      </c>
      <c r="BK9" s="2186" t="s">
        <v>93</v>
      </c>
      <c r="BL9" s="2186" t="s">
        <v>94</v>
      </c>
      <c r="BM9" s="2186" t="s">
        <v>95</v>
      </c>
      <c r="BN9" s="2239" t="s">
        <v>1738</v>
      </c>
      <c r="BO9" s="2100"/>
    </row>
    <row r="10" spans="1:67" ht="23.15" hidden="1" customHeight="1" x14ac:dyDescent="0.35">
      <c r="A10" s="2185"/>
      <c r="B10" s="2213"/>
      <c r="C10" s="2213"/>
      <c r="D10" s="2213"/>
      <c r="E10" s="2185"/>
      <c r="F10" s="2186"/>
      <c r="G10" s="2187"/>
      <c r="H10" s="2215"/>
      <c r="I10" s="2215"/>
      <c r="J10" s="2215"/>
      <c r="K10" s="2215"/>
      <c r="L10" s="2187"/>
      <c r="M10" s="2217"/>
      <c r="N10" s="1264" t="s">
        <v>96</v>
      </c>
      <c r="O10" s="1274" t="s">
        <v>97</v>
      </c>
      <c r="P10" s="1264" t="s">
        <v>96</v>
      </c>
      <c r="Q10" s="1274" t="s">
        <v>97</v>
      </c>
      <c r="R10" s="1264" t="s">
        <v>96</v>
      </c>
      <c r="S10" s="1274" t="s">
        <v>97</v>
      </c>
      <c r="T10" s="1264" t="s">
        <v>96</v>
      </c>
      <c r="U10" s="1274" t="s">
        <v>97</v>
      </c>
      <c r="V10" s="1264" t="s">
        <v>96</v>
      </c>
      <c r="W10" s="1274" t="s">
        <v>97</v>
      </c>
      <c r="X10" s="1275" t="s">
        <v>98</v>
      </c>
      <c r="Y10" s="1276" t="s">
        <v>97</v>
      </c>
      <c r="Z10" s="2206"/>
      <c r="AA10" s="2208"/>
      <c r="AB10" s="2210"/>
      <c r="AC10" s="2212"/>
      <c r="AD10" s="2204"/>
      <c r="AE10" s="2210"/>
      <c r="AF10" s="2206"/>
      <c r="AG10" s="2212"/>
      <c r="AH10" s="2210"/>
      <c r="AI10" s="2212"/>
      <c r="AJ10" s="2204"/>
      <c r="AK10" s="2210"/>
      <c r="AL10" s="2206"/>
      <c r="AM10" s="2212"/>
      <c r="AN10" s="2210"/>
      <c r="AO10" s="2212"/>
      <c r="AP10" s="2220"/>
      <c r="AQ10" s="2222"/>
      <c r="AR10" s="2206"/>
      <c r="AS10" s="2212"/>
      <c r="AT10" s="2210"/>
      <c r="AU10" s="2212"/>
      <c r="AV10" s="2204"/>
      <c r="AW10" s="2210"/>
      <c r="AX10" s="2206"/>
      <c r="AY10" s="2212"/>
      <c r="AZ10" s="2210"/>
      <c r="BA10" s="2212"/>
      <c r="BB10" s="2204"/>
      <c r="BC10" s="2210"/>
      <c r="BD10" s="2226"/>
      <c r="BE10" s="2227"/>
      <c r="BF10" s="2227"/>
      <c r="BG10" s="2227"/>
      <c r="BH10" s="71"/>
      <c r="BI10" s="71"/>
      <c r="BJ10" s="71"/>
      <c r="BK10" s="2186"/>
      <c r="BL10" s="2186"/>
      <c r="BM10" s="2186"/>
      <c r="BN10" s="2240"/>
      <c r="BO10" s="1269"/>
    </row>
    <row r="11" spans="1:67" ht="23.15" hidden="1" customHeight="1" x14ac:dyDescent="0.35">
      <c r="A11" s="99"/>
      <c r="B11" s="1277" t="s">
        <v>99</v>
      </c>
      <c r="C11" s="1277" t="s">
        <v>1739</v>
      </c>
      <c r="D11" s="1278" t="s">
        <v>1740</v>
      </c>
      <c r="E11" s="99"/>
      <c r="F11" s="871" t="s">
        <v>102</v>
      </c>
      <c r="G11" s="1279" t="s">
        <v>1741</v>
      </c>
      <c r="H11" s="1280">
        <v>44927</v>
      </c>
      <c r="I11" s="1280">
        <v>45290</v>
      </c>
      <c r="J11" s="1281" t="s">
        <v>1742</v>
      </c>
      <c r="K11" s="1281" t="s">
        <v>1743</v>
      </c>
      <c r="L11" s="1279" t="s">
        <v>106</v>
      </c>
      <c r="M11" s="1279" t="s">
        <v>27</v>
      </c>
      <c r="N11" s="1282">
        <v>0</v>
      </c>
      <c r="O11" s="1283">
        <v>0</v>
      </c>
      <c r="P11" s="1282">
        <v>0</v>
      </c>
      <c r="Q11" s="1283">
        <v>0</v>
      </c>
      <c r="R11" s="1282">
        <v>0</v>
      </c>
      <c r="S11" s="1283">
        <v>0</v>
      </c>
      <c r="T11" s="1282">
        <v>1</v>
      </c>
      <c r="U11" s="1283">
        <v>15000000</v>
      </c>
      <c r="V11" s="1282">
        <v>0</v>
      </c>
      <c r="W11" s="1283">
        <v>0</v>
      </c>
      <c r="X11" s="1282">
        <v>1</v>
      </c>
      <c r="Y11" s="249">
        <f t="shared" ref="Y11:Y27" si="0">O11+Q11+S11+U11+W11</f>
        <v>15000000</v>
      </c>
      <c r="Z11" s="295"/>
      <c r="AA11" s="175" t="str">
        <f t="shared" ref="AA11:AA19" si="1">IF(O11=0," ",Z11/O11)</f>
        <v xml:space="preserve"> </v>
      </c>
      <c r="AB11" s="99"/>
      <c r="AC11" s="1284"/>
      <c r="AD11" s="99"/>
      <c r="AE11" s="137"/>
      <c r="AF11" s="296"/>
      <c r="AG11" s="175" t="str">
        <f t="shared" ref="AG11:AG33" si="2">IF(Q11=0," ",AF11/Q11)</f>
        <v xml:space="preserve"> </v>
      </c>
      <c r="AH11" s="99"/>
      <c r="AI11" s="1284" t="str">
        <f t="shared" ref="AI11:AI19" si="3">IF(P11=0," ",AH11/P11)</f>
        <v xml:space="preserve"> </v>
      </c>
      <c r="AJ11" s="85"/>
      <c r="AK11" s="85"/>
      <c r="AL11" s="328">
        <v>0</v>
      </c>
      <c r="AM11" s="329" t="str">
        <f t="shared" ref="AM11:AM21" si="4">IF(Q11=0," ",AL11/Q11)</f>
        <v xml:space="preserve"> </v>
      </c>
      <c r="AN11" s="1285">
        <v>0</v>
      </c>
      <c r="AO11" s="1286" t="str">
        <f t="shared" ref="AO11:AO21" si="5">IF(P11=0," ",AN11/P11)</f>
        <v xml:space="preserve"> </v>
      </c>
      <c r="AP11" s="1287" t="s">
        <v>1744</v>
      </c>
      <c r="AQ11" s="1288"/>
      <c r="AR11" s="1289" t="s">
        <v>181</v>
      </c>
      <c r="AS11" s="1290" t="s">
        <v>730</v>
      </c>
      <c r="AT11" s="1291">
        <v>0</v>
      </c>
      <c r="AU11" s="1291" t="s">
        <v>730</v>
      </c>
      <c r="AV11" s="1290" t="s">
        <v>1745</v>
      </c>
      <c r="AW11" s="1290" t="s">
        <v>751</v>
      </c>
      <c r="AX11" s="296"/>
      <c r="AY11" s="175" t="str">
        <f t="shared" ref="AY11:AY19" si="6">IF(Q11=0," ",AX11/Q11)</f>
        <v xml:space="preserve"> </v>
      </c>
      <c r="AZ11" s="99"/>
      <c r="BA11" s="1284" t="str">
        <f t="shared" ref="BA11:BA19" si="7">IF(P11=0," ",AZ11/P11)</f>
        <v xml:space="preserve"> </v>
      </c>
      <c r="BB11" s="99"/>
      <c r="BC11" s="137"/>
      <c r="BD11" s="139"/>
      <c r="BE11" s="1281" t="s">
        <v>212</v>
      </c>
      <c r="BF11" s="1281" t="s">
        <v>1746</v>
      </c>
      <c r="BG11" s="1292" t="s">
        <v>167</v>
      </c>
      <c r="BH11" s="1281" t="s">
        <v>119</v>
      </c>
      <c r="BI11" s="1293" t="s">
        <v>1747</v>
      </c>
      <c r="BJ11" s="1281" t="s">
        <v>1748</v>
      </c>
      <c r="BK11" s="1281" t="s">
        <v>1749</v>
      </c>
      <c r="BL11" s="1281">
        <v>3241000</v>
      </c>
      <c r="BM11" s="1279" t="s">
        <v>1750</v>
      </c>
      <c r="BN11" s="1294"/>
      <c r="BO11" s="1269"/>
    </row>
    <row r="12" spans="1:67" ht="23.15" hidden="1" customHeight="1" x14ac:dyDescent="0.35">
      <c r="A12" s="99"/>
      <c r="B12" s="1277" t="s">
        <v>171</v>
      </c>
      <c r="C12" s="1277" t="s">
        <v>1751</v>
      </c>
      <c r="D12" s="1277" t="s">
        <v>1752</v>
      </c>
      <c r="E12" s="99"/>
      <c r="F12" s="871" t="s">
        <v>174</v>
      </c>
      <c r="G12" s="1279" t="s">
        <v>103</v>
      </c>
      <c r="H12" s="1280">
        <v>44197</v>
      </c>
      <c r="I12" s="1280">
        <v>45442</v>
      </c>
      <c r="J12" s="1295" t="s">
        <v>175</v>
      </c>
      <c r="K12" s="1295" t="s">
        <v>176</v>
      </c>
      <c r="L12" s="1279" t="s">
        <v>106</v>
      </c>
      <c r="M12" s="1279" t="s">
        <v>27</v>
      </c>
      <c r="N12" s="1296">
        <v>0</v>
      </c>
      <c r="O12" s="1283">
        <v>0</v>
      </c>
      <c r="P12" s="1296">
        <v>1</v>
      </c>
      <c r="Q12" s="1283">
        <v>738478192.32000005</v>
      </c>
      <c r="R12" s="1296">
        <v>1</v>
      </c>
      <c r="S12" s="1283">
        <v>768017320.01279998</v>
      </c>
      <c r="T12" s="1296">
        <v>1</v>
      </c>
      <c r="U12" s="1283">
        <v>798738012.81331193</v>
      </c>
      <c r="V12" s="1296">
        <v>1</v>
      </c>
      <c r="W12" s="1283">
        <v>830687533.32584441</v>
      </c>
      <c r="X12" s="1296">
        <v>1</v>
      </c>
      <c r="Y12" s="249">
        <f t="shared" si="0"/>
        <v>3135921058.4719563</v>
      </c>
      <c r="Z12" s="295"/>
      <c r="AA12" s="175" t="str">
        <f t="shared" si="1"/>
        <v xml:space="preserve"> </v>
      </c>
      <c r="AB12" s="99"/>
      <c r="AC12" s="1284"/>
      <c r="AD12" s="99"/>
      <c r="AE12" s="137"/>
      <c r="AF12" s="296">
        <v>0</v>
      </c>
      <c r="AG12" s="175">
        <f t="shared" si="2"/>
        <v>0</v>
      </c>
      <c r="AH12" s="99">
        <v>0</v>
      </c>
      <c r="AI12" s="1284">
        <f t="shared" si="3"/>
        <v>0</v>
      </c>
      <c r="AJ12" s="85" t="s">
        <v>1753</v>
      </c>
      <c r="AK12" s="85"/>
      <c r="AL12" s="328">
        <v>0</v>
      </c>
      <c r="AM12" s="329">
        <f t="shared" si="4"/>
        <v>0</v>
      </c>
      <c r="AN12" s="1297">
        <v>0</v>
      </c>
      <c r="AO12" s="1286">
        <f t="shared" si="5"/>
        <v>0</v>
      </c>
      <c r="AP12" s="1298" t="s">
        <v>1754</v>
      </c>
      <c r="AQ12" s="1299" t="s">
        <v>180</v>
      </c>
      <c r="AR12" s="1300" t="s">
        <v>181</v>
      </c>
      <c r="AS12" s="1301">
        <v>0</v>
      </c>
      <c r="AT12" s="1302">
        <v>0</v>
      </c>
      <c r="AU12" s="1302">
        <v>0</v>
      </c>
      <c r="AV12" s="1303" t="s">
        <v>1755</v>
      </c>
      <c r="AW12" s="1303" t="s">
        <v>180</v>
      </c>
      <c r="AX12" s="296"/>
      <c r="AY12" s="175">
        <f t="shared" si="6"/>
        <v>0</v>
      </c>
      <c r="AZ12" s="99"/>
      <c r="BA12" s="1284">
        <f t="shared" si="7"/>
        <v>0</v>
      </c>
      <c r="BB12" s="99"/>
      <c r="BC12" s="137"/>
      <c r="BD12" s="139"/>
      <c r="BE12" s="1281" t="s">
        <v>165</v>
      </c>
      <c r="BF12" s="1281" t="s">
        <v>184</v>
      </c>
      <c r="BG12" s="1292" t="s">
        <v>167</v>
      </c>
      <c r="BH12" s="1281" t="s">
        <v>119</v>
      </c>
      <c r="BI12" s="1293" t="s">
        <v>1747</v>
      </c>
      <c r="BJ12" s="1281" t="s">
        <v>168</v>
      </c>
      <c r="BK12" s="1281" t="s">
        <v>169</v>
      </c>
      <c r="BL12" s="1281">
        <v>3241000</v>
      </c>
      <c r="BM12" s="1279" t="s">
        <v>170</v>
      </c>
      <c r="BN12" s="1304"/>
      <c r="BO12" s="1269"/>
    </row>
    <row r="13" spans="1:67" ht="23.15" hidden="1" customHeight="1" x14ac:dyDescent="0.35">
      <c r="A13" s="99"/>
      <c r="B13" s="1277" t="s">
        <v>99</v>
      </c>
      <c r="C13" s="1277" t="s">
        <v>100</v>
      </c>
      <c r="D13" s="1277" t="s">
        <v>1756</v>
      </c>
      <c r="E13" s="99"/>
      <c r="F13" s="871" t="s">
        <v>155</v>
      </c>
      <c r="G13" s="1279" t="s">
        <v>103</v>
      </c>
      <c r="H13" s="1305">
        <v>44197</v>
      </c>
      <c r="I13" s="1280">
        <v>44560</v>
      </c>
      <c r="J13" s="1279" t="s">
        <v>156</v>
      </c>
      <c r="K13" s="1279" t="s">
        <v>157</v>
      </c>
      <c r="L13" s="1279" t="s">
        <v>106</v>
      </c>
      <c r="M13" s="1279" t="s">
        <v>27</v>
      </c>
      <c r="N13" s="1282">
        <v>0</v>
      </c>
      <c r="O13" s="1283">
        <v>0</v>
      </c>
      <c r="P13" s="1282">
        <v>1</v>
      </c>
      <c r="Q13" s="1283">
        <v>45561156</v>
      </c>
      <c r="R13" s="1282">
        <v>0</v>
      </c>
      <c r="S13" s="1283">
        <v>0</v>
      </c>
      <c r="T13" s="1282">
        <v>0</v>
      </c>
      <c r="U13" s="1283">
        <v>0</v>
      </c>
      <c r="V13" s="1282">
        <v>0</v>
      </c>
      <c r="W13" s="1283">
        <v>0</v>
      </c>
      <c r="X13" s="1282">
        <v>1</v>
      </c>
      <c r="Y13" s="249">
        <f t="shared" si="0"/>
        <v>45561156</v>
      </c>
      <c r="Z13" s="295"/>
      <c r="AA13" s="175" t="str">
        <f t="shared" si="1"/>
        <v xml:space="preserve"> </v>
      </c>
      <c r="AB13" s="99"/>
      <c r="AC13" s="1284"/>
      <c r="AD13" s="99"/>
      <c r="AE13" s="137"/>
      <c r="AF13" s="296">
        <v>4556115.5999999996</v>
      </c>
      <c r="AG13" s="175">
        <f t="shared" si="2"/>
        <v>9.9999999999999992E-2</v>
      </c>
      <c r="AH13" s="99">
        <v>0</v>
      </c>
      <c r="AI13" s="1284">
        <f t="shared" si="3"/>
        <v>0</v>
      </c>
      <c r="AJ13" s="85" t="s">
        <v>158</v>
      </c>
      <c r="AK13" s="85" t="s">
        <v>159</v>
      </c>
      <c r="AL13" s="328">
        <v>13668347</v>
      </c>
      <c r="AM13" s="329">
        <f t="shared" si="4"/>
        <v>0.30000000438970426</v>
      </c>
      <c r="AN13" s="1285">
        <v>0</v>
      </c>
      <c r="AO13" s="1286">
        <f t="shared" si="5"/>
        <v>0</v>
      </c>
      <c r="AP13" s="1298" t="s">
        <v>160</v>
      </c>
      <c r="AQ13" s="1306" t="s">
        <v>161</v>
      </c>
      <c r="AR13" s="1307" t="s">
        <v>162</v>
      </c>
      <c r="AS13" s="1308">
        <v>0.6</v>
      </c>
      <c r="AT13" s="1303">
        <v>0</v>
      </c>
      <c r="AU13" s="1302">
        <v>0</v>
      </c>
      <c r="AV13" s="1303" t="s">
        <v>163</v>
      </c>
      <c r="AW13" s="1303" t="s">
        <v>164</v>
      </c>
      <c r="AX13" s="295"/>
      <c r="AY13" s="175">
        <f t="shared" si="6"/>
        <v>0</v>
      </c>
      <c r="AZ13" s="99"/>
      <c r="BA13" s="1284">
        <f t="shared" si="7"/>
        <v>0</v>
      </c>
      <c r="BB13" s="99"/>
      <c r="BC13" s="137"/>
      <c r="BD13" s="139"/>
      <c r="BE13" s="1281" t="s">
        <v>165</v>
      </c>
      <c r="BF13" s="1281" t="s">
        <v>166</v>
      </c>
      <c r="BG13" s="1292" t="s">
        <v>167</v>
      </c>
      <c r="BH13" s="1281" t="s">
        <v>119</v>
      </c>
      <c r="BI13" s="1293" t="s">
        <v>1747</v>
      </c>
      <c r="BJ13" s="1281" t="s">
        <v>168</v>
      </c>
      <c r="BK13" s="1281" t="s">
        <v>169</v>
      </c>
      <c r="BL13" s="1281">
        <v>3241000</v>
      </c>
      <c r="BM13" s="1279" t="s">
        <v>170</v>
      </c>
      <c r="BN13" s="1304"/>
      <c r="BO13" s="1269"/>
    </row>
    <row r="14" spans="1:67" ht="23.15" hidden="1" customHeight="1" x14ac:dyDescent="0.35">
      <c r="A14" s="99"/>
      <c r="B14" s="1277" t="s">
        <v>99</v>
      </c>
      <c r="C14" s="1277" t="s">
        <v>100</v>
      </c>
      <c r="D14" s="1309" t="s">
        <v>1757</v>
      </c>
      <c r="E14" s="99"/>
      <c r="F14" s="871" t="s">
        <v>102</v>
      </c>
      <c r="G14" s="1279" t="s">
        <v>103</v>
      </c>
      <c r="H14" s="1280">
        <v>44197</v>
      </c>
      <c r="I14" s="1280">
        <v>44560</v>
      </c>
      <c r="J14" s="1279" t="s">
        <v>279</v>
      </c>
      <c r="K14" s="1279" t="s">
        <v>280</v>
      </c>
      <c r="L14" s="1279" t="s">
        <v>106</v>
      </c>
      <c r="M14" s="1279" t="s">
        <v>27</v>
      </c>
      <c r="N14" s="1296">
        <v>0</v>
      </c>
      <c r="O14" s="1283">
        <v>0</v>
      </c>
      <c r="P14" s="1296">
        <v>1</v>
      </c>
      <c r="Q14" s="1283">
        <v>10000000</v>
      </c>
      <c r="R14" s="1296">
        <v>0</v>
      </c>
      <c r="S14" s="1283">
        <v>0</v>
      </c>
      <c r="T14" s="1296">
        <v>0</v>
      </c>
      <c r="U14" s="1283">
        <v>0</v>
      </c>
      <c r="V14" s="1296">
        <v>0</v>
      </c>
      <c r="W14" s="1283">
        <v>0</v>
      </c>
      <c r="X14" s="1296">
        <v>1</v>
      </c>
      <c r="Y14" s="249">
        <f t="shared" si="0"/>
        <v>10000000</v>
      </c>
      <c r="Z14" s="295"/>
      <c r="AA14" s="175" t="str">
        <f t="shared" si="1"/>
        <v xml:space="preserve"> </v>
      </c>
      <c r="AB14" s="99"/>
      <c r="AC14" s="1284"/>
      <c r="AD14" s="99"/>
      <c r="AE14" s="137"/>
      <c r="AF14" s="296">
        <v>586828</v>
      </c>
      <c r="AG14" s="175">
        <f t="shared" si="2"/>
        <v>5.86828E-2</v>
      </c>
      <c r="AH14" s="1310">
        <v>1</v>
      </c>
      <c r="AI14" s="1284">
        <f t="shared" si="3"/>
        <v>1</v>
      </c>
      <c r="AJ14" s="85" t="s">
        <v>1758</v>
      </c>
      <c r="AK14" s="85" t="s">
        <v>283</v>
      </c>
      <c r="AL14" s="328">
        <v>586828</v>
      </c>
      <c r="AM14" s="329">
        <f t="shared" si="4"/>
        <v>5.86828E-2</v>
      </c>
      <c r="AN14" s="1311">
        <v>1</v>
      </c>
      <c r="AO14" s="1286">
        <f t="shared" si="5"/>
        <v>1</v>
      </c>
      <c r="AP14" s="1298" t="s">
        <v>1759</v>
      </c>
      <c r="AQ14" s="350" t="s">
        <v>285</v>
      </c>
      <c r="AR14" s="1289" t="s">
        <v>1760</v>
      </c>
      <c r="AS14" s="1301">
        <v>6.39</v>
      </c>
      <c r="AT14" s="1302">
        <v>1</v>
      </c>
      <c r="AU14" s="1302">
        <v>1</v>
      </c>
      <c r="AV14" s="1303" t="s">
        <v>1761</v>
      </c>
      <c r="AW14" s="1303" t="s">
        <v>288</v>
      </c>
      <c r="AX14" s="295"/>
      <c r="AY14" s="175">
        <f t="shared" si="6"/>
        <v>0</v>
      </c>
      <c r="AZ14" s="99"/>
      <c r="BA14" s="1284">
        <f t="shared" si="7"/>
        <v>0</v>
      </c>
      <c r="BB14" s="99"/>
      <c r="BC14" s="137"/>
      <c r="BD14" s="139"/>
      <c r="BE14" s="1281" t="s">
        <v>212</v>
      </c>
      <c r="BF14" s="1281" t="s">
        <v>289</v>
      </c>
      <c r="BG14" s="1292" t="s">
        <v>290</v>
      </c>
      <c r="BH14" s="1281" t="s">
        <v>119</v>
      </c>
      <c r="BI14" s="1293" t="s">
        <v>1747</v>
      </c>
      <c r="BJ14" s="1281" t="s">
        <v>291</v>
      </c>
      <c r="BK14" s="1281" t="s">
        <v>1762</v>
      </c>
      <c r="BL14" s="1281">
        <v>3241000</v>
      </c>
      <c r="BM14" s="1279" t="s">
        <v>293</v>
      </c>
      <c r="BN14" s="1312"/>
      <c r="BO14" s="1269"/>
    </row>
    <row r="15" spans="1:67" ht="23.15" hidden="1" customHeight="1" x14ac:dyDescent="0.35">
      <c r="A15" s="99"/>
      <c r="B15" s="1277" t="s">
        <v>99</v>
      </c>
      <c r="C15" s="1277" t="s">
        <v>1739</v>
      </c>
      <c r="D15" s="1277" t="s">
        <v>1763</v>
      </c>
      <c r="E15" s="99"/>
      <c r="F15" s="871" t="s">
        <v>102</v>
      </c>
      <c r="G15" s="1279" t="s">
        <v>103</v>
      </c>
      <c r="H15" s="1280">
        <v>44228</v>
      </c>
      <c r="I15" s="1280">
        <v>45291</v>
      </c>
      <c r="J15" s="1281" t="s">
        <v>1764</v>
      </c>
      <c r="K15" s="1281" t="s">
        <v>265</v>
      </c>
      <c r="L15" s="1279" t="s">
        <v>1765</v>
      </c>
      <c r="M15" s="1279" t="s">
        <v>27</v>
      </c>
      <c r="N15" s="1282">
        <v>0</v>
      </c>
      <c r="O15" s="1283">
        <v>0</v>
      </c>
      <c r="P15" s="1282">
        <v>1</v>
      </c>
      <c r="Q15" s="1283">
        <v>62000000</v>
      </c>
      <c r="R15" s="1282">
        <v>1</v>
      </c>
      <c r="S15" s="1283">
        <v>62000000</v>
      </c>
      <c r="T15" s="1282">
        <v>1</v>
      </c>
      <c r="U15" s="1283">
        <v>62000000</v>
      </c>
      <c r="V15" s="1282">
        <v>0</v>
      </c>
      <c r="W15" s="1283">
        <v>0</v>
      </c>
      <c r="X15" s="1282">
        <v>3</v>
      </c>
      <c r="Y15" s="249">
        <f t="shared" si="0"/>
        <v>186000000</v>
      </c>
      <c r="Z15" s="295"/>
      <c r="AA15" s="175" t="str">
        <f t="shared" si="1"/>
        <v xml:space="preserve"> </v>
      </c>
      <c r="AB15" s="99"/>
      <c r="AC15" s="1284"/>
      <c r="AD15" s="99"/>
      <c r="AE15" s="137"/>
      <c r="AF15" s="296">
        <v>0</v>
      </c>
      <c r="AG15" s="175">
        <f t="shared" si="2"/>
        <v>0</v>
      </c>
      <c r="AH15" s="99">
        <v>0</v>
      </c>
      <c r="AI15" s="1284">
        <f t="shared" si="3"/>
        <v>0</v>
      </c>
      <c r="AJ15" s="85" t="s">
        <v>1766</v>
      </c>
      <c r="AK15" s="85"/>
      <c r="AL15" s="328">
        <v>0</v>
      </c>
      <c r="AM15" s="329">
        <f t="shared" si="4"/>
        <v>0</v>
      </c>
      <c r="AN15" s="1285">
        <v>0</v>
      </c>
      <c r="AO15" s="1286">
        <f t="shared" si="5"/>
        <v>0</v>
      </c>
      <c r="AP15" s="1298" t="s">
        <v>1767</v>
      </c>
      <c r="AQ15" s="1299" t="s">
        <v>1768</v>
      </c>
      <c r="AR15" s="1300" t="s">
        <v>181</v>
      </c>
      <c r="AS15" s="1301">
        <v>0</v>
      </c>
      <c r="AT15" s="1303">
        <v>0</v>
      </c>
      <c r="AU15" s="1302">
        <v>0</v>
      </c>
      <c r="AV15" s="1303" t="s">
        <v>1769</v>
      </c>
      <c r="AW15" s="1303" t="s">
        <v>251</v>
      </c>
      <c r="AX15" s="296"/>
      <c r="AY15" s="175">
        <f t="shared" si="6"/>
        <v>0</v>
      </c>
      <c r="AZ15" s="99"/>
      <c r="BA15" s="1284">
        <f t="shared" si="7"/>
        <v>0</v>
      </c>
      <c r="BB15" s="99"/>
      <c r="BC15" s="137"/>
      <c r="BD15" s="139"/>
      <c r="BE15" s="1281" t="s">
        <v>141</v>
      </c>
      <c r="BF15" s="1281" t="s">
        <v>252</v>
      </c>
      <c r="BG15" s="1292" t="s">
        <v>253</v>
      </c>
      <c r="BH15" s="1281" t="s">
        <v>119</v>
      </c>
      <c r="BI15" s="1293" t="s">
        <v>1747</v>
      </c>
      <c r="BJ15" s="1281" t="s">
        <v>254</v>
      </c>
      <c r="BK15" s="1281" t="s">
        <v>255</v>
      </c>
      <c r="BL15" s="1281">
        <v>3241000</v>
      </c>
      <c r="BM15" s="1279" t="s">
        <v>256</v>
      </c>
      <c r="BN15" s="1294"/>
      <c r="BO15" s="1269"/>
    </row>
    <row r="16" spans="1:67" ht="23.15" hidden="1" customHeight="1" x14ac:dyDescent="0.35">
      <c r="A16" s="99"/>
      <c r="B16" s="1277" t="s">
        <v>99</v>
      </c>
      <c r="C16" s="2193" t="s">
        <v>1770</v>
      </c>
      <c r="D16" s="1277" t="s">
        <v>1771</v>
      </c>
      <c r="E16" s="99"/>
      <c r="F16" s="871" t="s">
        <v>102</v>
      </c>
      <c r="G16" s="1279" t="s">
        <v>103</v>
      </c>
      <c r="H16" s="1280">
        <v>44228</v>
      </c>
      <c r="I16" s="1280">
        <v>44560</v>
      </c>
      <c r="J16" s="1281" t="s">
        <v>1772</v>
      </c>
      <c r="K16" s="1281" t="s">
        <v>1773</v>
      </c>
      <c r="L16" s="1279" t="s">
        <v>106</v>
      </c>
      <c r="M16" s="1279" t="s">
        <v>27</v>
      </c>
      <c r="N16" s="1282">
        <v>0</v>
      </c>
      <c r="O16" s="1283">
        <v>0</v>
      </c>
      <c r="P16" s="1282">
        <v>1</v>
      </c>
      <c r="Q16" s="1283">
        <v>120000000</v>
      </c>
      <c r="R16" s="1282">
        <v>0</v>
      </c>
      <c r="S16" s="1283">
        <v>0</v>
      </c>
      <c r="T16" s="1282">
        <v>0</v>
      </c>
      <c r="U16" s="1283">
        <v>0</v>
      </c>
      <c r="V16" s="1282">
        <v>0</v>
      </c>
      <c r="W16" s="1283">
        <v>0</v>
      </c>
      <c r="X16" s="1282">
        <v>1</v>
      </c>
      <c r="Y16" s="249">
        <f t="shared" si="0"/>
        <v>120000000</v>
      </c>
      <c r="Z16" s="295"/>
      <c r="AA16" s="175" t="str">
        <f t="shared" si="1"/>
        <v xml:space="preserve"> </v>
      </c>
      <c r="AB16" s="99"/>
      <c r="AC16" s="1284"/>
      <c r="AD16" s="99"/>
      <c r="AE16" s="137"/>
      <c r="AF16" s="296">
        <v>0</v>
      </c>
      <c r="AG16" s="175">
        <f t="shared" si="2"/>
        <v>0</v>
      </c>
      <c r="AH16" s="99">
        <v>0</v>
      </c>
      <c r="AI16" s="1284">
        <f t="shared" si="3"/>
        <v>0</v>
      </c>
      <c r="AJ16" s="85" t="s">
        <v>1774</v>
      </c>
      <c r="AK16" s="85" t="s">
        <v>1775</v>
      </c>
      <c r="AL16" s="328">
        <v>0</v>
      </c>
      <c r="AM16" s="329">
        <f t="shared" si="4"/>
        <v>0</v>
      </c>
      <c r="AN16" s="1285">
        <v>0</v>
      </c>
      <c r="AO16" s="1286">
        <f t="shared" si="5"/>
        <v>0</v>
      </c>
      <c r="AP16" s="1298" t="s">
        <v>1776</v>
      </c>
      <c r="AQ16" s="1299" t="s">
        <v>1777</v>
      </c>
      <c r="AR16" s="1300" t="s">
        <v>1778</v>
      </c>
      <c r="AS16" s="1301">
        <v>0.06</v>
      </c>
      <c r="AT16" s="1303">
        <v>0</v>
      </c>
      <c r="AU16" s="1302">
        <v>0</v>
      </c>
      <c r="AV16" s="1303" t="s">
        <v>1779</v>
      </c>
      <c r="AW16" s="1303" t="s">
        <v>1780</v>
      </c>
      <c r="AX16" s="296"/>
      <c r="AY16" s="175">
        <f t="shared" si="6"/>
        <v>0</v>
      </c>
      <c r="AZ16" s="99"/>
      <c r="BA16" s="1284">
        <f t="shared" si="7"/>
        <v>0</v>
      </c>
      <c r="BB16" s="99"/>
      <c r="BC16" s="137"/>
      <c r="BD16" s="139"/>
      <c r="BE16" s="1281" t="s">
        <v>305</v>
      </c>
      <c r="BF16" s="1281" t="s">
        <v>306</v>
      </c>
      <c r="BG16" s="1292" t="s">
        <v>307</v>
      </c>
      <c r="BH16" s="1281" t="s">
        <v>119</v>
      </c>
      <c r="BI16" s="1293" t="s">
        <v>1747</v>
      </c>
      <c r="BJ16" s="1279" t="s">
        <v>121</v>
      </c>
      <c r="BK16" s="1281" t="s">
        <v>1781</v>
      </c>
      <c r="BL16" s="1281">
        <v>3241000</v>
      </c>
      <c r="BM16" s="1279" t="s">
        <v>123</v>
      </c>
      <c r="BN16" s="1304" t="s">
        <v>1782</v>
      </c>
      <c r="BO16" s="1269"/>
    </row>
    <row r="17" spans="1:67" ht="23.15" hidden="1" customHeight="1" x14ac:dyDescent="0.35">
      <c r="A17" s="99"/>
      <c r="B17" s="1277" t="s">
        <v>99</v>
      </c>
      <c r="C17" s="2194"/>
      <c r="D17" s="1277" t="s">
        <v>1771</v>
      </c>
      <c r="E17" s="99"/>
      <c r="F17" s="871" t="s">
        <v>102</v>
      </c>
      <c r="G17" s="1279" t="s">
        <v>103</v>
      </c>
      <c r="H17" s="1280">
        <v>44593</v>
      </c>
      <c r="I17" s="1280">
        <v>45442</v>
      </c>
      <c r="J17" s="1281" t="s">
        <v>1783</v>
      </c>
      <c r="K17" s="1281" t="s">
        <v>1784</v>
      </c>
      <c r="L17" s="1279" t="s">
        <v>106</v>
      </c>
      <c r="M17" s="1279" t="s">
        <v>27</v>
      </c>
      <c r="N17" s="1282">
        <v>0</v>
      </c>
      <c r="O17" s="1283">
        <v>0</v>
      </c>
      <c r="P17" s="1282">
        <v>0</v>
      </c>
      <c r="Q17" s="1283">
        <v>0</v>
      </c>
      <c r="R17" s="1282">
        <v>10</v>
      </c>
      <c r="S17" s="1283">
        <v>123600000</v>
      </c>
      <c r="T17" s="1282">
        <v>10</v>
      </c>
      <c r="U17" s="1283">
        <v>127308000</v>
      </c>
      <c r="V17" s="1282">
        <v>10</v>
      </c>
      <c r="W17" s="1283">
        <v>131127240</v>
      </c>
      <c r="X17" s="1282">
        <v>10</v>
      </c>
      <c r="Y17" s="249">
        <f t="shared" si="0"/>
        <v>382035240</v>
      </c>
      <c r="Z17" s="295"/>
      <c r="AA17" s="175" t="str">
        <f t="shared" si="1"/>
        <v xml:space="preserve"> </v>
      </c>
      <c r="AB17" s="99"/>
      <c r="AC17" s="1284"/>
      <c r="AD17" s="99"/>
      <c r="AE17" s="137"/>
      <c r="AF17" s="296"/>
      <c r="AG17" s="175" t="str">
        <f t="shared" si="2"/>
        <v xml:space="preserve"> </v>
      </c>
      <c r="AH17" s="99"/>
      <c r="AI17" s="1284" t="str">
        <f t="shared" si="3"/>
        <v xml:space="preserve"> </v>
      </c>
      <c r="AJ17" s="85"/>
      <c r="AK17" s="85"/>
      <c r="AL17" s="328">
        <v>0</v>
      </c>
      <c r="AM17" s="329" t="str">
        <f t="shared" si="4"/>
        <v xml:space="preserve"> </v>
      </c>
      <c r="AN17" s="1285">
        <v>0</v>
      </c>
      <c r="AO17" s="1286" t="str">
        <f t="shared" si="5"/>
        <v xml:space="preserve"> </v>
      </c>
      <c r="AP17" s="1287" t="s">
        <v>1785</v>
      </c>
      <c r="AQ17" s="1288" t="s">
        <v>1785</v>
      </c>
      <c r="AR17" s="1300" t="s">
        <v>181</v>
      </c>
      <c r="AS17" s="1313" t="s">
        <v>730</v>
      </c>
      <c r="AT17" s="1303">
        <v>0</v>
      </c>
      <c r="AU17" s="1303" t="s">
        <v>730</v>
      </c>
      <c r="AV17" s="1313" t="s">
        <v>1786</v>
      </c>
      <c r="AW17" s="1313" t="s">
        <v>751</v>
      </c>
      <c r="AX17" s="296"/>
      <c r="AY17" s="175" t="str">
        <f t="shared" si="6"/>
        <v xml:space="preserve"> </v>
      </c>
      <c r="AZ17" s="99"/>
      <c r="BA17" s="1284" t="str">
        <f t="shared" si="7"/>
        <v xml:space="preserve"> </v>
      </c>
      <c r="BB17" s="99"/>
      <c r="BC17" s="137"/>
      <c r="BD17" s="139"/>
      <c r="BE17" s="1281" t="s">
        <v>305</v>
      </c>
      <c r="BF17" s="1281" t="s">
        <v>306</v>
      </c>
      <c r="BG17" s="1292" t="s">
        <v>307</v>
      </c>
      <c r="BH17" s="1281" t="s">
        <v>119</v>
      </c>
      <c r="BI17" s="1293" t="s">
        <v>1747</v>
      </c>
      <c r="BJ17" s="1279" t="s">
        <v>121</v>
      </c>
      <c r="BK17" s="1281" t="s">
        <v>1781</v>
      </c>
      <c r="BL17" s="1281">
        <v>3241000</v>
      </c>
      <c r="BM17" s="1279" t="s">
        <v>123</v>
      </c>
      <c r="BN17" s="1304" t="s">
        <v>1787</v>
      </c>
      <c r="BO17" s="1269"/>
    </row>
    <row r="18" spans="1:67" ht="23.15" hidden="1" customHeight="1" x14ac:dyDescent="0.35">
      <c r="A18" s="99"/>
      <c r="B18" s="1277" t="s">
        <v>99</v>
      </c>
      <c r="C18" s="1277" t="s">
        <v>100</v>
      </c>
      <c r="D18" s="1277" t="s">
        <v>1788</v>
      </c>
      <c r="E18" s="99"/>
      <c r="F18" s="871" t="s">
        <v>102</v>
      </c>
      <c r="G18" s="1279" t="s">
        <v>103</v>
      </c>
      <c r="H18" s="1280">
        <v>44197</v>
      </c>
      <c r="I18" s="1280">
        <v>45442</v>
      </c>
      <c r="J18" s="1281" t="s">
        <v>397</v>
      </c>
      <c r="K18" s="1281" t="s">
        <v>398</v>
      </c>
      <c r="L18" s="1279" t="s">
        <v>1789</v>
      </c>
      <c r="M18" s="1279" t="s">
        <v>27</v>
      </c>
      <c r="N18" s="1282">
        <v>0</v>
      </c>
      <c r="O18" s="1283">
        <v>0</v>
      </c>
      <c r="P18" s="1282">
        <v>1</v>
      </c>
      <c r="Q18" s="1283">
        <v>16129610</v>
      </c>
      <c r="R18" s="1282">
        <v>1</v>
      </c>
      <c r="S18" s="1283">
        <v>16936090.5</v>
      </c>
      <c r="T18" s="1282">
        <v>1</v>
      </c>
      <c r="U18" s="1283">
        <v>17782895.024999999</v>
      </c>
      <c r="V18" s="1282">
        <v>1</v>
      </c>
      <c r="W18" s="1283">
        <v>18672039.776249997</v>
      </c>
      <c r="X18" s="1282">
        <v>4</v>
      </c>
      <c r="Y18" s="249">
        <f t="shared" si="0"/>
        <v>69520635.301249996</v>
      </c>
      <c r="Z18" s="295"/>
      <c r="AA18" s="175"/>
      <c r="AB18" s="99"/>
      <c r="AC18" s="1284"/>
      <c r="AD18" s="99"/>
      <c r="AE18" s="137"/>
      <c r="AF18" s="296">
        <v>8709630</v>
      </c>
      <c r="AG18" s="175">
        <f t="shared" si="2"/>
        <v>0.53997771799814132</v>
      </c>
      <c r="AH18" s="99">
        <v>1</v>
      </c>
      <c r="AI18" s="1284"/>
      <c r="AJ18" s="85" t="s">
        <v>1790</v>
      </c>
      <c r="AK18" s="85" t="s">
        <v>1791</v>
      </c>
      <c r="AL18" s="328">
        <v>54871238</v>
      </c>
      <c r="AM18" s="329">
        <f t="shared" si="4"/>
        <v>3.4018949001246774</v>
      </c>
      <c r="AN18" s="1285">
        <v>1</v>
      </c>
      <c r="AO18" s="1286">
        <f t="shared" si="5"/>
        <v>1</v>
      </c>
      <c r="AP18" s="1298" t="s">
        <v>402</v>
      </c>
      <c r="AQ18" s="1299" t="s">
        <v>403</v>
      </c>
      <c r="AR18" s="1300" t="s">
        <v>404</v>
      </c>
      <c r="AS18" s="1301">
        <v>7.02</v>
      </c>
      <c r="AT18" s="1303">
        <v>1</v>
      </c>
      <c r="AU18" s="1302">
        <v>1</v>
      </c>
      <c r="AV18" s="1303" t="s">
        <v>405</v>
      </c>
      <c r="AW18" s="1303" t="s">
        <v>406</v>
      </c>
      <c r="AX18" s="295"/>
      <c r="AY18" s="175"/>
      <c r="AZ18" s="99"/>
      <c r="BA18" s="1284"/>
      <c r="BB18" s="99"/>
      <c r="BC18" s="137"/>
      <c r="BD18" s="139"/>
      <c r="BE18" s="1281" t="s">
        <v>323</v>
      </c>
      <c r="BF18" s="1281" t="s">
        <v>380</v>
      </c>
      <c r="BG18" s="1292" t="s">
        <v>381</v>
      </c>
      <c r="BH18" s="1281" t="s">
        <v>119</v>
      </c>
      <c r="BI18" s="1293" t="s">
        <v>1747</v>
      </c>
      <c r="BJ18" s="1281" t="s">
        <v>382</v>
      </c>
      <c r="BK18" s="1281" t="s">
        <v>383</v>
      </c>
      <c r="BL18" s="1281">
        <v>3241000</v>
      </c>
      <c r="BM18" s="1279" t="s">
        <v>384</v>
      </c>
      <c r="BN18" s="1294"/>
      <c r="BO18" s="1269"/>
    </row>
    <row r="19" spans="1:67" ht="23.15" hidden="1" customHeight="1" x14ac:dyDescent="0.35">
      <c r="A19" s="99"/>
      <c r="B19" s="1277" t="s">
        <v>99</v>
      </c>
      <c r="C19" s="1277" t="s">
        <v>1792</v>
      </c>
      <c r="D19" s="1277" t="s">
        <v>1793</v>
      </c>
      <c r="E19" s="99"/>
      <c r="F19" s="871" t="s">
        <v>102</v>
      </c>
      <c r="G19" s="1279" t="s">
        <v>103</v>
      </c>
      <c r="H19" s="1280">
        <v>44228</v>
      </c>
      <c r="I19" s="1280">
        <v>45291</v>
      </c>
      <c r="J19" s="1281" t="s">
        <v>272</v>
      </c>
      <c r="K19" s="1281" t="s">
        <v>273</v>
      </c>
      <c r="L19" s="1279" t="s">
        <v>1794</v>
      </c>
      <c r="M19" s="1279" t="s">
        <v>27</v>
      </c>
      <c r="N19" s="1282">
        <v>0</v>
      </c>
      <c r="O19" s="1283">
        <v>0</v>
      </c>
      <c r="P19" s="1282">
        <v>1</v>
      </c>
      <c r="Q19" s="1283">
        <v>5000000</v>
      </c>
      <c r="R19" s="1282">
        <v>1</v>
      </c>
      <c r="S19" s="1283">
        <v>5000000</v>
      </c>
      <c r="T19" s="1282">
        <v>1</v>
      </c>
      <c r="U19" s="1283">
        <v>5000000</v>
      </c>
      <c r="V19" s="1282">
        <v>0</v>
      </c>
      <c r="W19" s="1283">
        <v>0</v>
      </c>
      <c r="X19" s="1282">
        <v>3</v>
      </c>
      <c r="Y19" s="249">
        <f t="shared" si="0"/>
        <v>15000000</v>
      </c>
      <c r="Z19" s="295"/>
      <c r="AA19" s="175" t="str">
        <f t="shared" si="1"/>
        <v xml:space="preserve"> </v>
      </c>
      <c r="AB19" s="99"/>
      <c r="AC19" s="1284"/>
      <c r="AD19" s="99"/>
      <c r="AE19" s="137"/>
      <c r="AF19" s="296">
        <v>0</v>
      </c>
      <c r="AG19" s="175">
        <f t="shared" si="2"/>
        <v>0</v>
      </c>
      <c r="AH19" s="99">
        <v>0</v>
      </c>
      <c r="AI19" s="1284">
        <f t="shared" si="3"/>
        <v>0</v>
      </c>
      <c r="AJ19" s="85" t="s">
        <v>1795</v>
      </c>
      <c r="AK19" s="85"/>
      <c r="AL19" s="328">
        <v>0</v>
      </c>
      <c r="AM19" s="329">
        <f t="shared" si="4"/>
        <v>0</v>
      </c>
      <c r="AN19" s="1285">
        <v>0</v>
      </c>
      <c r="AO19" s="1286">
        <f t="shared" si="5"/>
        <v>0</v>
      </c>
      <c r="AP19" s="1298" t="s">
        <v>1767</v>
      </c>
      <c r="AQ19" s="1299" t="s">
        <v>1796</v>
      </c>
      <c r="AR19" s="1300" t="s">
        <v>181</v>
      </c>
      <c r="AS19" s="1301">
        <v>0</v>
      </c>
      <c r="AT19" s="1303">
        <v>0</v>
      </c>
      <c r="AU19" s="1302">
        <v>0</v>
      </c>
      <c r="AV19" s="1303" t="s">
        <v>1797</v>
      </c>
      <c r="AW19" s="1303" t="s">
        <v>251</v>
      </c>
      <c r="AX19" s="295"/>
      <c r="AY19" s="175">
        <f t="shared" si="6"/>
        <v>0</v>
      </c>
      <c r="AZ19" s="99"/>
      <c r="BA19" s="1284">
        <f t="shared" si="7"/>
        <v>0</v>
      </c>
      <c r="BB19" s="99"/>
      <c r="BC19" s="137"/>
      <c r="BD19" s="139"/>
      <c r="BE19" s="1281" t="s">
        <v>141</v>
      </c>
      <c r="BF19" s="1281" t="s">
        <v>252</v>
      </c>
      <c r="BG19" s="1292" t="s">
        <v>253</v>
      </c>
      <c r="BH19" s="1281" t="s">
        <v>119</v>
      </c>
      <c r="BI19" s="1293" t="s">
        <v>1747</v>
      </c>
      <c r="BJ19" s="1281" t="s">
        <v>254</v>
      </c>
      <c r="BK19" s="1281" t="s">
        <v>255</v>
      </c>
      <c r="BL19" s="1281"/>
      <c r="BM19" s="1279" t="s">
        <v>256</v>
      </c>
      <c r="BN19" s="1312"/>
      <c r="BO19" s="1269"/>
    </row>
    <row r="20" spans="1:67" ht="23.15" hidden="1" customHeight="1" x14ac:dyDescent="0.35">
      <c r="A20" s="99"/>
      <c r="B20" s="1277" t="s">
        <v>99</v>
      </c>
      <c r="C20" s="1277" t="s">
        <v>1792</v>
      </c>
      <c r="D20" s="1277" t="s">
        <v>1798</v>
      </c>
      <c r="E20" s="99"/>
      <c r="F20" s="871" t="s">
        <v>102</v>
      </c>
      <c r="G20" s="1279" t="s">
        <v>103</v>
      </c>
      <c r="H20" s="1280">
        <v>44197</v>
      </c>
      <c r="I20" s="1280">
        <v>45291</v>
      </c>
      <c r="J20" s="1281" t="s">
        <v>331</v>
      </c>
      <c r="K20" s="1281" t="s">
        <v>332</v>
      </c>
      <c r="L20" s="1279" t="s">
        <v>333</v>
      </c>
      <c r="M20" s="1279" t="s">
        <v>27</v>
      </c>
      <c r="N20" s="1282">
        <v>0</v>
      </c>
      <c r="O20" s="1283">
        <v>0</v>
      </c>
      <c r="P20" s="1314">
        <v>1</v>
      </c>
      <c r="Q20" s="1315">
        <v>5000000</v>
      </c>
      <c r="R20" s="1314">
        <v>1</v>
      </c>
      <c r="S20" s="1315">
        <v>5000000</v>
      </c>
      <c r="T20" s="1314">
        <v>1</v>
      </c>
      <c r="U20" s="1315">
        <v>5000000</v>
      </c>
      <c r="V20" s="1282">
        <v>0</v>
      </c>
      <c r="W20" s="1283">
        <v>0</v>
      </c>
      <c r="X20" s="1282">
        <v>3</v>
      </c>
      <c r="Y20" s="249">
        <f t="shared" si="0"/>
        <v>15000000</v>
      </c>
      <c r="Z20" s="295"/>
      <c r="AA20" s="175"/>
      <c r="AB20" s="99"/>
      <c r="AC20" s="1284"/>
      <c r="AD20" s="99"/>
      <c r="AE20" s="137"/>
      <c r="AF20" s="296">
        <v>0</v>
      </c>
      <c r="AG20" s="175">
        <f t="shared" si="2"/>
        <v>0</v>
      </c>
      <c r="AH20" s="99">
        <v>0</v>
      </c>
      <c r="AI20" s="1284"/>
      <c r="AJ20" s="85" t="s">
        <v>1799</v>
      </c>
      <c r="AK20" s="85" t="s">
        <v>1800</v>
      </c>
      <c r="AL20" s="328">
        <v>0</v>
      </c>
      <c r="AM20" s="329">
        <f t="shared" si="4"/>
        <v>0</v>
      </c>
      <c r="AN20" s="1285">
        <v>0</v>
      </c>
      <c r="AO20" s="1286">
        <f t="shared" si="5"/>
        <v>0</v>
      </c>
      <c r="AP20" s="1298" t="s">
        <v>1801</v>
      </c>
      <c r="AQ20" s="1299" t="s">
        <v>1802</v>
      </c>
      <c r="AR20" s="1300" t="s">
        <v>1803</v>
      </c>
      <c r="AS20" s="1301">
        <v>1</v>
      </c>
      <c r="AT20" s="1303">
        <v>1</v>
      </c>
      <c r="AU20" s="1302">
        <v>1</v>
      </c>
      <c r="AV20" s="1303" t="s">
        <v>1804</v>
      </c>
      <c r="AW20" s="1303" t="s">
        <v>339</v>
      </c>
      <c r="AX20" s="295"/>
      <c r="AY20" s="175"/>
      <c r="AZ20" s="99"/>
      <c r="BA20" s="1284"/>
      <c r="BB20" s="99"/>
      <c r="BC20" s="137"/>
      <c r="BD20" s="139"/>
      <c r="BE20" s="1281" t="s">
        <v>340</v>
      </c>
      <c r="BF20" s="1281" t="s">
        <v>1805</v>
      </c>
      <c r="BG20" s="1292" t="s">
        <v>307</v>
      </c>
      <c r="BH20" s="1281" t="s">
        <v>119</v>
      </c>
      <c r="BI20" s="1293" t="s">
        <v>1747</v>
      </c>
      <c r="BJ20" s="1281" t="s">
        <v>342</v>
      </c>
      <c r="BK20" s="1281" t="s">
        <v>343</v>
      </c>
      <c r="BL20" s="1281">
        <v>3241000</v>
      </c>
      <c r="BM20" s="1279" t="s">
        <v>344</v>
      </c>
      <c r="BN20" s="1294"/>
      <c r="BO20" s="1269"/>
    </row>
    <row r="21" spans="1:67" ht="23.15" hidden="1" customHeight="1" x14ac:dyDescent="0.35">
      <c r="A21" s="99"/>
      <c r="B21" s="1277" t="s">
        <v>99</v>
      </c>
      <c r="C21" s="1277" t="s">
        <v>1739</v>
      </c>
      <c r="D21" s="1277" t="s">
        <v>1806</v>
      </c>
      <c r="E21" s="99"/>
      <c r="F21" s="871" t="s">
        <v>102</v>
      </c>
      <c r="G21" s="1279" t="s">
        <v>103</v>
      </c>
      <c r="H21" s="1280">
        <v>44562</v>
      </c>
      <c r="I21" s="1280">
        <v>44926</v>
      </c>
      <c r="J21" s="1281" t="s">
        <v>1807</v>
      </c>
      <c r="K21" s="1281" t="s">
        <v>1808</v>
      </c>
      <c r="L21" s="1279" t="s">
        <v>106</v>
      </c>
      <c r="M21" s="1279" t="s">
        <v>27</v>
      </c>
      <c r="N21" s="1282">
        <v>0</v>
      </c>
      <c r="O21" s="1283">
        <v>0</v>
      </c>
      <c r="P21" s="1282">
        <v>0</v>
      </c>
      <c r="Q21" s="1283">
        <v>0</v>
      </c>
      <c r="R21" s="1282">
        <v>1</v>
      </c>
      <c r="S21" s="1283">
        <v>7360100</v>
      </c>
      <c r="T21" s="1314">
        <v>0</v>
      </c>
      <c r="U21" s="1283">
        <v>0</v>
      </c>
      <c r="V21" s="1282">
        <v>0</v>
      </c>
      <c r="W21" s="1283">
        <v>0</v>
      </c>
      <c r="X21" s="1282">
        <v>1</v>
      </c>
      <c r="Y21" s="249">
        <f t="shared" si="0"/>
        <v>7360100</v>
      </c>
      <c r="Z21" s="295"/>
      <c r="AA21" s="175"/>
      <c r="AB21" s="99"/>
      <c r="AC21" s="1284"/>
      <c r="AD21" s="99"/>
      <c r="AE21" s="137"/>
      <c r="AF21" s="296"/>
      <c r="AG21" s="175" t="str">
        <f t="shared" si="2"/>
        <v xml:space="preserve"> </v>
      </c>
      <c r="AH21" s="99"/>
      <c r="AI21" s="1284"/>
      <c r="AJ21" s="85"/>
      <c r="AK21" s="85"/>
      <c r="AL21" s="328">
        <v>0</v>
      </c>
      <c r="AM21" s="329" t="str">
        <f t="shared" si="4"/>
        <v xml:space="preserve"> </v>
      </c>
      <c r="AN21" s="1285">
        <v>0</v>
      </c>
      <c r="AO21" s="1286" t="str">
        <f t="shared" si="5"/>
        <v xml:space="preserve"> </v>
      </c>
      <c r="AP21" s="1287" t="s">
        <v>1809</v>
      </c>
      <c r="AQ21" s="1288"/>
      <c r="AR21" s="1300" t="s">
        <v>181</v>
      </c>
      <c r="AS21" s="1313" t="s">
        <v>730</v>
      </c>
      <c r="AT21" s="1303">
        <v>0</v>
      </c>
      <c r="AU21" s="1303" t="s">
        <v>730</v>
      </c>
      <c r="AV21" s="1313" t="s">
        <v>1786</v>
      </c>
      <c r="AW21" s="1313" t="s">
        <v>751</v>
      </c>
      <c r="AX21" s="296"/>
      <c r="AY21" s="175"/>
      <c r="AZ21" s="99"/>
      <c r="BA21" s="1284"/>
      <c r="BB21" s="99"/>
      <c r="BC21" s="137"/>
      <c r="BD21" s="139"/>
      <c r="BE21" s="1281" t="s">
        <v>212</v>
      </c>
      <c r="BF21" s="1281" t="s">
        <v>1810</v>
      </c>
      <c r="BG21" s="1292" t="s">
        <v>1811</v>
      </c>
      <c r="BH21" s="1281" t="s">
        <v>119</v>
      </c>
      <c r="BI21" s="1293" t="s">
        <v>1747</v>
      </c>
      <c r="BJ21" s="1281" t="s">
        <v>1812</v>
      </c>
      <c r="BK21" s="1281" t="s">
        <v>1813</v>
      </c>
      <c r="BL21" s="1281">
        <v>3241000</v>
      </c>
      <c r="BM21" s="1279" t="s">
        <v>1814</v>
      </c>
      <c r="BN21" s="1294"/>
      <c r="BO21" s="1269"/>
    </row>
    <row r="22" spans="1:67" ht="23.15" hidden="1" customHeight="1" x14ac:dyDescent="0.35">
      <c r="A22" s="1316"/>
      <c r="B22" s="1317" t="s">
        <v>715</v>
      </c>
      <c r="C22" s="1277" t="s">
        <v>1815</v>
      </c>
      <c r="D22" s="1318" t="s">
        <v>1816</v>
      </c>
      <c r="E22" s="1316"/>
      <c r="F22" s="1319" t="s">
        <v>718</v>
      </c>
      <c r="G22" s="1319" t="s">
        <v>719</v>
      </c>
      <c r="H22" s="1320">
        <v>44197</v>
      </c>
      <c r="I22" s="1320">
        <v>45473</v>
      </c>
      <c r="J22" s="276" t="s">
        <v>1817</v>
      </c>
      <c r="K22" s="700" t="s">
        <v>1818</v>
      </c>
      <c r="L22" s="1321" t="s">
        <v>482</v>
      </c>
      <c r="M22" s="1267" t="s">
        <v>27</v>
      </c>
      <c r="N22" s="181"/>
      <c r="O22" s="250">
        <v>0</v>
      </c>
      <c r="P22" s="181">
        <v>0.25</v>
      </c>
      <c r="Q22" s="250">
        <v>0</v>
      </c>
      <c r="R22" s="181">
        <v>0.25</v>
      </c>
      <c r="S22" s="250">
        <v>0</v>
      </c>
      <c r="T22" s="181">
        <v>0.25</v>
      </c>
      <c r="U22" s="250">
        <v>0</v>
      </c>
      <c r="V22" s="181">
        <v>0.25</v>
      </c>
      <c r="W22" s="250">
        <v>0</v>
      </c>
      <c r="X22" s="181">
        <v>1</v>
      </c>
      <c r="Y22" s="248">
        <f t="shared" si="0"/>
        <v>0</v>
      </c>
      <c r="Z22" s="252"/>
      <c r="AA22" s="175" t="str">
        <f t="shared" ref="AA22:AA27" si="8">IF(O22=0," ",Z22/O22)</f>
        <v xml:space="preserve"> </v>
      </c>
      <c r="AB22" s="172"/>
      <c r="AC22" s="1284"/>
      <c r="AD22" s="172"/>
      <c r="AE22" s="1322"/>
      <c r="AF22" s="296"/>
      <c r="AG22" s="175" t="str">
        <f t="shared" si="2"/>
        <v xml:space="preserve"> </v>
      </c>
      <c r="AH22" s="99"/>
      <c r="AI22" s="1284">
        <f>IF(P22=0," ",AH22/P22)</f>
        <v>0</v>
      </c>
      <c r="AJ22" s="1323" t="s">
        <v>1819</v>
      </c>
      <c r="AK22" s="1323" t="s">
        <v>1820</v>
      </c>
      <c r="AL22" s="330">
        <v>0</v>
      </c>
      <c r="AM22" s="331" t="str">
        <f>IFERROR(AL22/$Q22,"")</f>
        <v/>
      </c>
      <c r="AN22" s="1324">
        <v>0</v>
      </c>
      <c r="AO22" s="1325">
        <f>IFERROR(AN22/$P22,"")</f>
        <v>0</v>
      </c>
      <c r="AP22" s="1326" t="s">
        <v>822</v>
      </c>
      <c r="AQ22" s="349" t="s">
        <v>1821</v>
      </c>
      <c r="AR22" s="1327" t="s">
        <v>1822</v>
      </c>
      <c r="AS22" s="1328">
        <v>0</v>
      </c>
      <c r="AT22" s="1329">
        <v>0</v>
      </c>
      <c r="AU22" s="1330">
        <v>0</v>
      </c>
      <c r="AV22" s="1329" t="s">
        <v>1823</v>
      </c>
      <c r="AW22" s="1329" t="s">
        <v>1824</v>
      </c>
      <c r="AX22" s="295"/>
      <c r="AY22" s="138" t="str">
        <f t="shared" ref="AY22:AY47" si="9">IF(Q22=0," ",AX22/Q22)</f>
        <v xml:space="preserve"> </v>
      </c>
      <c r="AZ22" s="99"/>
      <c r="BA22" s="1331">
        <f t="shared" ref="BA22:BA54" si="10">IF(P22=0," ",AZ22/P22)</f>
        <v>0</v>
      </c>
      <c r="BB22" s="99"/>
      <c r="BC22" s="137"/>
      <c r="BD22" s="139"/>
      <c r="BE22" s="110" t="s">
        <v>733</v>
      </c>
      <c r="BF22" s="110" t="s">
        <v>734</v>
      </c>
      <c r="BG22" s="110">
        <v>7822</v>
      </c>
      <c r="BH22" s="110" t="s">
        <v>735</v>
      </c>
      <c r="BI22" s="110" t="s">
        <v>736</v>
      </c>
      <c r="BJ22" s="110" t="s">
        <v>737</v>
      </c>
      <c r="BK22" s="276" t="s">
        <v>738</v>
      </c>
      <c r="BL22" s="276" t="s">
        <v>1825</v>
      </c>
      <c r="BM22" s="1332" t="s">
        <v>740</v>
      </c>
      <c r="BN22" s="1333"/>
      <c r="BO22" s="1269"/>
    </row>
    <row r="23" spans="1:67" ht="23.15" hidden="1" customHeight="1" x14ac:dyDescent="0.35">
      <c r="A23" s="1316"/>
      <c r="B23" s="1317" t="s">
        <v>715</v>
      </c>
      <c r="C23" s="1277" t="s">
        <v>1826</v>
      </c>
      <c r="D23" s="1318" t="s">
        <v>1827</v>
      </c>
      <c r="E23" s="1316"/>
      <c r="F23" s="1319" t="s">
        <v>718</v>
      </c>
      <c r="G23" s="1319" t="s">
        <v>719</v>
      </c>
      <c r="H23" s="1320">
        <v>44197</v>
      </c>
      <c r="I23" s="1320">
        <v>45473</v>
      </c>
      <c r="J23" s="276" t="s">
        <v>744</v>
      </c>
      <c r="K23" s="276" t="s">
        <v>1828</v>
      </c>
      <c r="L23" s="1334" t="s">
        <v>482</v>
      </c>
      <c r="M23" s="183" t="s">
        <v>27</v>
      </c>
      <c r="N23" s="181"/>
      <c r="O23" s="250">
        <v>0</v>
      </c>
      <c r="P23" s="183">
        <v>1</v>
      </c>
      <c r="Q23" s="250">
        <v>0</v>
      </c>
      <c r="R23" s="183">
        <v>1</v>
      </c>
      <c r="S23" s="250">
        <v>0</v>
      </c>
      <c r="T23" s="183">
        <v>1</v>
      </c>
      <c r="U23" s="250">
        <v>0</v>
      </c>
      <c r="V23" s="183">
        <v>1</v>
      </c>
      <c r="W23" s="250">
        <v>0</v>
      </c>
      <c r="X23" s="183">
        <v>4</v>
      </c>
      <c r="Y23" s="248">
        <f t="shared" si="0"/>
        <v>0</v>
      </c>
      <c r="Z23" s="252"/>
      <c r="AA23" s="175" t="str">
        <f t="shared" si="8"/>
        <v xml:space="preserve"> </v>
      </c>
      <c r="AB23" s="172"/>
      <c r="AC23" s="1284"/>
      <c r="AD23" s="172"/>
      <c r="AE23" s="1322"/>
      <c r="AF23" s="296"/>
      <c r="AG23" s="175" t="str">
        <f t="shared" si="2"/>
        <v xml:space="preserve"> </v>
      </c>
      <c r="AH23" s="99"/>
      <c r="AI23" s="1284">
        <f t="shared" ref="AI23:AI33" si="11">IF(P23=0," ",AH23/P23)</f>
        <v>0</v>
      </c>
      <c r="AJ23" s="1323" t="s">
        <v>1829</v>
      </c>
      <c r="AK23" s="1323" t="s">
        <v>1820</v>
      </c>
      <c r="AL23" s="330">
        <v>0</v>
      </c>
      <c r="AM23" s="331" t="str">
        <f t="shared" ref="AM23:AM27" si="12">IFERROR(AL23/$Q23,"")</f>
        <v/>
      </c>
      <c r="AN23" s="1324">
        <v>0</v>
      </c>
      <c r="AO23" s="1325">
        <f t="shared" ref="AO23:AO27" si="13">IFERROR(AN23/$P23,"")</f>
        <v>0</v>
      </c>
      <c r="AP23" s="1326" t="s">
        <v>822</v>
      </c>
      <c r="AQ23" s="349" t="s">
        <v>1830</v>
      </c>
      <c r="AR23" s="1335" t="s">
        <v>751</v>
      </c>
      <c r="AS23" s="1336" t="s">
        <v>730</v>
      </c>
      <c r="AT23" s="1337" t="s">
        <v>751</v>
      </c>
      <c r="AU23" s="1338">
        <v>0</v>
      </c>
      <c r="AV23" s="1337" t="s">
        <v>751</v>
      </c>
      <c r="AW23" s="1337" t="s">
        <v>751</v>
      </c>
      <c r="AX23" s="295"/>
      <c r="AY23" s="138" t="str">
        <f t="shared" si="9"/>
        <v xml:space="preserve"> </v>
      </c>
      <c r="AZ23" s="99"/>
      <c r="BA23" s="1331">
        <f t="shared" si="10"/>
        <v>0</v>
      </c>
      <c r="BB23" s="99"/>
      <c r="BC23" s="137"/>
      <c r="BD23" s="139"/>
      <c r="BE23" s="110" t="s">
        <v>733</v>
      </c>
      <c r="BF23" s="110" t="s">
        <v>734</v>
      </c>
      <c r="BG23" s="110">
        <v>7822</v>
      </c>
      <c r="BH23" s="110" t="s">
        <v>735</v>
      </c>
      <c r="BI23" s="110" t="s">
        <v>736</v>
      </c>
      <c r="BJ23" s="110" t="s">
        <v>752</v>
      </c>
      <c r="BK23" s="110" t="s">
        <v>753</v>
      </c>
      <c r="BL23" s="110" t="s">
        <v>754</v>
      </c>
      <c r="BM23" s="110" t="s">
        <v>755</v>
      </c>
      <c r="BN23" s="1333"/>
      <c r="BO23" s="1269"/>
    </row>
    <row r="24" spans="1:67" ht="23.15" hidden="1" customHeight="1" x14ac:dyDescent="0.35">
      <c r="A24" s="1316"/>
      <c r="B24" s="1317" t="s">
        <v>715</v>
      </c>
      <c r="C24" s="1277" t="s">
        <v>1831</v>
      </c>
      <c r="D24" s="1318" t="s">
        <v>1832</v>
      </c>
      <c r="E24" s="1316"/>
      <c r="F24" s="110" t="s">
        <v>758</v>
      </c>
      <c r="G24" s="110" t="s">
        <v>759</v>
      </c>
      <c r="H24" s="1320">
        <v>44228</v>
      </c>
      <c r="I24" s="1320">
        <v>45290</v>
      </c>
      <c r="J24" s="110" t="s">
        <v>760</v>
      </c>
      <c r="K24" s="110" t="s">
        <v>761</v>
      </c>
      <c r="L24" s="137" t="s">
        <v>482</v>
      </c>
      <c r="M24" s="183" t="s">
        <v>29</v>
      </c>
      <c r="N24" s="181"/>
      <c r="O24" s="250">
        <v>0</v>
      </c>
      <c r="P24" s="183">
        <v>0.25</v>
      </c>
      <c r="Q24" s="250">
        <v>0</v>
      </c>
      <c r="R24" s="183">
        <v>0.25</v>
      </c>
      <c r="S24" s="250">
        <v>0</v>
      </c>
      <c r="T24" s="183">
        <v>0.5</v>
      </c>
      <c r="U24" s="250">
        <v>0</v>
      </c>
      <c r="V24" s="110"/>
      <c r="W24" s="250">
        <v>0</v>
      </c>
      <c r="X24" s="183">
        <v>1</v>
      </c>
      <c r="Y24" s="248">
        <f t="shared" si="0"/>
        <v>0</v>
      </c>
      <c r="Z24" s="252"/>
      <c r="AA24" s="175" t="str">
        <f t="shared" si="8"/>
        <v xml:space="preserve"> </v>
      </c>
      <c r="AB24" s="172"/>
      <c r="AC24" s="1284"/>
      <c r="AD24" s="172"/>
      <c r="AE24" s="1322"/>
      <c r="AF24" s="296"/>
      <c r="AG24" s="175" t="str">
        <f t="shared" si="2"/>
        <v xml:space="preserve"> </v>
      </c>
      <c r="AH24" s="99"/>
      <c r="AI24" s="1284">
        <f t="shared" si="11"/>
        <v>0</v>
      </c>
      <c r="AJ24" s="85"/>
      <c r="AK24" s="85"/>
      <c r="AL24" s="330">
        <f>2282400*2</f>
        <v>4564800</v>
      </c>
      <c r="AM24" s="331" t="str">
        <f t="shared" si="12"/>
        <v/>
      </c>
      <c r="AN24" s="1339">
        <v>0.125</v>
      </c>
      <c r="AO24" s="1325">
        <f t="shared" si="13"/>
        <v>0.5</v>
      </c>
      <c r="AP24" s="1326" t="s">
        <v>1833</v>
      </c>
      <c r="AQ24" s="349" t="s">
        <v>1834</v>
      </c>
      <c r="AR24" s="1340">
        <v>6847200</v>
      </c>
      <c r="AS24" s="1341">
        <v>0.75</v>
      </c>
      <c r="AT24" s="1342">
        <v>0.18</v>
      </c>
      <c r="AU24" s="1341">
        <v>0.18</v>
      </c>
      <c r="AV24" s="1336" t="s">
        <v>1835</v>
      </c>
      <c r="AW24" s="1336" t="s">
        <v>1836</v>
      </c>
      <c r="AX24" s="295"/>
      <c r="AY24" s="138" t="str">
        <f t="shared" si="9"/>
        <v xml:space="preserve"> </v>
      </c>
      <c r="AZ24" s="99"/>
      <c r="BA24" s="1331">
        <f t="shared" si="10"/>
        <v>0</v>
      </c>
      <c r="BB24" s="99"/>
      <c r="BC24" s="137"/>
      <c r="BD24" s="139"/>
      <c r="BE24" s="110" t="s">
        <v>763</v>
      </c>
      <c r="BF24" s="110" t="s">
        <v>764</v>
      </c>
      <c r="BG24" s="110">
        <v>7750</v>
      </c>
      <c r="BH24" s="110" t="s">
        <v>735</v>
      </c>
      <c r="BI24" s="110" t="s">
        <v>765</v>
      </c>
      <c r="BJ24" s="110" t="s">
        <v>766</v>
      </c>
      <c r="BK24" s="110" t="s">
        <v>767</v>
      </c>
      <c r="BL24" s="110" t="s">
        <v>768</v>
      </c>
      <c r="BM24" s="110" t="s">
        <v>769</v>
      </c>
      <c r="BN24" s="1333"/>
      <c r="BO24" s="1269"/>
    </row>
    <row r="25" spans="1:67" ht="23.15" hidden="1" customHeight="1" x14ac:dyDescent="0.35">
      <c r="A25" s="1316"/>
      <c r="B25" s="1317" t="s">
        <v>715</v>
      </c>
      <c r="C25" s="1277" t="s">
        <v>1837</v>
      </c>
      <c r="D25" s="1318" t="s">
        <v>1838</v>
      </c>
      <c r="E25" s="1316"/>
      <c r="F25" s="99" t="s">
        <v>758</v>
      </c>
      <c r="G25" s="438" t="s">
        <v>719</v>
      </c>
      <c r="H25" s="1343">
        <v>44562</v>
      </c>
      <c r="I25" s="1343">
        <v>45473</v>
      </c>
      <c r="J25" s="137" t="s">
        <v>1839</v>
      </c>
      <c r="K25" s="137" t="s">
        <v>1840</v>
      </c>
      <c r="L25" s="137" t="s">
        <v>792</v>
      </c>
      <c r="M25" s="137" t="s">
        <v>27</v>
      </c>
      <c r="N25" s="185"/>
      <c r="O25" s="252">
        <v>0</v>
      </c>
      <c r="P25" s="172"/>
      <c r="Q25" s="252">
        <v>0</v>
      </c>
      <c r="R25" s="172">
        <v>1</v>
      </c>
      <c r="S25" s="1344">
        <v>154648000</v>
      </c>
      <c r="T25" s="172"/>
      <c r="U25" s="252">
        <v>0</v>
      </c>
      <c r="V25" s="172">
        <v>1</v>
      </c>
      <c r="W25" s="1344">
        <v>164066000</v>
      </c>
      <c r="X25" s="172">
        <v>2</v>
      </c>
      <c r="Y25" s="249">
        <f t="shared" si="0"/>
        <v>318714000</v>
      </c>
      <c r="Z25" s="252"/>
      <c r="AA25" s="175" t="str">
        <f t="shared" si="8"/>
        <v xml:space="preserve"> </v>
      </c>
      <c r="AB25" s="172"/>
      <c r="AC25" s="1284"/>
      <c r="AD25" s="172"/>
      <c r="AE25" s="1322"/>
      <c r="AF25" s="296"/>
      <c r="AG25" s="175" t="str">
        <f t="shared" si="2"/>
        <v xml:space="preserve"> </v>
      </c>
      <c r="AH25" s="99"/>
      <c r="AI25" s="1284" t="str">
        <f t="shared" si="11"/>
        <v xml:space="preserve"> </v>
      </c>
      <c r="AJ25" s="85"/>
      <c r="AK25" s="85"/>
      <c r="AL25" s="330">
        <v>0</v>
      </c>
      <c r="AM25" s="331" t="str">
        <f t="shared" si="12"/>
        <v/>
      </c>
      <c r="AN25" s="1324">
        <v>0</v>
      </c>
      <c r="AO25" s="1325" t="str">
        <f t="shared" si="13"/>
        <v/>
      </c>
      <c r="AP25" s="1326" t="s">
        <v>1841</v>
      </c>
      <c r="AQ25" s="349" t="s">
        <v>822</v>
      </c>
      <c r="AR25" s="1345" t="s">
        <v>729</v>
      </c>
      <c r="AS25" s="1346" t="s">
        <v>730</v>
      </c>
      <c r="AT25" s="1347">
        <v>0</v>
      </c>
      <c r="AU25" s="1342" t="s">
        <v>730</v>
      </c>
      <c r="AV25" s="1342" t="s">
        <v>1841</v>
      </c>
      <c r="AW25" s="1342" t="s">
        <v>822</v>
      </c>
      <c r="AX25" s="295"/>
      <c r="AY25" s="138" t="str">
        <f t="shared" si="9"/>
        <v xml:space="preserve"> </v>
      </c>
      <c r="AZ25" s="99"/>
      <c r="BA25" s="1331" t="str">
        <f t="shared" si="10"/>
        <v xml:space="preserve"> </v>
      </c>
      <c r="BB25" s="99"/>
      <c r="BC25" s="137"/>
      <c r="BD25" s="139"/>
      <c r="BE25" s="110" t="s">
        <v>781</v>
      </c>
      <c r="BF25" s="110" t="s">
        <v>782</v>
      </c>
      <c r="BG25" s="110">
        <v>7904</v>
      </c>
      <c r="BH25" s="110" t="s">
        <v>735</v>
      </c>
      <c r="BI25" s="110" t="s">
        <v>765</v>
      </c>
      <c r="BJ25" s="110" t="s">
        <v>783</v>
      </c>
      <c r="BK25" s="110" t="s">
        <v>1842</v>
      </c>
      <c r="BL25" s="110" t="s">
        <v>785</v>
      </c>
      <c r="BM25" s="110" t="s">
        <v>786</v>
      </c>
      <c r="BN25" s="1333"/>
      <c r="BO25" s="1269"/>
    </row>
    <row r="26" spans="1:67" ht="23.15" hidden="1" customHeight="1" x14ac:dyDescent="0.35">
      <c r="A26" s="1316"/>
      <c r="B26" s="1317" t="s">
        <v>715</v>
      </c>
      <c r="C26" s="1277" t="s">
        <v>1831</v>
      </c>
      <c r="D26" s="1318" t="s">
        <v>1843</v>
      </c>
      <c r="E26" s="1316"/>
      <c r="F26" s="186" t="s">
        <v>758</v>
      </c>
      <c r="G26" s="1319" t="s">
        <v>719</v>
      </c>
      <c r="H26" s="1320">
        <v>44228</v>
      </c>
      <c r="I26" s="1320">
        <v>45473</v>
      </c>
      <c r="J26" s="276" t="s">
        <v>1844</v>
      </c>
      <c r="K26" s="276" t="s">
        <v>1845</v>
      </c>
      <c r="L26" s="1348" t="s">
        <v>482</v>
      </c>
      <c r="M26" s="276" t="s">
        <v>29</v>
      </c>
      <c r="N26" s="181"/>
      <c r="O26" s="250">
        <v>0</v>
      </c>
      <c r="P26" s="181">
        <v>0.3</v>
      </c>
      <c r="Q26" s="250">
        <v>0</v>
      </c>
      <c r="R26" s="181">
        <v>0.3</v>
      </c>
      <c r="S26" s="250">
        <v>0</v>
      </c>
      <c r="T26" s="181">
        <v>0.3</v>
      </c>
      <c r="U26" s="250">
        <v>0</v>
      </c>
      <c r="V26" s="181">
        <v>0.1</v>
      </c>
      <c r="W26" s="250">
        <v>0</v>
      </c>
      <c r="X26" s="181">
        <v>1</v>
      </c>
      <c r="Y26" s="248">
        <f t="shared" si="0"/>
        <v>0</v>
      </c>
      <c r="Z26" s="296"/>
      <c r="AA26" s="138" t="str">
        <f t="shared" si="8"/>
        <v xml:space="preserve"> </v>
      </c>
      <c r="AB26" s="99"/>
      <c r="AC26" s="1331"/>
      <c r="AD26" s="99"/>
      <c r="AE26" s="1316"/>
      <c r="AF26" s="296"/>
      <c r="AG26" s="138" t="str">
        <f t="shared" si="2"/>
        <v xml:space="preserve"> </v>
      </c>
      <c r="AH26" s="99"/>
      <c r="AI26" s="1331">
        <f t="shared" si="11"/>
        <v>0</v>
      </c>
      <c r="AJ26" s="85"/>
      <c r="AK26" s="85"/>
      <c r="AL26" s="330">
        <v>0</v>
      </c>
      <c r="AM26" s="331" t="str">
        <f t="shared" si="12"/>
        <v/>
      </c>
      <c r="AN26" s="1324">
        <v>0</v>
      </c>
      <c r="AO26" s="1325">
        <f t="shared" si="13"/>
        <v>0</v>
      </c>
      <c r="AP26" s="1326" t="s">
        <v>822</v>
      </c>
      <c r="AQ26" s="349" t="s">
        <v>1846</v>
      </c>
      <c r="AR26" s="1349" t="s">
        <v>729</v>
      </c>
      <c r="AS26" s="1346" t="s">
        <v>730</v>
      </c>
      <c r="AT26" s="1342">
        <v>0</v>
      </c>
      <c r="AU26" s="1341">
        <v>0</v>
      </c>
      <c r="AV26" s="1342" t="s">
        <v>180</v>
      </c>
      <c r="AW26" s="1342" t="s">
        <v>1847</v>
      </c>
      <c r="AX26" s="295"/>
      <c r="AY26" s="138" t="str">
        <f t="shared" si="9"/>
        <v xml:space="preserve"> </v>
      </c>
      <c r="AZ26" s="99"/>
      <c r="BA26" s="1331">
        <f t="shared" si="10"/>
        <v>0</v>
      </c>
      <c r="BB26" s="99"/>
      <c r="BC26" s="137"/>
      <c r="BD26" s="139"/>
      <c r="BE26" s="110" t="s">
        <v>733</v>
      </c>
      <c r="BF26" s="110" t="s">
        <v>797</v>
      </c>
      <c r="BG26" s="110">
        <v>7828</v>
      </c>
      <c r="BH26" s="110" t="s">
        <v>735</v>
      </c>
      <c r="BI26" s="110" t="s">
        <v>765</v>
      </c>
      <c r="BJ26" s="110" t="s">
        <v>1848</v>
      </c>
      <c r="BK26" s="110" t="s">
        <v>799</v>
      </c>
      <c r="BL26" s="110" t="s">
        <v>800</v>
      </c>
      <c r="BM26" s="110" t="s">
        <v>801</v>
      </c>
      <c r="BN26" s="1333"/>
      <c r="BO26" s="1269"/>
    </row>
    <row r="27" spans="1:67" ht="23.15" hidden="1" customHeight="1" x14ac:dyDescent="0.35">
      <c r="A27" s="1316"/>
      <c r="B27" s="1317" t="s">
        <v>715</v>
      </c>
      <c r="C27" s="1277" t="s">
        <v>1849</v>
      </c>
      <c r="D27" s="1318" t="s">
        <v>1850</v>
      </c>
      <c r="E27" s="1316"/>
      <c r="F27" s="99" t="s">
        <v>758</v>
      </c>
      <c r="G27" s="438" t="s">
        <v>719</v>
      </c>
      <c r="H27" s="1343">
        <v>44197</v>
      </c>
      <c r="I27" s="1343">
        <v>45473</v>
      </c>
      <c r="J27" s="1348" t="s">
        <v>1851</v>
      </c>
      <c r="K27" s="1348" t="s">
        <v>1852</v>
      </c>
      <c r="L27" s="1348" t="s">
        <v>1853</v>
      </c>
      <c r="M27" s="172" t="s">
        <v>27</v>
      </c>
      <c r="N27" s="185"/>
      <c r="O27" s="252">
        <v>0</v>
      </c>
      <c r="P27" s="185">
        <v>0.3</v>
      </c>
      <c r="Q27" s="1344">
        <f>34224000*12</f>
        <v>410688000</v>
      </c>
      <c r="R27" s="185">
        <v>0.3</v>
      </c>
      <c r="S27" s="1344">
        <v>423009000</v>
      </c>
      <c r="T27" s="185">
        <v>0.3</v>
      </c>
      <c r="U27" s="1344">
        <v>435699000</v>
      </c>
      <c r="V27" s="185">
        <v>0.1</v>
      </c>
      <c r="W27" s="1344">
        <v>448770000</v>
      </c>
      <c r="X27" s="185">
        <v>1</v>
      </c>
      <c r="Y27" s="249">
        <f t="shared" si="0"/>
        <v>1718166000</v>
      </c>
      <c r="Z27" s="296"/>
      <c r="AA27" s="138" t="str">
        <f t="shared" si="8"/>
        <v xml:space="preserve"> </v>
      </c>
      <c r="AB27" s="99"/>
      <c r="AC27" s="1331"/>
      <c r="AD27" s="99"/>
      <c r="AE27" s="1316"/>
      <c r="AF27" s="296"/>
      <c r="AG27" s="138">
        <f t="shared" si="2"/>
        <v>0</v>
      </c>
      <c r="AH27" s="99"/>
      <c r="AI27" s="1331">
        <f t="shared" si="11"/>
        <v>0</v>
      </c>
      <c r="AJ27" s="85"/>
      <c r="AK27" s="85"/>
      <c r="AL27" s="330">
        <v>139100400</v>
      </c>
      <c r="AM27" s="331">
        <f t="shared" si="12"/>
        <v>0.33870091164095373</v>
      </c>
      <c r="AN27" s="1325">
        <v>7.4999999999999997E-2</v>
      </c>
      <c r="AO27" s="1325">
        <f t="shared" si="13"/>
        <v>0.25</v>
      </c>
      <c r="AP27" s="1326" t="s">
        <v>1854</v>
      </c>
      <c r="AQ27" s="349" t="s">
        <v>1855</v>
      </c>
      <c r="AR27" s="1345" t="s">
        <v>1856</v>
      </c>
      <c r="AS27" s="1350">
        <v>0.59299999999999997</v>
      </c>
      <c r="AT27" s="1351">
        <v>7.4999999999999997E-2</v>
      </c>
      <c r="AU27" s="1341">
        <v>0.25</v>
      </c>
      <c r="AV27" s="1342" t="s">
        <v>1857</v>
      </c>
      <c r="AW27" s="1342" t="s">
        <v>1858</v>
      </c>
      <c r="AX27" s="295"/>
      <c r="AY27" s="138">
        <f t="shared" si="9"/>
        <v>0</v>
      </c>
      <c r="AZ27" s="99"/>
      <c r="BA27" s="1331">
        <f t="shared" si="10"/>
        <v>0</v>
      </c>
      <c r="BB27" s="99"/>
      <c r="BC27" s="137"/>
      <c r="BD27" s="139"/>
      <c r="BE27" s="110" t="s">
        <v>811</v>
      </c>
      <c r="BF27" s="110" t="s">
        <v>812</v>
      </c>
      <c r="BG27" s="110">
        <v>7829</v>
      </c>
      <c r="BH27" s="110" t="s">
        <v>735</v>
      </c>
      <c r="BI27" s="110" t="s">
        <v>765</v>
      </c>
      <c r="BJ27" s="110" t="s">
        <v>1848</v>
      </c>
      <c r="BK27" s="110" t="s">
        <v>799</v>
      </c>
      <c r="BL27" s="110" t="s">
        <v>800</v>
      </c>
      <c r="BM27" s="110" t="s">
        <v>801</v>
      </c>
      <c r="BN27" s="1333"/>
      <c r="BO27" s="1269"/>
    </row>
    <row r="28" spans="1:67" ht="23.15" hidden="1" customHeight="1" x14ac:dyDescent="0.35">
      <c r="A28" s="1352"/>
      <c r="B28" s="1353" t="s">
        <v>829</v>
      </c>
      <c r="C28" s="1353" t="s">
        <v>830</v>
      </c>
      <c r="D28" s="1354" t="s">
        <v>1859</v>
      </c>
      <c r="E28" s="1352"/>
      <c r="F28" s="1353" t="s">
        <v>415</v>
      </c>
      <c r="G28" s="1355" t="s">
        <v>864</v>
      </c>
      <c r="H28" s="1356">
        <v>44197</v>
      </c>
      <c r="I28" s="1356">
        <v>44926</v>
      </c>
      <c r="J28" s="1357" t="s">
        <v>1860</v>
      </c>
      <c r="K28" s="1357" t="s">
        <v>1861</v>
      </c>
      <c r="L28" s="1352"/>
      <c r="M28" s="1352" t="s">
        <v>29</v>
      </c>
      <c r="N28" s="1352"/>
      <c r="O28" s="1358"/>
      <c r="P28" s="1359">
        <v>1</v>
      </c>
      <c r="Q28" s="1358">
        <v>1000000</v>
      </c>
      <c r="R28" s="1359">
        <v>1</v>
      </c>
      <c r="S28" s="1358">
        <v>1000000</v>
      </c>
      <c r="T28" s="1352"/>
      <c r="U28" s="1358"/>
      <c r="V28" s="1360"/>
      <c r="W28" s="1358"/>
      <c r="X28" s="1359">
        <v>1</v>
      </c>
      <c r="Y28" s="1358">
        <f t="shared" ref="Y28" si="14">O28+Q28+S28+U28+W28</f>
        <v>2000000</v>
      </c>
      <c r="Z28" s="1358"/>
      <c r="AA28" s="1361" t="str">
        <f t="shared" ref="AA28" si="15">IF(O28=0," ",Z28/O28)</f>
        <v xml:space="preserve"> </v>
      </c>
      <c r="AB28" s="1352"/>
      <c r="AC28" s="1359" t="str">
        <f>IF(N28=0," ",AB28/N28)</f>
        <v xml:space="preserve"> </v>
      </c>
      <c r="AD28" s="1352"/>
      <c r="AE28" s="1353"/>
      <c r="AF28" s="1358"/>
      <c r="AG28" s="1361">
        <f t="shared" si="2"/>
        <v>0</v>
      </c>
      <c r="AH28" s="1352">
        <v>0</v>
      </c>
      <c r="AI28" s="1359">
        <f t="shared" si="11"/>
        <v>0</v>
      </c>
      <c r="AJ28" s="1362" t="s">
        <v>1862</v>
      </c>
      <c r="AK28" s="1362"/>
      <c r="AL28" s="1363">
        <v>0</v>
      </c>
      <c r="AM28" s="1361">
        <f t="shared" ref="AM28:AM31" si="16">IF(Q28=0," ",AL28/Q28)</f>
        <v>0</v>
      </c>
      <c r="AN28" s="1352">
        <v>0.5</v>
      </c>
      <c r="AO28" s="1359">
        <f t="shared" ref="AO28:AO29" si="17">IF(P28=0," ",AN28/P28)</f>
        <v>0.5</v>
      </c>
      <c r="AP28" s="1364" t="s">
        <v>1863</v>
      </c>
      <c r="AQ28" s="1365" t="s">
        <v>1864</v>
      </c>
      <c r="AR28" s="1366" t="s">
        <v>751</v>
      </c>
      <c r="AS28" s="1367" t="s">
        <v>730</v>
      </c>
      <c r="AT28" s="1368" t="s">
        <v>751</v>
      </c>
      <c r="AU28" s="1368" t="s">
        <v>730</v>
      </c>
      <c r="AV28" s="1368" t="s">
        <v>821</v>
      </c>
      <c r="AW28" s="1219" t="s">
        <v>822</v>
      </c>
      <c r="AX28" s="1358"/>
      <c r="AY28" s="1361">
        <f t="shared" ref="AY28:AY41" si="18">IF(Q28=0," ",AX28/Q28)</f>
        <v>0</v>
      </c>
      <c r="AZ28" s="1352"/>
      <c r="BA28" s="1359">
        <f t="shared" ref="BA28:BA44" si="19">IF(P28=0," ",AZ28/P28)</f>
        <v>0</v>
      </c>
      <c r="BB28" s="1352"/>
      <c r="BC28" s="1353"/>
      <c r="BD28" s="1353"/>
      <c r="BE28" s="1353" t="s">
        <v>1865</v>
      </c>
      <c r="BF28" s="1353" t="s">
        <v>1866</v>
      </c>
      <c r="BG28" s="1353" t="s">
        <v>1867</v>
      </c>
      <c r="BH28" s="1352" t="s">
        <v>846</v>
      </c>
      <c r="BI28" s="1352" t="s">
        <v>1868</v>
      </c>
      <c r="BJ28" s="1352" t="s">
        <v>1869</v>
      </c>
      <c r="BK28" s="1353" t="s">
        <v>1870</v>
      </c>
      <c r="BL28" s="1352">
        <v>3274850</v>
      </c>
      <c r="BM28" s="1353" t="s">
        <v>1871</v>
      </c>
      <c r="BN28" s="1353" t="s">
        <v>1872</v>
      </c>
      <c r="BO28" s="1269"/>
    </row>
    <row r="29" spans="1:67" ht="23.15" hidden="1" customHeight="1" x14ac:dyDescent="0.35">
      <c r="A29" s="1352"/>
      <c r="B29" s="1353" t="s">
        <v>829</v>
      </c>
      <c r="C29" s="1353" t="s">
        <v>830</v>
      </c>
      <c r="D29" s="1369" t="s">
        <v>1873</v>
      </c>
      <c r="E29" s="1352"/>
      <c r="F29" s="1352" t="s">
        <v>415</v>
      </c>
      <c r="G29" s="1352" t="s">
        <v>832</v>
      </c>
      <c r="H29" s="1356">
        <v>44256</v>
      </c>
      <c r="I29" s="1370">
        <v>45473</v>
      </c>
      <c r="J29" s="1357" t="s">
        <v>1874</v>
      </c>
      <c r="K29" s="1371" t="s">
        <v>834</v>
      </c>
      <c r="L29" s="1352" t="s">
        <v>835</v>
      </c>
      <c r="M29" s="1352" t="s">
        <v>27</v>
      </c>
      <c r="N29" s="1352"/>
      <c r="O29" s="1358"/>
      <c r="P29" s="1372">
        <v>120</v>
      </c>
      <c r="Q29" s="1373">
        <v>23032630</v>
      </c>
      <c r="R29" s="1372">
        <v>120</v>
      </c>
      <c r="S29" s="1373">
        <v>27663158</v>
      </c>
      <c r="T29" s="1372">
        <v>120</v>
      </c>
      <c r="U29" s="1373">
        <v>27663158</v>
      </c>
      <c r="V29" s="1372">
        <v>20</v>
      </c>
      <c r="W29" s="1373">
        <v>4610526</v>
      </c>
      <c r="X29" s="1352">
        <v>380</v>
      </c>
      <c r="Y29" s="1358">
        <f>Y30</f>
        <v>82969472</v>
      </c>
      <c r="Z29" s="1374" t="s">
        <v>131</v>
      </c>
      <c r="AA29" s="1359" t="s">
        <v>131</v>
      </c>
      <c r="AB29" s="1352" t="s">
        <v>131</v>
      </c>
      <c r="AC29" s="1359" t="s">
        <v>131</v>
      </c>
      <c r="AD29" s="1352" t="s">
        <v>131</v>
      </c>
      <c r="AE29" s="1352" t="s">
        <v>131</v>
      </c>
      <c r="AF29" s="1358">
        <v>0</v>
      </c>
      <c r="AG29" s="1361">
        <f t="shared" si="2"/>
        <v>0</v>
      </c>
      <c r="AH29" s="1372">
        <v>12</v>
      </c>
      <c r="AI29" s="1359">
        <f t="shared" si="11"/>
        <v>0.1</v>
      </c>
      <c r="AJ29" s="1362" t="s">
        <v>1875</v>
      </c>
      <c r="AK29" s="1362" t="s">
        <v>1876</v>
      </c>
      <c r="AL29" s="1375">
        <v>0</v>
      </c>
      <c r="AM29" s="1361">
        <f t="shared" si="16"/>
        <v>0</v>
      </c>
      <c r="AN29" s="1352">
        <v>0</v>
      </c>
      <c r="AO29" s="1359">
        <f t="shared" si="17"/>
        <v>0</v>
      </c>
      <c r="AP29" s="1376" t="s">
        <v>1877</v>
      </c>
      <c r="AQ29" s="1377" t="s">
        <v>1878</v>
      </c>
      <c r="AR29" s="1374">
        <v>0</v>
      </c>
      <c r="AS29" s="1359" t="s">
        <v>873</v>
      </c>
      <c r="AT29" s="1352">
        <v>0</v>
      </c>
      <c r="AU29" s="1359">
        <f t="shared" ref="AU29:AU36" si="20">IF(P29=0," ",AT29/P29)</f>
        <v>0</v>
      </c>
      <c r="AV29" s="1352" t="s">
        <v>1879</v>
      </c>
      <c r="AW29" s="1352" t="s">
        <v>180</v>
      </c>
      <c r="AX29" s="1358"/>
      <c r="AY29" s="1361">
        <f t="shared" si="18"/>
        <v>0</v>
      </c>
      <c r="AZ29" s="1352"/>
      <c r="BA29" s="1359">
        <f t="shared" si="19"/>
        <v>0</v>
      </c>
      <c r="BB29" s="1352"/>
      <c r="BC29" s="1353"/>
      <c r="BD29" s="1353"/>
      <c r="BE29" s="1353" t="s">
        <v>844</v>
      </c>
      <c r="BF29" s="1353" t="s">
        <v>845</v>
      </c>
      <c r="BG29" s="1353">
        <v>7617</v>
      </c>
      <c r="BH29" s="1352" t="s">
        <v>846</v>
      </c>
      <c r="BI29" s="1352" t="s">
        <v>847</v>
      </c>
      <c r="BJ29" s="1352" t="s">
        <v>848</v>
      </c>
      <c r="BK29" s="1352" t="s">
        <v>849</v>
      </c>
      <c r="BL29" s="1352">
        <v>3795750</v>
      </c>
      <c r="BM29" s="1352" t="s">
        <v>850</v>
      </c>
      <c r="BN29" s="1362" t="s">
        <v>1880</v>
      </c>
      <c r="BO29" s="1269"/>
    </row>
    <row r="30" spans="1:67" ht="23.15" hidden="1" customHeight="1" x14ac:dyDescent="0.35">
      <c r="A30" s="1352"/>
      <c r="B30" s="1353" t="s">
        <v>829</v>
      </c>
      <c r="C30" s="1369" t="s">
        <v>958</v>
      </c>
      <c r="D30" s="1369" t="s">
        <v>1881</v>
      </c>
      <c r="E30" s="1352"/>
      <c r="F30" s="1352" t="s">
        <v>415</v>
      </c>
      <c r="G30" s="1352" t="s">
        <v>832</v>
      </c>
      <c r="H30" s="1356">
        <v>44256</v>
      </c>
      <c r="I30" s="1370">
        <v>45473</v>
      </c>
      <c r="J30" s="1357" t="s">
        <v>1882</v>
      </c>
      <c r="K30" s="1371" t="s">
        <v>834</v>
      </c>
      <c r="L30" s="1352" t="s">
        <v>835</v>
      </c>
      <c r="M30" s="1352" t="s">
        <v>27</v>
      </c>
      <c r="N30" s="1352"/>
      <c r="O30" s="1358"/>
      <c r="P30" s="1372">
        <v>120</v>
      </c>
      <c r="Q30" s="1373">
        <v>23032630</v>
      </c>
      <c r="R30" s="1372">
        <v>120</v>
      </c>
      <c r="S30" s="1373">
        <v>27663158</v>
      </c>
      <c r="T30" s="1372">
        <v>120</v>
      </c>
      <c r="U30" s="1373">
        <v>27663158</v>
      </c>
      <c r="V30" s="1372">
        <v>20</v>
      </c>
      <c r="W30" s="1373">
        <v>4610526</v>
      </c>
      <c r="X30" s="1352">
        <v>380</v>
      </c>
      <c r="Y30" s="1358">
        <f t="shared" ref="Y30:Y41" si="21">O30+Q30+S30+U30+W30</f>
        <v>82969472</v>
      </c>
      <c r="Z30" s="1374" t="s">
        <v>131</v>
      </c>
      <c r="AA30" s="1359" t="s">
        <v>131</v>
      </c>
      <c r="AB30" s="1352" t="s">
        <v>131</v>
      </c>
      <c r="AC30" s="1359" t="s">
        <v>131</v>
      </c>
      <c r="AD30" s="1352" t="s">
        <v>131</v>
      </c>
      <c r="AE30" s="1352" t="s">
        <v>131</v>
      </c>
      <c r="AF30" s="1358"/>
      <c r="AG30" s="1361">
        <f t="shared" si="2"/>
        <v>0</v>
      </c>
      <c r="AH30" s="1372">
        <v>12</v>
      </c>
      <c r="AI30" s="1359">
        <f t="shared" si="11"/>
        <v>0.1</v>
      </c>
      <c r="AJ30" s="1378" t="s">
        <v>1883</v>
      </c>
      <c r="AK30" s="1013" t="s">
        <v>1876</v>
      </c>
      <c r="AL30" s="1375">
        <v>0</v>
      </c>
      <c r="AM30" s="1361">
        <f t="shared" si="16"/>
        <v>0</v>
      </c>
      <c r="AN30" s="1352">
        <v>0</v>
      </c>
      <c r="AO30" s="1359">
        <v>0</v>
      </c>
      <c r="AP30" s="1379" t="s">
        <v>1884</v>
      </c>
      <c r="AQ30" s="1377" t="s">
        <v>1885</v>
      </c>
      <c r="AR30" s="1374">
        <v>0</v>
      </c>
      <c r="AS30" s="1359">
        <f t="shared" ref="AS30:AS36" si="22">IF(Q30=0," ",AR30/Q30)</f>
        <v>0</v>
      </c>
      <c r="AT30" s="1352">
        <v>0</v>
      </c>
      <c r="AU30" s="1359">
        <f t="shared" si="20"/>
        <v>0</v>
      </c>
      <c r="AV30" s="1352" t="s">
        <v>1886</v>
      </c>
      <c r="AW30" s="1352" t="s">
        <v>180</v>
      </c>
      <c r="AX30" s="1358"/>
      <c r="AY30" s="1361">
        <f t="shared" si="18"/>
        <v>0</v>
      </c>
      <c r="AZ30" s="1352"/>
      <c r="BA30" s="1359">
        <f t="shared" si="19"/>
        <v>0</v>
      </c>
      <c r="BB30" s="1352"/>
      <c r="BC30" s="1353"/>
      <c r="BD30" s="1353"/>
      <c r="BE30" s="1353" t="s">
        <v>860</v>
      </c>
      <c r="BF30" s="1353" t="s">
        <v>861</v>
      </c>
      <c r="BG30" s="1353">
        <v>7619</v>
      </c>
      <c r="BH30" s="1352" t="s">
        <v>846</v>
      </c>
      <c r="BI30" s="1352" t="s">
        <v>847</v>
      </c>
      <c r="BJ30" s="1352" t="s">
        <v>848</v>
      </c>
      <c r="BK30" s="1352" t="s">
        <v>849</v>
      </c>
      <c r="BL30" s="1352">
        <v>3795750</v>
      </c>
      <c r="BM30" s="1352" t="s">
        <v>850</v>
      </c>
      <c r="BN30" s="1362" t="s">
        <v>1887</v>
      </c>
      <c r="BO30" s="1269"/>
    </row>
    <row r="31" spans="1:67" ht="23.15" hidden="1" customHeight="1" x14ac:dyDescent="0.35">
      <c r="A31" s="1352"/>
      <c r="B31" s="1353" t="s">
        <v>829</v>
      </c>
      <c r="C31" s="1369" t="s">
        <v>1888</v>
      </c>
      <c r="D31" s="1369" t="s">
        <v>1889</v>
      </c>
      <c r="E31" s="1352"/>
      <c r="F31" s="1353" t="s">
        <v>1890</v>
      </c>
      <c r="G31" s="1355" t="s">
        <v>864</v>
      </c>
      <c r="H31" s="1380">
        <v>44378</v>
      </c>
      <c r="I31" s="1356">
        <v>45474</v>
      </c>
      <c r="J31" s="1357" t="s">
        <v>1891</v>
      </c>
      <c r="K31" s="1357" t="s">
        <v>1892</v>
      </c>
      <c r="L31" s="1352" t="s">
        <v>482</v>
      </c>
      <c r="M31" s="1352" t="s">
        <v>27</v>
      </c>
      <c r="N31" s="1381"/>
      <c r="O31" s="1358"/>
      <c r="P31" s="1352">
        <v>10</v>
      </c>
      <c r="Q31" s="1358">
        <v>23330000</v>
      </c>
      <c r="R31" s="1352">
        <v>10</v>
      </c>
      <c r="S31" s="1358">
        <v>23330000</v>
      </c>
      <c r="T31" s="1352">
        <v>10</v>
      </c>
      <c r="U31" s="1358">
        <v>23330000</v>
      </c>
      <c r="V31" s="1360"/>
      <c r="W31" s="1358"/>
      <c r="X31" s="1352">
        <v>30</v>
      </c>
      <c r="Y31" s="1358">
        <f t="shared" si="21"/>
        <v>69990000</v>
      </c>
      <c r="Z31" s="1358"/>
      <c r="AA31" s="1361" t="str">
        <f t="shared" ref="AA31:AA35" si="23">IF(O31=0," ",Z31/O31)</f>
        <v xml:space="preserve"> </v>
      </c>
      <c r="AB31" s="1352"/>
      <c r="AC31" s="1359">
        <f>IF(T31=0," ",AB31/T31)</f>
        <v>0</v>
      </c>
      <c r="AD31" s="1352"/>
      <c r="AE31" s="1353"/>
      <c r="AF31" s="1358"/>
      <c r="AG31" s="1361">
        <f t="shared" si="2"/>
        <v>0</v>
      </c>
      <c r="AH31" s="1352"/>
      <c r="AI31" s="1382">
        <f t="shared" si="11"/>
        <v>0</v>
      </c>
      <c r="AJ31" s="1362" t="s">
        <v>1893</v>
      </c>
      <c r="AK31" s="1013" t="s">
        <v>1894</v>
      </c>
      <c r="AL31" s="1363"/>
      <c r="AM31" s="1361">
        <f t="shared" si="16"/>
        <v>0</v>
      </c>
      <c r="AN31" s="1352"/>
      <c r="AO31" s="1359">
        <f t="shared" ref="AO31" si="24">IF(P31=0," ",AN31/P31)</f>
        <v>0</v>
      </c>
      <c r="AP31" s="1364" t="s">
        <v>1895</v>
      </c>
      <c r="AQ31" s="1365" t="s">
        <v>1896</v>
      </c>
      <c r="AR31" s="1383" t="s">
        <v>913</v>
      </c>
      <c r="AS31" s="1384">
        <v>0</v>
      </c>
      <c r="AT31" s="1385">
        <v>30</v>
      </c>
      <c r="AU31" s="1386">
        <v>0.3</v>
      </c>
      <c r="AV31" s="1378" t="s">
        <v>1897</v>
      </c>
      <c r="AW31" s="1387" t="s">
        <v>1898</v>
      </c>
      <c r="AX31" s="1358"/>
      <c r="AY31" s="1361">
        <f t="shared" si="18"/>
        <v>0</v>
      </c>
      <c r="AZ31" s="1352"/>
      <c r="BA31" s="1359">
        <f t="shared" si="19"/>
        <v>0</v>
      </c>
      <c r="BB31" s="1352"/>
      <c r="BC31" s="1353"/>
      <c r="BD31" s="1353"/>
      <c r="BE31" s="1353" t="s">
        <v>1899</v>
      </c>
      <c r="BF31" s="1353" t="s">
        <v>1900</v>
      </c>
      <c r="BG31" s="1353" t="s">
        <v>1901</v>
      </c>
      <c r="BH31" s="1352" t="s">
        <v>846</v>
      </c>
      <c r="BI31" s="1352" t="s">
        <v>937</v>
      </c>
      <c r="BJ31" s="1352" t="s">
        <v>1902</v>
      </c>
      <c r="BK31" s="1352" t="s">
        <v>1903</v>
      </c>
      <c r="BL31" s="1352">
        <v>3163708651</v>
      </c>
      <c r="BM31" s="1352" t="s">
        <v>1904</v>
      </c>
      <c r="BN31" s="1362" t="s">
        <v>1905</v>
      </c>
      <c r="BO31" s="1269"/>
    </row>
    <row r="32" spans="1:67" ht="23.15" hidden="1" customHeight="1" x14ac:dyDescent="0.35">
      <c r="A32" s="1352"/>
      <c r="B32" s="1353" t="s">
        <v>829</v>
      </c>
      <c r="C32" s="1369" t="s">
        <v>1906</v>
      </c>
      <c r="D32" s="1369" t="s">
        <v>1907</v>
      </c>
      <c r="E32" s="1352"/>
      <c r="F32" s="1353" t="s">
        <v>415</v>
      </c>
      <c r="G32" s="1355" t="s">
        <v>864</v>
      </c>
      <c r="H32" s="1356">
        <v>44197</v>
      </c>
      <c r="I32" s="1356">
        <v>44560</v>
      </c>
      <c r="J32" s="1357" t="s">
        <v>1908</v>
      </c>
      <c r="K32" s="1357" t="s">
        <v>1909</v>
      </c>
      <c r="L32" s="1352"/>
      <c r="M32" s="1352" t="s">
        <v>29</v>
      </c>
      <c r="N32" s="1352"/>
      <c r="O32" s="1358"/>
      <c r="P32" s="1352">
        <v>1</v>
      </c>
      <c r="Q32" s="1373">
        <v>200000</v>
      </c>
      <c r="R32" s="1352"/>
      <c r="S32" s="1358"/>
      <c r="T32" s="1352"/>
      <c r="U32" s="1358"/>
      <c r="V32" s="1388"/>
      <c r="W32" s="1358"/>
      <c r="X32" s="1389">
        <v>1</v>
      </c>
      <c r="Y32" s="1358">
        <f t="shared" si="21"/>
        <v>200000</v>
      </c>
      <c r="Z32" s="1358"/>
      <c r="AA32" s="1361" t="str">
        <f t="shared" si="23"/>
        <v xml:space="preserve"> </v>
      </c>
      <c r="AB32" s="1352"/>
      <c r="AC32" s="1359" t="str">
        <f t="shared" ref="AC32:AC34" si="25">IF(N32=0," ",AB32/N32)</f>
        <v xml:space="preserve"> </v>
      </c>
      <c r="AD32" s="1352"/>
      <c r="AE32" s="1353"/>
      <c r="AF32" s="1358">
        <v>0</v>
      </c>
      <c r="AG32" s="1361">
        <f t="shared" si="2"/>
        <v>0</v>
      </c>
      <c r="AH32" s="1352">
        <v>0</v>
      </c>
      <c r="AI32" s="1359">
        <f t="shared" si="11"/>
        <v>0</v>
      </c>
      <c r="AJ32" s="1390" t="s">
        <v>1862</v>
      </c>
      <c r="AK32" s="1362"/>
      <c r="AL32" s="1363">
        <v>0</v>
      </c>
      <c r="AM32" s="1361" t="str">
        <f>IF(R32=0," ",AL32/R32)</f>
        <v xml:space="preserve"> </v>
      </c>
      <c r="AN32" s="1352"/>
      <c r="AO32" s="1359">
        <f>IF(Q32=0," ",AN32/Q32)</f>
        <v>0</v>
      </c>
      <c r="AP32" s="1364" t="s">
        <v>1910</v>
      </c>
      <c r="AQ32" s="1391" t="s">
        <v>1911</v>
      </c>
      <c r="AR32" s="1392">
        <v>0</v>
      </c>
      <c r="AS32" s="1361">
        <f>IF(X32=0," ",AR32/X32)</f>
        <v>0</v>
      </c>
      <c r="AT32" s="1393">
        <v>0</v>
      </c>
      <c r="AU32" s="1394" t="s">
        <v>1912</v>
      </c>
      <c r="AV32" s="1393" t="s">
        <v>704</v>
      </c>
      <c r="AW32" s="1391" t="s">
        <v>1913</v>
      </c>
      <c r="AX32" s="1395"/>
      <c r="AY32" s="1361">
        <f t="shared" si="18"/>
        <v>0</v>
      </c>
      <c r="AZ32" s="1352"/>
      <c r="BA32" s="1359">
        <f t="shared" si="19"/>
        <v>0</v>
      </c>
      <c r="BB32" s="1352"/>
      <c r="BC32" s="1353"/>
      <c r="BD32" s="1353"/>
      <c r="BE32" s="1353" t="s">
        <v>1914</v>
      </c>
      <c r="BF32" s="1353" t="s">
        <v>1915</v>
      </c>
      <c r="BG32" s="1353" t="s">
        <v>1916</v>
      </c>
      <c r="BH32" s="1352" t="s">
        <v>846</v>
      </c>
      <c r="BI32" s="1352" t="s">
        <v>1868</v>
      </c>
      <c r="BJ32" s="1352" t="s">
        <v>1917</v>
      </c>
      <c r="BK32" s="1353" t="s">
        <v>1918</v>
      </c>
      <c r="BL32" s="1352">
        <v>3274850</v>
      </c>
      <c r="BM32" s="1353" t="s">
        <v>1919</v>
      </c>
      <c r="BN32" s="1362" t="s">
        <v>1920</v>
      </c>
      <c r="BO32" s="1269"/>
    </row>
    <row r="33" spans="1:67" ht="23.15" hidden="1" customHeight="1" x14ac:dyDescent="0.35">
      <c r="A33" s="1352"/>
      <c r="B33" s="1353" t="s">
        <v>829</v>
      </c>
      <c r="C33" s="1369" t="s">
        <v>884</v>
      </c>
      <c r="D33" s="1369" t="s">
        <v>1921</v>
      </c>
      <c r="E33" s="1352"/>
      <c r="F33" s="1353" t="s">
        <v>415</v>
      </c>
      <c r="G33" s="1355" t="s">
        <v>864</v>
      </c>
      <c r="H33" s="1356">
        <v>44197</v>
      </c>
      <c r="I33" s="1356">
        <v>45291</v>
      </c>
      <c r="J33" s="1357" t="s">
        <v>1922</v>
      </c>
      <c r="K33" s="1357" t="s">
        <v>1923</v>
      </c>
      <c r="L33" s="1352"/>
      <c r="M33" s="1352" t="s">
        <v>27</v>
      </c>
      <c r="N33" s="1352"/>
      <c r="O33" s="1358"/>
      <c r="P33" s="1352">
        <v>15</v>
      </c>
      <c r="Q33" s="1358">
        <v>13500000</v>
      </c>
      <c r="R33" s="1352">
        <v>15</v>
      </c>
      <c r="S33" s="1358">
        <v>13500000</v>
      </c>
      <c r="T33" s="1352">
        <v>15</v>
      </c>
      <c r="U33" s="1358">
        <v>13500000</v>
      </c>
      <c r="V33" s="1360"/>
      <c r="W33" s="1358"/>
      <c r="X33" s="1389">
        <v>45</v>
      </c>
      <c r="Y33" s="1358">
        <f t="shared" si="21"/>
        <v>40500000</v>
      </c>
      <c r="Z33" s="1358"/>
      <c r="AA33" s="1361" t="str">
        <f t="shared" si="23"/>
        <v xml:space="preserve"> </v>
      </c>
      <c r="AB33" s="1352"/>
      <c r="AC33" s="1359" t="str">
        <f t="shared" si="25"/>
        <v xml:space="preserve"> </v>
      </c>
      <c r="AD33" s="1352"/>
      <c r="AE33" s="1353"/>
      <c r="AF33" s="1358">
        <v>0</v>
      </c>
      <c r="AG33" s="1361">
        <f t="shared" si="2"/>
        <v>0</v>
      </c>
      <c r="AH33" s="1352">
        <v>0</v>
      </c>
      <c r="AI33" s="1359">
        <f t="shared" si="11"/>
        <v>0</v>
      </c>
      <c r="AJ33" s="1362" t="s">
        <v>1862</v>
      </c>
      <c r="AK33" s="1362"/>
      <c r="AL33" s="1363">
        <v>0</v>
      </c>
      <c r="AM33" s="1361">
        <f>IF(R33=0," ",AL33/R33)</f>
        <v>0</v>
      </c>
      <c r="AN33" s="1352">
        <v>2</v>
      </c>
      <c r="AO33" s="1359">
        <f>IF(Q33=0," ",AN33/Q33)</f>
        <v>1.4814814814814815E-7</v>
      </c>
      <c r="AP33" s="1364" t="s">
        <v>1924</v>
      </c>
      <c r="AQ33" s="1391" t="s">
        <v>1925</v>
      </c>
      <c r="AR33" s="1396">
        <v>0</v>
      </c>
      <c r="AS33" s="1397">
        <f t="shared" si="22"/>
        <v>0</v>
      </c>
      <c r="AT33" s="1398">
        <v>6</v>
      </c>
      <c r="AU33" s="1397">
        <f t="shared" si="20"/>
        <v>0.4</v>
      </c>
      <c r="AV33" s="1398" t="s">
        <v>1926</v>
      </c>
      <c r="AW33" s="1399" t="s">
        <v>1927</v>
      </c>
      <c r="AX33" s="1358"/>
      <c r="AY33" s="1361">
        <f t="shared" si="18"/>
        <v>0</v>
      </c>
      <c r="AZ33" s="1352"/>
      <c r="BA33" s="1359">
        <f t="shared" si="19"/>
        <v>0</v>
      </c>
      <c r="BB33" s="1352"/>
      <c r="BC33" s="1353"/>
      <c r="BD33" s="1353"/>
      <c r="BE33" s="1400" t="s">
        <v>1928</v>
      </c>
      <c r="BF33" s="1400" t="s">
        <v>877</v>
      </c>
      <c r="BG33" s="1400" t="s">
        <v>1929</v>
      </c>
      <c r="BH33" s="1352" t="s">
        <v>846</v>
      </c>
      <c r="BI33" s="1352" t="s">
        <v>1868</v>
      </c>
      <c r="BJ33" s="1352" t="s">
        <v>1930</v>
      </c>
      <c r="BK33" s="1353" t="s">
        <v>881</v>
      </c>
      <c r="BL33" s="1352">
        <v>3274850</v>
      </c>
      <c r="BM33" s="1401" t="s">
        <v>882</v>
      </c>
      <c r="BN33" s="1362" t="s">
        <v>1931</v>
      </c>
      <c r="BO33" s="1269"/>
    </row>
    <row r="34" spans="1:67" ht="23.15" hidden="1" customHeight="1" x14ac:dyDescent="0.35">
      <c r="A34" s="1352"/>
      <c r="B34" s="1353" t="s">
        <v>829</v>
      </c>
      <c r="C34" s="1369" t="s">
        <v>1906</v>
      </c>
      <c r="D34" s="1369" t="s">
        <v>1932</v>
      </c>
      <c r="E34" s="1352"/>
      <c r="F34" s="1353" t="s">
        <v>415</v>
      </c>
      <c r="G34" s="1355" t="s">
        <v>864</v>
      </c>
      <c r="H34" s="1356">
        <v>44562</v>
      </c>
      <c r="I34" s="1356">
        <v>45291</v>
      </c>
      <c r="J34" s="1357" t="s">
        <v>1933</v>
      </c>
      <c r="K34" s="1352" t="s">
        <v>1934</v>
      </c>
      <c r="L34" s="1352"/>
      <c r="M34" s="1352" t="s">
        <v>27</v>
      </c>
      <c r="N34" s="1352"/>
      <c r="O34" s="1358"/>
      <c r="P34" s="1352"/>
      <c r="Q34" s="1358"/>
      <c r="R34" s="1352">
        <v>1</v>
      </c>
      <c r="S34" s="1358">
        <v>5000000</v>
      </c>
      <c r="T34" s="1352">
        <v>1</v>
      </c>
      <c r="U34" s="1358">
        <v>5000000</v>
      </c>
      <c r="V34" s="1360"/>
      <c r="W34" s="1358"/>
      <c r="X34" s="1389">
        <v>2</v>
      </c>
      <c r="Y34" s="1358">
        <f t="shared" si="21"/>
        <v>10000000</v>
      </c>
      <c r="Z34" s="1358"/>
      <c r="AA34" s="1361" t="str">
        <f t="shared" si="23"/>
        <v xml:space="preserve"> </v>
      </c>
      <c r="AB34" s="1352"/>
      <c r="AC34" s="1359" t="str">
        <f t="shared" si="25"/>
        <v xml:space="preserve"> </v>
      </c>
      <c r="AD34" s="1352"/>
      <c r="AE34" s="1353"/>
      <c r="AF34" s="1358">
        <v>0</v>
      </c>
      <c r="AG34" s="1361">
        <v>0</v>
      </c>
      <c r="AH34" s="1352">
        <v>0</v>
      </c>
      <c r="AI34" s="1359">
        <v>0</v>
      </c>
      <c r="AJ34" s="1362" t="s">
        <v>1862</v>
      </c>
      <c r="AK34" s="1362"/>
      <c r="AL34" s="1363">
        <v>0</v>
      </c>
      <c r="AM34" s="1361">
        <v>0</v>
      </c>
      <c r="AN34" s="1352">
        <v>0</v>
      </c>
      <c r="AO34" s="1361">
        <v>0</v>
      </c>
      <c r="AP34" s="1364" t="s">
        <v>1935</v>
      </c>
      <c r="AQ34" s="1365" t="s">
        <v>1936</v>
      </c>
      <c r="AR34" s="1402">
        <v>0</v>
      </c>
      <c r="AS34" s="1359">
        <v>0</v>
      </c>
      <c r="AT34" s="1403">
        <v>0.8</v>
      </c>
      <c r="AU34" s="1404">
        <v>0.8</v>
      </c>
      <c r="AV34" s="1352" t="s">
        <v>1937</v>
      </c>
      <c r="AW34" s="1365" t="s">
        <v>1938</v>
      </c>
      <c r="AX34" s="1358"/>
      <c r="AY34" s="1361" t="str">
        <f t="shared" si="18"/>
        <v xml:space="preserve"> </v>
      </c>
      <c r="AZ34" s="1352"/>
      <c r="BA34" s="1359" t="str">
        <f t="shared" si="19"/>
        <v xml:space="preserve"> </v>
      </c>
      <c r="BB34" s="1352"/>
      <c r="BC34" s="1353"/>
      <c r="BD34" s="1353"/>
      <c r="BE34" s="1400" t="s">
        <v>1928</v>
      </c>
      <c r="BF34" s="1400" t="s">
        <v>877</v>
      </c>
      <c r="BG34" s="1400" t="s">
        <v>1929</v>
      </c>
      <c r="BH34" s="1352" t="s">
        <v>846</v>
      </c>
      <c r="BI34" s="1352" t="s">
        <v>1868</v>
      </c>
      <c r="BJ34" s="1352" t="s">
        <v>1930</v>
      </c>
      <c r="BK34" s="1353" t="s">
        <v>881</v>
      </c>
      <c r="BL34" s="1352">
        <v>3274850</v>
      </c>
      <c r="BM34" s="1401" t="s">
        <v>882</v>
      </c>
      <c r="BO34" s="1269"/>
    </row>
    <row r="35" spans="1:67" ht="23.15" hidden="1" customHeight="1" x14ac:dyDescent="0.35">
      <c r="A35" s="1352"/>
      <c r="B35" s="1353" t="s">
        <v>829</v>
      </c>
      <c r="C35" s="1369" t="s">
        <v>1939</v>
      </c>
      <c r="D35" s="1369" t="s">
        <v>1940</v>
      </c>
      <c r="E35" s="1352"/>
      <c r="F35" s="1353" t="s">
        <v>983</v>
      </c>
      <c r="G35" s="1355" t="s">
        <v>864</v>
      </c>
      <c r="H35" s="1380">
        <v>44206</v>
      </c>
      <c r="I35" s="1380">
        <v>45473</v>
      </c>
      <c r="J35" s="1357" t="s">
        <v>927</v>
      </c>
      <c r="K35" s="1357" t="s">
        <v>928</v>
      </c>
      <c r="L35" s="1352" t="s">
        <v>1941</v>
      </c>
      <c r="M35" s="1352" t="s">
        <v>27</v>
      </c>
      <c r="N35" s="1352"/>
      <c r="O35" s="1358"/>
      <c r="P35" s="1359">
        <v>1</v>
      </c>
      <c r="Q35" s="1358">
        <v>10000000</v>
      </c>
      <c r="R35" s="1359">
        <v>1</v>
      </c>
      <c r="S35" s="1358">
        <v>10000000</v>
      </c>
      <c r="T35" s="1359">
        <v>1</v>
      </c>
      <c r="U35" s="1358">
        <v>10000000</v>
      </c>
      <c r="V35" s="1359">
        <v>1</v>
      </c>
      <c r="W35" s="1358">
        <v>10000000</v>
      </c>
      <c r="X35" s="1359">
        <v>1</v>
      </c>
      <c r="Y35" s="1358">
        <f t="shared" si="21"/>
        <v>40000000</v>
      </c>
      <c r="Z35" s="1358"/>
      <c r="AA35" s="1361" t="str">
        <f t="shared" si="23"/>
        <v xml:space="preserve"> </v>
      </c>
      <c r="AB35" s="1352"/>
      <c r="AC35" s="1359"/>
      <c r="AD35" s="1352"/>
      <c r="AE35" s="1381"/>
      <c r="AF35" s="1358"/>
      <c r="AG35" s="1361">
        <f t="shared" ref="AG35:AG40" si="26">IF(Q35=0," ",AF35/Q35)</f>
        <v>0</v>
      </c>
      <c r="AH35" s="1352"/>
      <c r="AI35" s="1359">
        <f t="shared" ref="AI35:AI40" si="27">IF(P35=0," ",AH35/P35)</f>
        <v>0</v>
      </c>
      <c r="AJ35" s="1362" t="s">
        <v>1942</v>
      </c>
      <c r="AK35" s="1362"/>
      <c r="AL35" s="1363"/>
      <c r="AM35" s="1361">
        <f t="shared" ref="AM35:AM36" si="28">IF(Q35=0," ",AL35/Q35)</f>
        <v>0</v>
      </c>
      <c r="AN35" s="1352"/>
      <c r="AO35" s="1359">
        <f t="shared" ref="AO35:AO36" si="29">IF(P35=0," ",AN35/P35)</f>
        <v>0</v>
      </c>
      <c r="AP35" s="1364" t="s">
        <v>1943</v>
      </c>
      <c r="AQ35" s="1365" t="s">
        <v>1944</v>
      </c>
      <c r="AR35" s="1405">
        <v>4000000</v>
      </c>
      <c r="AS35" s="1406">
        <f t="shared" si="22"/>
        <v>0.4</v>
      </c>
      <c r="AT35" s="1407">
        <v>20</v>
      </c>
      <c r="AU35" s="1359">
        <v>0.2</v>
      </c>
      <c r="AV35" s="1362" t="s">
        <v>1945</v>
      </c>
      <c r="AW35" s="1353" t="s">
        <v>1946</v>
      </c>
      <c r="AX35" s="1358"/>
      <c r="AY35" s="1361">
        <f t="shared" si="18"/>
        <v>0</v>
      </c>
      <c r="AZ35" s="1352"/>
      <c r="BA35" s="1359">
        <f t="shared" si="19"/>
        <v>0</v>
      </c>
      <c r="BB35" s="1352"/>
      <c r="BC35" s="1353"/>
      <c r="BD35" s="1353"/>
      <c r="BE35" s="1353" t="s">
        <v>934</v>
      </c>
      <c r="BF35" s="1353" t="s">
        <v>935</v>
      </c>
      <c r="BG35" s="1353" t="s">
        <v>936</v>
      </c>
      <c r="BH35" s="1352" t="s">
        <v>846</v>
      </c>
      <c r="BI35" s="1352" t="s">
        <v>937</v>
      </c>
      <c r="BJ35" s="1352" t="s">
        <v>938</v>
      </c>
      <c r="BK35" s="1352" t="s">
        <v>939</v>
      </c>
      <c r="BL35" s="1352" t="s">
        <v>940</v>
      </c>
      <c r="BM35" s="1353" t="s">
        <v>941</v>
      </c>
      <c r="BN35" s="1362" t="s">
        <v>1947</v>
      </c>
      <c r="BO35" s="1269"/>
    </row>
    <row r="36" spans="1:67" ht="23.15" hidden="1" customHeight="1" x14ac:dyDescent="0.35">
      <c r="A36" s="1352"/>
      <c r="B36" s="1353" t="s">
        <v>829</v>
      </c>
      <c r="C36" s="1369" t="s">
        <v>852</v>
      </c>
      <c r="D36" s="1369" t="s">
        <v>1948</v>
      </c>
      <c r="E36" s="1352"/>
      <c r="F36" s="1352" t="s">
        <v>415</v>
      </c>
      <c r="G36" s="1352" t="s">
        <v>960</v>
      </c>
      <c r="H36" s="1356">
        <v>44256</v>
      </c>
      <c r="I36" s="1370">
        <v>45473</v>
      </c>
      <c r="J36" s="1357" t="s">
        <v>1949</v>
      </c>
      <c r="K36" s="1372" t="s">
        <v>1950</v>
      </c>
      <c r="L36" s="1352" t="s">
        <v>835</v>
      </c>
      <c r="M36" s="1352" t="s">
        <v>27</v>
      </c>
      <c r="N36" s="1352"/>
      <c r="O36" s="1358"/>
      <c r="P36" s="1372">
        <v>5</v>
      </c>
      <c r="Q36" s="1358">
        <v>50000000</v>
      </c>
      <c r="R36" s="1352">
        <v>5</v>
      </c>
      <c r="S36" s="1358">
        <v>50000000</v>
      </c>
      <c r="T36" s="1352">
        <v>5</v>
      </c>
      <c r="U36" s="1358">
        <v>50000000</v>
      </c>
      <c r="V36" s="1352">
        <v>5</v>
      </c>
      <c r="W36" s="1358">
        <v>50000000</v>
      </c>
      <c r="X36" s="1352">
        <v>20</v>
      </c>
      <c r="Y36" s="1358">
        <f t="shared" si="21"/>
        <v>200000000</v>
      </c>
      <c r="Z36" s="1374" t="s">
        <v>131</v>
      </c>
      <c r="AA36" s="1359" t="s">
        <v>131</v>
      </c>
      <c r="AB36" s="1352" t="s">
        <v>131</v>
      </c>
      <c r="AC36" s="1359" t="s">
        <v>131</v>
      </c>
      <c r="AD36" s="1352" t="s">
        <v>131</v>
      </c>
      <c r="AE36" s="1352" t="s">
        <v>131</v>
      </c>
      <c r="AF36" s="1358"/>
      <c r="AG36" s="1361">
        <f t="shared" si="26"/>
        <v>0</v>
      </c>
      <c r="AH36" s="1372">
        <v>0.5</v>
      </c>
      <c r="AI36" s="1359">
        <f t="shared" si="27"/>
        <v>0.1</v>
      </c>
      <c r="AJ36" s="1362" t="s">
        <v>1883</v>
      </c>
      <c r="AK36" s="1013" t="s">
        <v>1876</v>
      </c>
      <c r="AL36" s="1375">
        <v>0</v>
      </c>
      <c r="AM36" s="1361">
        <f t="shared" si="28"/>
        <v>0</v>
      </c>
      <c r="AN36" s="1352">
        <v>0</v>
      </c>
      <c r="AO36" s="1359">
        <f t="shared" si="29"/>
        <v>0</v>
      </c>
      <c r="AP36" s="1376" t="s">
        <v>1951</v>
      </c>
      <c r="AQ36" s="1377" t="s">
        <v>1952</v>
      </c>
      <c r="AR36" s="1374">
        <v>0</v>
      </c>
      <c r="AS36" s="1359">
        <f t="shared" si="22"/>
        <v>0</v>
      </c>
      <c r="AT36" s="1352">
        <v>0</v>
      </c>
      <c r="AU36" s="1359">
        <f t="shared" si="20"/>
        <v>0</v>
      </c>
      <c r="AV36" s="1352" t="s">
        <v>1953</v>
      </c>
      <c r="AW36" s="1352" t="s">
        <v>180</v>
      </c>
      <c r="AX36" s="1358"/>
      <c r="AY36" s="1361">
        <f t="shared" si="18"/>
        <v>0</v>
      </c>
      <c r="AZ36" s="1352"/>
      <c r="BA36" s="1359">
        <f t="shared" si="19"/>
        <v>0</v>
      </c>
      <c r="BB36" s="1352"/>
      <c r="BC36" s="1353"/>
      <c r="BD36" s="1353"/>
      <c r="BE36" s="1353" t="s">
        <v>971</v>
      </c>
      <c r="BF36" s="1353" t="s">
        <v>972</v>
      </c>
      <c r="BG36" s="1353" t="s">
        <v>1954</v>
      </c>
      <c r="BH36" s="1352" t="s">
        <v>846</v>
      </c>
      <c r="BI36" s="1352" t="s">
        <v>847</v>
      </c>
      <c r="BJ36" s="1352" t="s">
        <v>973</v>
      </c>
      <c r="BK36" s="1352" t="s">
        <v>974</v>
      </c>
      <c r="BL36" s="1352">
        <v>3795750</v>
      </c>
      <c r="BM36" s="1408" t="s">
        <v>975</v>
      </c>
      <c r="BN36" s="1362" t="s">
        <v>1955</v>
      </c>
      <c r="BO36" s="1269"/>
    </row>
    <row r="37" spans="1:67" ht="23.15" hidden="1" customHeight="1" x14ac:dyDescent="0.35">
      <c r="A37" s="1352"/>
      <c r="B37" s="1353" t="s">
        <v>829</v>
      </c>
      <c r="C37" s="1369" t="s">
        <v>958</v>
      </c>
      <c r="D37" s="1369" t="s">
        <v>1956</v>
      </c>
      <c r="E37" s="1352"/>
      <c r="F37" s="1353" t="s">
        <v>983</v>
      </c>
      <c r="G37" s="1355" t="s">
        <v>864</v>
      </c>
      <c r="H37" s="1380">
        <v>44197</v>
      </c>
      <c r="I37" s="1380">
        <v>45473</v>
      </c>
      <c r="J37" s="1357" t="s">
        <v>944</v>
      </c>
      <c r="K37" s="1357" t="s">
        <v>945</v>
      </c>
      <c r="L37" s="1352">
        <v>0</v>
      </c>
      <c r="M37" s="1352" t="s">
        <v>27</v>
      </c>
      <c r="N37" s="1352">
        <v>0</v>
      </c>
      <c r="O37" s="1358">
        <v>0</v>
      </c>
      <c r="P37" s="1352">
        <v>1</v>
      </c>
      <c r="Q37" s="1358">
        <v>20000000</v>
      </c>
      <c r="R37" s="1352">
        <v>1</v>
      </c>
      <c r="S37" s="1358">
        <v>20000000</v>
      </c>
      <c r="T37" s="1352">
        <v>1</v>
      </c>
      <c r="U37" s="1358">
        <v>20000000</v>
      </c>
      <c r="V37" s="1352">
        <v>1</v>
      </c>
      <c r="W37" s="1358">
        <v>20000000</v>
      </c>
      <c r="X37" s="1409">
        <v>4</v>
      </c>
      <c r="Y37" s="1358">
        <f t="shared" si="21"/>
        <v>80000000</v>
      </c>
      <c r="Z37" s="1358"/>
      <c r="AA37" s="1361" t="str">
        <f t="shared" ref="AA37:AA41" si="30">IF(O37=0," ",Z37/O37)</f>
        <v xml:space="preserve"> </v>
      </c>
      <c r="AB37" s="1352"/>
      <c r="AC37" s="1359"/>
      <c r="AD37" s="1352"/>
      <c r="AE37" s="1381"/>
      <c r="AF37" s="407">
        <v>0</v>
      </c>
      <c r="AG37" s="1410">
        <f t="shared" si="26"/>
        <v>0</v>
      </c>
      <c r="AH37" s="1411">
        <v>0</v>
      </c>
      <c r="AI37" s="1410">
        <f t="shared" si="27"/>
        <v>0</v>
      </c>
      <c r="AJ37" s="1412" t="s">
        <v>1957</v>
      </c>
      <c r="AK37" s="1362" t="s">
        <v>948</v>
      </c>
      <c r="AL37" s="1413">
        <v>0</v>
      </c>
      <c r="AM37" s="329" t="s">
        <v>1056</v>
      </c>
      <c r="AN37" s="1414">
        <v>0</v>
      </c>
      <c r="AO37" s="1286" t="s">
        <v>1056</v>
      </c>
      <c r="AP37" s="1415" t="s">
        <v>1958</v>
      </c>
      <c r="AQ37" s="1416" t="s">
        <v>1959</v>
      </c>
      <c r="AR37" s="1417" t="s">
        <v>181</v>
      </c>
      <c r="AS37" s="1418" t="s">
        <v>1056</v>
      </c>
      <c r="AT37" s="1419">
        <v>0</v>
      </c>
      <c r="AU37" s="1419" t="s">
        <v>1056</v>
      </c>
      <c r="AV37" s="1419" t="s">
        <v>1960</v>
      </c>
      <c r="AW37" s="1419" t="s">
        <v>1959</v>
      </c>
      <c r="AX37" s="1358"/>
      <c r="AY37" s="1361">
        <f t="shared" si="18"/>
        <v>0</v>
      </c>
      <c r="AZ37" s="1352"/>
      <c r="BA37" s="1359">
        <f t="shared" si="19"/>
        <v>0</v>
      </c>
      <c r="BB37" s="1352"/>
      <c r="BC37" s="1353"/>
      <c r="BD37" s="1353"/>
      <c r="BE37" s="1353" t="s">
        <v>950</v>
      </c>
      <c r="BF37" s="1353" t="s">
        <v>951</v>
      </c>
      <c r="BG37" s="1353" t="s">
        <v>952</v>
      </c>
      <c r="BH37" s="1352" t="s">
        <v>846</v>
      </c>
      <c r="BI37" s="1352" t="s">
        <v>953</v>
      </c>
      <c r="BJ37" s="1352" t="s">
        <v>954</v>
      </c>
      <c r="BK37" s="1353" t="s">
        <v>955</v>
      </c>
      <c r="BL37" s="1353">
        <v>4320410</v>
      </c>
      <c r="BM37" s="1353" t="s">
        <v>956</v>
      </c>
      <c r="BN37" s="1352"/>
      <c r="BO37" s="1269"/>
    </row>
    <row r="38" spans="1:67" ht="23.15" hidden="1" customHeight="1" x14ac:dyDescent="0.35">
      <c r="A38" s="1352"/>
      <c r="B38" s="1353" t="s">
        <v>829</v>
      </c>
      <c r="C38" s="1353" t="s">
        <v>884</v>
      </c>
      <c r="D38" s="1353" t="s">
        <v>1961</v>
      </c>
      <c r="E38" s="1352"/>
      <c r="F38" s="1353" t="s">
        <v>983</v>
      </c>
      <c r="G38" s="1355" t="s">
        <v>864</v>
      </c>
      <c r="H38" s="1380">
        <v>44206</v>
      </c>
      <c r="I38" s="1380">
        <v>45473</v>
      </c>
      <c r="J38" s="1357" t="s">
        <v>984</v>
      </c>
      <c r="K38" s="1357" t="s">
        <v>985</v>
      </c>
      <c r="L38" s="1352"/>
      <c r="M38" s="1352" t="s">
        <v>27</v>
      </c>
      <c r="N38" s="1352"/>
      <c r="O38" s="1358"/>
      <c r="P38" s="1359">
        <v>1</v>
      </c>
      <c r="Q38" s="1358">
        <v>10000000</v>
      </c>
      <c r="R38" s="1359">
        <v>1</v>
      </c>
      <c r="S38" s="1358">
        <v>10000000</v>
      </c>
      <c r="T38" s="1359">
        <v>1</v>
      </c>
      <c r="U38" s="1358">
        <v>10000000</v>
      </c>
      <c r="V38" s="1359">
        <v>1</v>
      </c>
      <c r="W38" s="1358">
        <v>10000000</v>
      </c>
      <c r="X38" s="1359">
        <v>1</v>
      </c>
      <c r="Y38" s="1358">
        <f t="shared" si="21"/>
        <v>40000000</v>
      </c>
      <c r="Z38" s="1358"/>
      <c r="AA38" s="1361" t="str">
        <f t="shared" si="30"/>
        <v xml:space="preserve"> </v>
      </c>
      <c r="AB38" s="1352"/>
      <c r="AC38" s="1359"/>
      <c r="AD38" s="1352"/>
      <c r="AE38" s="1381"/>
      <c r="AF38" s="1358"/>
      <c r="AG38" s="1361">
        <f t="shared" si="26"/>
        <v>0</v>
      </c>
      <c r="AH38" s="1352"/>
      <c r="AI38" s="1359">
        <f t="shared" si="27"/>
        <v>0</v>
      </c>
      <c r="AJ38" s="1362" t="s">
        <v>1962</v>
      </c>
      <c r="AK38" s="1420"/>
      <c r="AL38" s="1363"/>
      <c r="AM38" s="1361">
        <f t="shared" ref="AM38:AM39" si="31">IF(Q38=0," ",AL38/Q38)</f>
        <v>0</v>
      </c>
      <c r="AN38" s="1352"/>
      <c r="AO38" s="1359">
        <f t="shared" ref="AO38:AO39" si="32">IF(P38=0," ",AN38/P38)</f>
        <v>0</v>
      </c>
      <c r="AP38" s="1364" t="s">
        <v>987</v>
      </c>
      <c r="AQ38" s="1365"/>
      <c r="AR38" s="1405" t="s">
        <v>913</v>
      </c>
      <c r="AS38" s="1406">
        <v>0</v>
      </c>
      <c r="AT38" s="1407">
        <v>50</v>
      </c>
      <c r="AU38" s="1359">
        <v>0.5</v>
      </c>
      <c r="AV38" s="1362" t="s">
        <v>1963</v>
      </c>
      <c r="AW38" s="1353" t="s">
        <v>1946</v>
      </c>
      <c r="AX38" s="1358"/>
      <c r="AY38" s="1361">
        <f t="shared" si="18"/>
        <v>0</v>
      </c>
      <c r="AZ38" s="1352"/>
      <c r="BA38" s="1359">
        <f t="shared" si="19"/>
        <v>0</v>
      </c>
      <c r="BB38" s="1352"/>
      <c r="BC38" s="1353"/>
      <c r="BD38" s="1353"/>
      <c r="BE38" s="1353" t="s">
        <v>934</v>
      </c>
      <c r="BF38" s="1353" t="s">
        <v>990</v>
      </c>
      <c r="BG38" s="1353" t="s">
        <v>936</v>
      </c>
      <c r="BH38" s="1352" t="s">
        <v>846</v>
      </c>
      <c r="BI38" s="1352" t="s">
        <v>937</v>
      </c>
      <c r="BJ38" s="1352" t="s">
        <v>991</v>
      </c>
      <c r="BK38" s="1352" t="s">
        <v>992</v>
      </c>
      <c r="BL38" s="1352">
        <v>3142641428</v>
      </c>
      <c r="BM38" s="1352" t="s">
        <v>993</v>
      </c>
      <c r="BN38" s="1362" t="s">
        <v>1964</v>
      </c>
      <c r="BO38" s="1269"/>
    </row>
    <row r="39" spans="1:67" ht="23.15" hidden="1" customHeight="1" x14ac:dyDescent="0.35">
      <c r="A39" s="1352"/>
      <c r="B39" s="1353" t="s">
        <v>829</v>
      </c>
      <c r="C39" s="1365" t="s">
        <v>884</v>
      </c>
      <c r="D39" s="1421" t="s">
        <v>1965</v>
      </c>
      <c r="E39" s="1352"/>
      <c r="F39" s="1353" t="s">
        <v>415</v>
      </c>
      <c r="G39" s="1355" t="s">
        <v>864</v>
      </c>
      <c r="H39" s="1356">
        <v>44197</v>
      </c>
      <c r="I39" s="1356">
        <v>44560</v>
      </c>
      <c r="J39" s="1357" t="s">
        <v>1966</v>
      </c>
      <c r="K39" s="1357" t="s">
        <v>1909</v>
      </c>
      <c r="L39" s="1352"/>
      <c r="M39" s="1352" t="s">
        <v>29</v>
      </c>
      <c r="N39" s="1352"/>
      <c r="O39" s="1358"/>
      <c r="P39" s="1352">
        <v>1</v>
      </c>
      <c r="Q39" s="1358">
        <v>200000</v>
      </c>
      <c r="R39" s="1352"/>
      <c r="S39" s="1358"/>
      <c r="T39" s="1352"/>
      <c r="U39" s="1358"/>
      <c r="V39" s="1388"/>
      <c r="W39" s="1358"/>
      <c r="X39" s="1389">
        <v>1</v>
      </c>
      <c r="Y39" s="1358">
        <f t="shared" si="21"/>
        <v>200000</v>
      </c>
      <c r="Z39" s="1358"/>
      <c r="AA39" s="1361" t="str">
        <f t="shared" si="30"/>
        <v xml:space="preserve"> </v>
      </c>
      <c r="AB39" s="1352"/>
      <c r="AC39" s="1359"/>
      <c r="AD39" s="1352"/>
      <c r="AE39" s="1381"/>
      <c r="AF39" s="1358">
        <v>0</v>
      </c>
      <c r="AG39" s="1361">
        <f t="shared" si="26"/>
        <v>0</v>
      </c>
      <c r="AH39" s="1352">
        <v>0</v>
      </c>
      <c r="AI39" s="1359">
        <f t="shared" si="27"/>
        <v>0</v>
      </c>
      <c r="AJ39" s="1362" t="s">
        <v>1862</v>
      </c>
      <c r="AK39" s="1362"/>
      <c r="AL39" s="1363">
        <v>0</v>
      </c>
      <c r="AM39" s="1361">
        <f t="shared" si="31"/>
        <v>0</v>
      </c>
      <c r="AN39" s="1352">
        <v>0</v>
      </c>
      <c r="AO39" s="1359">
        <f t="shared" si="32"/>
        <v>0</v>
      </c>
      <c r="AP39" s="1364" t="s">
        <v>1935</v>
      </c>
      <c r="AQ39" s="1365" t="s">
        <v>1936</v>
      </c>
      <c r="AR39" s="1402">
        <v>200000</v>
      </c>
      <c r="AS39" s="1359">
        <f>IF(Q32=0," ",AR39/Q32)</f>
        <v>1</v>
      </c>
      <c r="AT39" s="1352">
        <v>0.8</v>
      </c>
      <c r="AU39" s="1359">
        <f>IF(P32=0," ",AT39/P32)</f>
        <v>0.8</v>
      </c>
      <c r="AV39" s="1352" t="s">
        <v>1967</v>
      </c>
      <c r="AW39" s="1353" t="s">
        <v>1968</v>
      </c>
      <c r="AX39" s="1358"/>
      <c r="AY39" s="1361">
        <f t="shared" si="18"/>
        <v>0</v>
      </c>
      <c r="AZ39" s="1352"/>
      <c r="BA39" s="1359">
        <f t="shared" si="19"/>
        <v>0</v>
      </c>
      <c r="BB39" s="1352"/>
      <c r="BC39" s="1353"/>
      <c r="BD39" s="1353"/>
      <c r="BE39" s="1400" t="s">
        <v>1928</v>
      </c>
      <c r="BF39" s="1400" t="s">
        <v>877</v>
      </c>
      <c r="BG39" s="1400" t="s">
        <v>1929</v>
      </c>
      <c r="BH39" s="1352" t="s">
        <v>846</v>
      </c>
      <c r="BI39" s="1352" t="s">
        <v>1868</v>
      </c>
      <c r="BJ39" s="1352" t="s">
        <v>1930</v>
      </c>
      <c r="BK39" s="1353" t="s">
        <v>881</v>
      </c>
      <c r="BL39" s="1352">
        <v>3274850</v>
      </c>
      <c r="BM39" s="1401" t="s">
        <v>882</v>
      </c>
      <c r="BN39" s="1362" t="s">
        <v>1969</v>
      </c>
      <c r="BO39" s="1269"/>
    </row>
    <row r="40" spans="1:67" ht="23.15" hidden="1" customHeight="1" x14ac:dyDescent="0.35">
      <c r="A40" s="1352"/>
      <c r="B40" s="1353" t="s">
        <v>829</v>
      </c>
      <c r="C40" s="1353" t="s">
        <v>884</v>
      </c>
      <c r="D40" s="1365" t="s">
        <v>1970</v>
      </c>
      <c r="E40" s="1352"/>
      <c r="F40" s="1362" t="s">
        <v>603</v>
      </c>
      <c r="G40" s="1353" t="s">
        <v>864</v>
      </c>
      <c r="H40" s="1356">
        <v>44197</v>
      </c>
      <c r="I40" s="1356">
        <v>45473</v>
      </c>
      <c r="J40" s="1357" t="s">
        <v>1015</v>
      </c>
      <c r="K40" s="1357" t="s">
        <v>1016</v>
      </c>
      <c r="L40" s="1352">
        <v>0</v>
      </c>
      <c r="M40" s="1352" t="s">
        <v>723</v>
      </c>
      <c r="N40" s="1352">
        <v>0</v>
      </c>
      <c r="O40" s="1358">
        <v>0</v>
      </c>
      <c r="P40" s="1352">
        <v>10</v>
      </c>
      <c r="Q40" s="1358">
        <v>5000000</v>
      </c>
      <c r="R40" s="1422">
        <v>10</v>
      </c>
      <c r="S40" s="1358">
        <v>5000000</v>
      </c>
      <c r="T40" s="1352">
        <v>10</v>
      </c>
      <c r="U40" s="1358">
        <v>5000000</v>
      </c>
      <c r="V40" s="1353">
        <v>10</v>
      </c>
      <c r="W40" s="1358">
        <v>5000000</v>
      </c>
      <c r="X40" s="1352">
        <v>40</v>
      </c>
      <c r="Y40" s="1358">
        <f t="shared" si="21"/>
        <v>20000000</v>
      </c>
      <c r="Z40" s="1358"/>
      <c r="AA40" s="1361" t="str">
        <f t="shared" si="30"/>
        <v xml:space="preserve"> </v>
      </c>
      <c r="AB40" s="1352"/>
      <c r="AC40" s="1359"/>
      <c r="AD40" s="1352"/>
      <c r="AE40" s="1353"/>
      <c r="AF40" s="1358">
        <v>0</v>
      </c>
      <c r="AG40" s="1361">
        <f t="shared" si="26"/>
        <v>0</v>
      </c>
      <c r="AH40" s="1352">
        <v>0</v>
      </c>
      <c r="AI40" s="1359">
        <f t="shared" si="27"/>
        <v>0</v>
      </c>
      <c r="AJ40" s="1362" t="s">
        <v>1971</v>
      </c>
      <c r="AK40" s="1362" t="s">
        <v>1972</v>
      </c>
      <c r="AL40" s="1413">
        <v>0</v>
      </c>
      <c r="AM40" s="329" t="s">
        <v>1056</v>
      </c>
      <c r="AN40" s="1414">
        <v>0</v>
      </c>
      <c r="AO40" s="1286">
        <v>0</v>
      </c>
      <c r="AP40" s="1415" t="s">
        <v>1973</v>
      </c>
      <c r="AQ40" s="1416" t="s">
        <v>948</v>
      </c>
      <c r="AR40" s="1417" t="s">
        <v>181</v>
      </c>
      <c r="AS40" s="1418" t="s">
        <v>1056</v>
      </c>
      <c r="AT40" s="1419">
        <v>0</v>
      </c>
      <c r="AU40" s="1423">
        <v>0</v>
      </c>
      <c r="AV40" s="1424" t="s">
        <v>1973</v>
      </c>
      <c r="AW40" s="1419" t="s">
        <v>948</v>
      </c>
      <c r="AX40" s="1358"/>
      <c r="AY40" s="1361">
        <f t="shared" si="18"/>
        <v>0</v>
      </c>
      <c r="AZ40" s="1352"/>
      <c r="BA40" s="1359">
        <f t="shared" si="19"/>
        <v>0</v>
      </c>
      <c r="BB40" s="1352"/>
      <c r="BC40" s="1353"/>
      <c r="BD40" s="1353"/>
      <c r="BE40" s="1353" t="s">
        <v>1974</v>
      </c>
      <c r="BF40" s="1353" t="s">
        <v>1975</v>
      </c>
      <c r="BG40" s="1353" t="s">
        <v>1023</v>
      </c>
      <c r="BH40" s="1352" t="s">
        <v>846</v>
      </c>
      <c r="BI40" s="1352" t="s">
        <v>953</v>
      </c>
      <c r="BJ40" s="1352" t="s">
        <v>1008</v>
      </c>
      <c r="BK40" s="1353" t="s">
        <v>1009</v>
      </c>
      <c r="BL40" s="1353">
        <v>4320410</v>
      </c>
      <c r="BM40" s="1353" t="s">
        <v>1010</v>
      </c>
      <c r="BN40" s="1353" t="s">
        <v>1011</v>
      </c>
      <c r="BO40" s="1269"/>
    </row>
    <row r="41" spans="1:67" ht="23.15" hidden="1" customHeight="1" x14ac:dyDescent="0.35">
      <c r="A41" s="1352"/>
      <c r="B41" s="1353" t="s">
        <v>829</v>
      </c>
      <c r="C41" s="1353" t="s">
        <v>925</v>
      </c>
      <c r="D41" s="1353" t="s">
        <v>1976</v>
      </c>
      <c r="E41" s="1352"/>
      <c r="F41" s="1362" t="s">
        <v>603</v>
      </c>
      <c r="G41" s="1353" t="s">
        <v>864</v>
      </c>
      <c r="H41" s="1356">
        <v>44927</v>
      </c>
      <c r="I41" s="1356">
        <v>45473</v>
      </c>
      <c r="J41" s="1357" t="s">
        <v>1977</v>
      </c>
      <c r="K41" s="1357" t="s">
        <v>1977</v>
      </c>
      <c r="L41" s="1352">
        <v>0</v>
      </c>
      <c r="M41" s="1352" t="s">
        <v>723</v>
      </c>
      <c r="N41" s="1352">
        <v>0</v>
      </c>
      <c r="O41" s="1358">
        <v>0</v>
      </c>
      <c r="P41" s="1352">
        <v>0</v>
      </c>
      <c r="Q41" s="1374">
        <v>0</v>
      </c>
      <c r="R41" s="1352">
        <v>0</v>
      </c>
      <c r="S41" s="1374">
        <v>0</v>
      </c>
      <c r="T41" s="1352">
        <v>1</v>
      </c>
      <c r="U41" s="1358">
        <v>4000000</v>
      </c>
      <c r="V41" s="1352">
        <v>1</v>
      </c>
      <c r="W41" s="1358">
        <v>4000000</v>
      </c>
      <c r="X41" s="1352">
        <v>1</v>
      </c>
      <c r="Y41" s="1358">
        <f t="shared" si="21"/>
        <v>8000000</v>
      </c>
      <c r="Z41" s="1358"/>
      <c r="AA41" s="1361" t="str">
        <f t="shared" si="30"/>
        <v xml:space="preserve"> </v>
      </c>
      <c r="AB41" s="1352"/>
      <c r="AC41" s="1359"/>
      <c r="AD41" s="1352"/>
      <c r="AE41" s="1353"/>
      <c r="AF41" s="1358">
        <v>0</v>
      </c>
      <c r="AG41" s="1361">
        <v>0</v>
      </c>
      <c r="AH41" s="1352">
        <v>0</v>
      </c>
      <c r="AI41" s="1359">
        <v>0</v>
      </c>
      <c r="AJ41" s="1362"/>
      <c r="AK41" s="1362" t="s">
        <v>1978</v>
      </c>
      <c r="AL41" s="1425" t="s">
        <v>131</v>
      </c>
      <c r="AM41" s="1426" t="s">
        <v>131</v>
      </c>
      <c r="AN41" s="1427" t="s">
        <v>131</v>
      </c>
      <c r="AO41" s="1428" t="s">
        <v>131</v>
      </c>
      <c r="AP41" s="1429" t="s">
        <v>1029</v>
      </c>
      <c r="AQ41" s="1416" t="s">
        <v>948</v>
      </c>
      <c r="AR41" s="1417" t="s">
        <v>131</v>
      </c>
      <c r="AS41" s="1418" t="s">
        <v>131</v>
      </c>
      <c r="AT41" s="1418" t="s">
        <v>131</v>
      </c>
      <c r="AU41" s="1418" t="s">
        <v>131</v>
      </c>
      <c r="AV41" s="1418" t="s">
        <v>1029</v>
      </c>
      <c r="AW41" s="1419" t="s">
        <v>948</v>
      </c>
      <c r="AX41" s="1358"/>
      <c r="AY41" s="1361" t="str">
        <f t="shared" si="18"/>
        <v xml:space="preserve"> </v>
      </c>
      <c r="AZ41" s="1352"/>
      <c r="BA41" s="1359" t="str">
        <f t="shared" si="19"/>
        <v xml:space="preserve"> </v>
      </c>
      <c r="BB41" s="1352"/>
      <c r="BC41" s="1353"/>
      <c r="BD41" s="1353"/>
      <c r="BE41" s="1353" t="s">
        <v>1974</v>
      </c>
      <c r="BF41" s="1353" t="s">
        <v>1030</v>
      </c>
      <c r="BG41" s="1353" t="s">
        <v>1023</v>
      </c>
      <c r="BH41" s="1352" t="s">
        <v>846</v>
      </c>
      <c r="BI41" s="1352" t="s">
        <v>953</v>
      </c>
      <c r="BJ41" s="1352" t="s">
        <v>1008</v>
      </c>
      <c r="BK41" s="1353" t="s">
        <v>1009</v>
      </c>
      <c r="BL41" s="1353">
        <v>4320410</v>
      </c>
      <c r="BM41" s="1353" t="s">
        <v>1010</v>
      </c>
      <c r="BN41" s="1362" t="s">
        <v>1024</v>
      </c>
      <c r="BO41" s="1269"/>
    </row>
    <row r="42" spans="1:67" ht="23.15" hidden="1" customHeight="1" x14ac:dyDescent="0.35">
      <c r="A42" s="1352"/>
      <c r="B42" s="1353" t="s">
        <v>829</v>
      </c>
      <c r="C42" s="1353" t="s">
        <v>852</v>
      </c>
      <c r="D42" s="1353" t="s">
        <v>1979</v>
      </c>
      <c r="E42" s="1352"/>
      <c r="F42" s="1353" t="s">
        <v>415</v>
      </c>
      <c r="G42" s="1355" t="s">
        <v>1034</v>
      </c>
      <c r="H42" s="1356">
        <v>44197</v>
      </c>
      <c r="I42" s="1356">
        <v>45656</v>
      </c>
      <c r="J42" s="1357" t="s">
        <v>1980</v>
      </c>
      <c r="K42" s="1352" t="s">
        <v>1981</v>
      </c>
      <c r="L42" s="1352" t="s">
        <v>1037</v>
      </c>
      <c r="M42" s="1352" t="s">
        <v>27</v>
      </c>
      <c r="N42" s="1352"/>
      <c r="O42" s="1358">
        <v>0</v>
      </c>
      <c r="P42" s="1352">
        <v>1</v>
      </c>
      <c r="Q42" s="1358">
        <v>11250000</v>
      </c>
      <c r="R42" s="1352">
        <v>1</v>
      </c>
      <c r="S42" s="1358">
        <v>11250000</v>
      </c>
      <c r="T42" s="1352">
        <v>1</v>
      </c>
      <c r="U42" s="1358">
        <v>11250000</v>
      </c>
      <c r="V42" s="1360">
        <v>1</v>
      </c>
      <c r="W42" s="1358">
        <v>11250000</v>
      </c>
      <c r="X42" s="1430">
        <v>1</v>
      </c>
      <c r="Y42" s="1358">
        <f>SUM(W42,U42,S42,Q42)</f>
        <v>45000000</v>
      </c>
      <c r="Z42" s="1358" t="s">
        <v>632</v>
      </c>
      <c r="AA42" s="1361" t="s">
        <v>632</v>
      </c>
      <c r="AB42" s="1352" t="s">
        <v>632</v>
      </c>
      <c r="AC42" s="1359" t="s">
        <v>632</v>
      </c>
      <c r="AD42" s="1352" t="s">
        <v>632</v>
      </c>
      <c r="AE42" s="1353" t="s">
        <v>632</v>
      </c>
      <c r="AF42" s="1374">
        <v>2812500</v>
      </c>
      <c r="AG42" s="1359">
        <v>0.25</v>
      </c>
      <c r="AH42" s="1431">
        <v>0.25</v>
      </c>
      <c r="AI42" s="1359">
        <v>0.25</v>
      </c>
      <c r="AJ42" s="1362" t="s">
        <v>1982</v>
      </c>
      <c r="AK42" s="1362"/>
      <c r="AL42" s="1432">
        <f>2812500*2</f>
        <v>5625000</v>
      </c>
      <c r="AM42" s="1433">
        <v>0.5</v>
      </c>
      <c r="AN42" s="1434" t="s">
        <v>1983</v>
      </c>
      <c r="AO42" s="1435">
        <v>0.5</v>
      </c>
      <c r="AP42" s="1364" t="s">
        <v>1984</v>
      </c>
      <c r="AQ42" s="1365"/>
      <c r="AR42" s="1432">
        <f>2812500*3</f>
        <v>8437500</v>
      </c>
      <c r="AS42" s="1433">
        <v>0.75</v>
      </c>
      <c r="AT42" s="1434" t="s">
        <v>1985</v>
      </c>
      <c r="AU42" s="1434" t="s">
        <v>1986</v>
      </c>
      <c r="AV42" s="1364" t="s">
        <v>1987</v>
      </c>
      <c r="AW42" s="1365" t="s">
        <v>1988</v>
      </c>
      <c r="AX42" s="1358"/>
      <c r="AY42" s="1361"/>
      <c r="AZ42" s="1352"/>
      <c r="BA42" s="1359">
        <f t="shared" si="19"/>
        <v>0</v>
      </c>
      <c r="BB42" s="1352"/>
      <c r="BC42" s="1353"/>
      <c r="BD42" s="1353"/>
      <c r="BE42" s="1353"/>
      <c r="BF42" s="1353" t="s">
        <v>632</v>
      </c>
      <c r="BG42" s="1353"/>
      <c r="BH42" s="1352" t="s">
        <v>846</v>
      </c>
      <c r="BI42" s="1352" t="s">
        <v>1989</v>
      </c>
      <c r="BJ42" s="1352" t="s">
        <v>1044</v>
      </c>
      <c r="BK42" s="1353" t="s">
        <v>1045</v>
      </c>
      <c r="BL42" s="1353" t="s">
        <v>1046</v>
      </c>
      <c r="BM42" s="1436" t="s">
        <v>1047</v>
      </c>
      <c r="BN42" s="1362" t="s">
        <v>1031</v>
      </c>
      <c r="BO42" s="1269"/>
    </row>
    <row r="43" spans="1:67" ht="23.15" hidden="1" customHeight="1" x14ac:dyDescent="0.35">
      <c r="A43" s="1352"/>
      <c r="B43" s="1353" t="s">
        <v>829</v>
      </c>
      <c r="C43" s="1353" t="s">
        <v>884</v>
      </c>
      <c r="D43" s="1353" t="s">
        <v>1990</v>
      </c>
      <c r="E43" s="1352"/>
      <c r="F43" s="1353" t="s">
        <v>415</v>
      </c>
      <c r="G43" s="1355" t="s">
        <v>864</v>
      </c>
      <c r="H43" s="1356">
        <v>44197</v>
      </c>
      <c r="I43" s="1356">
        <v>44926</v>
      </c>
      <c r="J43" s="1357" t="s">
        <v>1991</v>
      </c>
      <c r="K43" s="1357" t="s">
        <v>1934</v>
      </c>
      <c r="L43" s="1352"/>
      <c r="M43" s="1352" t="s">
        <v>29</v>
      </c>
      <c r="N43" s="1352"/>
      <c r="O43" s="1358"/>
      <c r="P43" s="1352">
        <v>1</v>
      </c>
      <c r="Q43" s="1358">
        <v>200000</v>
      </c>
      <c r="R43" s="1352">
        <v>1</v>
      </c>
      <c r="S43" s="1358">
        <v>200000</v>
      </c>
      <c r="T43" s="1352"/>
      <c r="U43" s="1358"/>
      <c r="V43" s="1360"/>
      <c r="W43" s="1358"/>
      <c r="X43" s="1389">
        <v>2</v>
      </c>
      <c r="Y43" s="1358">
        <f>O43+Q43+S43+U43+W43</f>
        <v>400000</v>
      </c>
      <c r="Z43" s="1358"/>
      <c r="AA43" s="1361" t="str">
        <f>IF(O43=0," ",Z43/O43)</f>
        <v xml:space="preserve"> </v>
      </c>
      <c r="AB43" s="1352"/>
      <c r="AC43" s="1359"/>
      <c r="AD43" s="1352"/>
      <c r="AE43" s="1381"/>
      <c r="AF43" s="1358">
        <v>0</v>
      </c>
      <c r="AG43" s="1361">
        <f>IF(Q43=0," ",AF43/Q43)</f>
        <v>0</v>
      </c>
      <c r="AH43" s="1352">
        <v>0</v>
      </c>
      <c r="AI43" s="1359">
        <f>IF(P43=0," ",AH43/P43)</f>
        <v>0</v>
      </c>
      <c r="AJ43" s="1362" t="s">
        <v>1862</v>
      </c>
      <c r="AK43" s="1362"/>
      <c r="AL43" s="1363">
        <v>0</v>
      </c>
      <c r="AM43" s="1361">
        <f t="shared" ref="AM43:AM44" si="33">IF(Q43=0," ",AL43/Q43)</f>
        <v>0</v>
      </c>
      <c r="AN43" s="1352">
        <v>0</v>
      </c>
      <c r="AO43" s="1359">
        <f t="shared" ref="AO43:AO44" si="34">IF(P43=0," ",AN43/P43)</f>
        <v>0</v>
      </c>
      <c r="AP43" s="1364" t="s">
        <v>1935</v>
      </c>
      <c r="AQ43" s="1365" t="s">
        <v>1936</v>
      </c>
      <c r="AR43" s="1363">
        <v>0</v>
      </c>
      <c r="AS43" s="1361" t="str">
        <f t="shared" ref="AS43:AS45" si="35">IF(W43=0," ",AR43/W43)</f>
        <v xml:space="preserve"> </v>
      </c>
      <c r="AT43" s="1352">
        <v>0</v>
      </c>
      <c r="AU43" s="1359" t="str">
        <f t="shared" ref="AU43:AU45" si="36">IF(V43=0," ",AT43/V43)</f>
        <v xml:space="preserve"> </v>
      </c>
      <c r="AV43" s="1364" t="s">
        <v>1935</v>
      </c>
      <c r="AW43" s="1365" t="s">
        <v>1936</v>
      </c>
      <c r="AX43" s="1358"/>
      <c r="AY43" s="1361">
        <f t="shared" ref="AY43:AY44" si="37">IF(Q43=0," ",AX43/Q43)</f>
        <v>0</v>
      </c>
      <c r="AZ43" s="1352"/>
      <c r="BA43" s="1359">
        <f t="shared" si="19"/>
        <v>0</v>
      </c>
      <c r="BB43" s="1352"/>
      <c r="BC43" s="1353"/>
      <c r="BD43" s="1353"/>
      <c r="BE43" s="1400" t="s">
        <v>1928</v>
      </c>
      <c r="BF43" s="1400" t="s">
        <v>877</v>
      </c>
      <c r="BG43" s="1400" t="s">
        <v>1929</v>
      </c>
      <c r="BH43" s="1352" t="s">
        <v>846</v>
      </c>
      <c r="BI43" s="1352" t="s">
        <v>1868</v>
      </c>
      <c r="BJ43" s="1352" t="s">
        <v>1930</v>
      </c>
      <c r="BK43" s="1353" t="s">
        <v>881</v>
      </c>
      <c r="BL43" s="1352">
        <v>3274850</v>
      </c>
      <c r="BM43" s="1401" t="s">
        <v>882</v>
      </c>
      <c r="BN43" s="1364" t="s">
        <v>1992</v>
      </c>
      <c r="BO43" s="1269"/>
    </row>
    <row r="44" spans="1:67" s="1453" customFormat="1" ht="23.15" hidden="1" customHeight="1" x14ac:dyDescent="0.35">
      <c r="A44" s="1437"/>
      <c r="B44" s="1438" t="s">
        <v>829</v>
      </c>
      <c r="C44" s="1438" t="s">
        <v>958</v>
      </c>
      <c r="D44" s="1438" t="s">
        <v>1993</v>
      </c>
      <c r="E44" s="1437"/>
      <c r="F44" s="1438" t="s">
        <v>691</v>
      </c>
      <c r="G44" s="1439" t="s">
        <v>1994</v>
      </c>
      <c r="H44" s="1440">
        <v>44256</v>
      </c>
      <c r="I44" s="1440">
        <v>45443</v>
      </c>
      <c r="J44" s="1441" t="s">
        <v>1995</v>
      </c>
      <c r="K44" s="1441" t="s">
        <v>1996</v>
      </c>
      <c r="L44" s="1437" t="s">
        <v>1500</v>
      </c>
      <c r="M44" s="1437" t="s">
        <v>27</v>
      </c>
      <c r="N44" s="1437"/>
      <c r="O44" s="1442" t="s">
        <v>632</v>
      </c>
      <c r="P44" s="1437">
        <v>2</v>
      </c>
      <c r="Q44" s="1443">
        <v>39099070</v>
      </c>
      <c r="R44" s="1437">
        <v>2</v>
      </c>
      <c r="S44" s="1443">
        <v>40272042.100000001</v>
      </c>
      <c r="T44" s="1437">
        <v>2</v>
      </c>
      <c r="U44" s="1443">
        <v>41480203.362999998</v>
      </c>
      <c r="V44" s="1437">
        <v>1</v>
      </c>
      <c r="W44" s="1443">
        <v>21362304.731945001</v>
      </c>
      <c r="X44" s="1437">
        <v>7</v>
      </c>
      <c r="Y44" s="1443">
        <v>142213620.19494501</v>
      </c>
      <c r="Z44" s="1443"/>
      <c r="AA44" s="1444"/>
      <c r="AB44" s="1445"/>
      <c r="AC44" s="1444"/>
      <c r="AD44" s="1445"/>
      <c r="AE44" s="1445"/>
      <c r="AF44" s="1443"/>
      <c r="AG44" s="1444"/>
      <c r="AH44" s="1445"/>
      <c r="AI44" s="1446"/>
      <c r="AJ44" s="1439" t="s">
        <v>1997</v>
      </c>
      <c r="AK44" s="1439"/>
      <c r="AL44" s="1447"/>
      <c r="AM44" s="1448">
        <f t="shared" si="33"/>
        <v>0</v>
      </c>
      <c r="AN44" s="1437"/>
      <c r="AO44" s="1446">
        <f t="shared" si="34"/>
        <v>0</v>
      </c>
      <c r="AP44" s="1449" t="s">
        <v>1998</v>
      </c>
      <c r="AQ44" s="1450" t="s">
        <v>1999</v>
      </c>
      <c r="AR44" s="1447"/>
      <c r="AS44" s="1448">
        <f t="shared" si="35"/>
        <v>0</v>
      </c>
      <c r="AT44" s="1437"/>
      <c r="AU44" s="1446">
        <f t="shared" si="36"/>
        <v>0</v>
      </c>
      <c r="AV44" s="1449" t="s">
        <v>1998</v>
      </c>
      <c r="AW44" s="1450" t="s">
        <v>1999</v>
      </c>
      <c r="AX44" s="1443"/>
      <c r="AY44" s="1448">
        <f t="shared" si="37"/>
        <v>0</v>
      </c>
      <c r="AZ44" s="1437"/>
      <c r="BA44" s="1446">
        <f t="shared" si="19"/>
        <v>0</v>
      </c>
      <c r="BB44" s="1437"/>
      <c r="BC44" s="1438"/>
      <c r="BD44" s="1438"/>
      <c r="BE44" s="1438" t="s">
        <v>1059</v>
      </c>
      <c r="BF44" s="1438" t="s">
        <v>1060</v>
      </c>
      <c r="BG44" s="1438" t="s">
        <v>1061</v>
      </c>
      <c r="BH44" s="1438" t="s">
        <v>846</v>
      </c>
      <c r="BI44" s="1437" t="s">
        <v>1062</v>
      </c>
      <c r="BJ44" s="1437" t="s">
        <v>1063</v>
      </c>
      <c r="BK44" s="1438" t="s">
        <v>1064</v>
      </c>
      <c r="BL44" s="1438">
        <v>6605400</v>
      </c>
      <c r="BM44" s="1451" t="s">
        <v>1065</v>
      </c>
      <c r="BN44" s="1437" t="s">
        <v>2000</v>
      </c>
      <c r="BO44" s="1452"/>
    </row>
    <row r="45" spans="1:67" ht="23.15" hidden="1" customHeight="1" x14ac:dyDescent="0.35">
      <c r="A45" s="1454"/>
      <c r="B45" s="1455" t="s">
        <v>829</v>
      </c>
      <c r="C45" s="1455" t="s">
        <v>884</v>
      </c>
      <c r="D45" s="1455" t="s">
        <v>1965</v>
      </c>
      <c r="E45" s="1454"/>
      <c r="F45" s="1455" t="s">
        <v>415</v>
      </c>
      <c r="G45" s="1456" t="s">
        <v>864</v>
      </c>
      <c r="H45" s="1457">
        <v>44197</v>
      </c>
      <c r="I45" s="1457">
        <v>44560</v>
      </c>
      <c r="J45" s="1458" t="s">
        <v>1966</v>
      </c>
      <c r="K45" s="1458" t="s">
        <v>1909</v>
      </c>
      <c r="L45" s="1454"/>
      <c r="M45" s="1454" t="s">
        <v>29</v>
      </c>
      <c r="N45" s="1454"/>
      <c r="O45" s="1459"/>
      <c r="P45" s="1454">
        <v>1</v>
      </c>
      <c r="Q45" s="1459">
        <v>200000</v>
      </c>
      <c r="R45" s="1454"/>
      <c r="S45" s="1459"/>
      <c r="T45" s="1454"/>
      <c r="U45" s="1459"/>
      <c r="V45" s="1460"/>
      <c r="W45" s="1459"/>
      <c r="X45" s="1461">
        <v>1</v>
      </c>
      <c r="Y45" s="1459">
        <f t="shared" ref="Y45:Y47" si="38">O45+Q45+S45+U45+W45</f>
        <v>200000</v>
      </c>
      <c r="Z45" s="1459"/>
      <c r="AA45" s="1462" t="str">
        <f t="shared" ref="AA45:AA47" si="39">IF(O45=0," ",Z45/O45)</f>
        <v xml:space="preserve"> </v>
      </c>
      <c r="AB45" s="1454"/>
      <c r="AC45" s="1463"/>
      <c r="AD45" s="1454"/>
      <c r="AE45" s="1464"/>
      <c r="AF45" s="1459">
        <v>0</v>
      </c>
      <c r="AG45" s="1462">
        <f t="shared" ref="AG45:AG46" si="40">IF(Q45=0," ",AF45/Q45)</f>
        <v>0</v>
      </c>
      <c r="AH45" s="1454">
        <v>0</v>
      </c>
      <c r="AI45" s="1463">
        <f t="shared" ref="AI45:AI46" si="41">IF(P45=0," ",AH45/P45)</f>
        <v>0</v>
      </c>
      <c r="AJ45" s="1465" t="s">
        <v>1862</v>
      </c>
      <c r="AK45" s="1465"/>
      <c r="AL45" s="1466">
        <v>0</v>
      </c>
      <c r="AM45" s="1462">
        <f t="shared" ref="AM45" si="42">IF(Q45=0," ",AL45/Q45)</f>
        <v>0</v>
      </c>
      <c r="AN45" s="1454">
        <v>0</v>
      </c>
      <c r="AO45" s="1463">
        <f t="shared" ref="AO45" si="43">IF(P45=0," ",AN45/P45)</f>
        <v>0</v>
      </c>
      <c r="AP45" s="1467" t="s">
        <v>1935</v>
      </c>
      <c r="AQ45" s="1468" t="s">
        <v>1936</v>
      </c>
      <c r="AR45" s="1466">
        <v>0</v>
      </c>
      <c r="AS45" s="1462" t="str">
        <f t="shared" si="35"/>
        <v xml:space="preserve"> </v>
      </c>
      <c r="AT45" s="1454">
        <v>0</v>
      </c>
      <c r="AU45" s="1463" t="str">
        <f t="shared" si="36"/>
        <v xml:space="preserve"> </v>
      </c>
      <c r="AV45" s="1467" t="s">
        <v>1935</v>
      </c>
      <c r="AW45" s="1468" t="s">
        <v>1936</v>
      </c>
      <c r="AX45" s="1459"/>
      <c r="AY45" s="1462">
        <f t="shared" si="9"/>
        <v>0</v>
      </c>
      <c r="AZ45" s="1454"/>
      <c r="BA45" s="1463">
        <f t="shared" si="10"/>
        <v>0</v>
      </c>
      <c r="BB45" s="1454"/>
      <c r="BC45" s="1455"/>
      <c r="BD45" s="1455"/>
      <c r="BE45" s="1469" t="s">
        <v>1928</v>
      </c>
      <c r="BF45" s="1469" t="s">
        <v>877</v>
      </c>
      <c r="BG45" s="1469" t="s">
        <v>1929</v>
      </c>
      <c r="BH45" s="1454" t="s">
        <v>846</v>
      </c>
      <c r="BI45" s="1454" t="s">
        <v>1868</v>
      </c>
      <c r="BJ45" s="1454" t="s">
        <v>1930</v>
      </c>
      <c r="BK45" s="1455" t="s">
        <v>881</v>
      </c>
      <c r="BL45" s="1454">
        <v>3274850</v>
      </c>
      <c r="BM45" s="1470" t="s">
        <v>882</v>
      </c>
      <c r="BN45" s="1465" t="s">
        <v>2001</v>
      </c>
      <c r="BO45" s="1269"/>
    </row>
    <row r="46" spans="1:67" ht="23.15" hidden="1" customHeight="1" x14ac:dyDescent="0.35">
      <c r="A46" s="1352"/>
      <c r="B46" s="1353" t="s">
        <v>829</v>
      </c>
      <c r="C46" s="1353" t="s">
        <v>884</v>
      </c>
      <c r="D46" s="1353" t="s">
        <v>1970</v>
      </c>
      <c r="E46" s="1352"/>
      <c r="F46" s="1362" t="s">
        <v>603</v>
      </c>
      <c r="G46" s="1353" t="s">
        <v>864</v>
      </c>
      <c r="H46" s="1356">
        <v>44197</v>
      </c>
      <c r="I46" s="1356">
        <v>45473</v>
      </c>
      <c r="J46" s="1357" t="s">
        <v>1015</v>
      </c>
      <c r="K46" s="1357" t="s">
        <v>1016</v>
      </c>
      <c r="L46" s="1352">
        <v>0</v>
      </c>
      <c r="M46" s="1352" t="s">
        <v>723</v>
      </c>
      <c r="N46" s="1352">
        <v>0</v>
      </c>
      <c r="O46" s="1358">
        <v>0</v>
      </c>
      <c r="P46" s="1352">
        <v>10</v>
      </c>
      <c r="Q46" s="1358">
        <v>5000000</v>
      </c>
      <c r="R46" s="1422">
        <v>10</v>
      </c>
      <c r="S46" s="1358">
        <v>5000000</v>
      </c>
      <c r="T46" s="1352">
        <v>10</v>
      </c>
      <c r="U46" s="1358">
        <v>5000000</v>
      </c>
      <c r="V46" s="1353">
        <v>10</v>
      </c>
      <c r="W46" s="1358">
        <v>5000000</v>
      </c>
      <c r="X46" s="1352">
        <v>40</v>
      </c>
      <c r="Y46" s="1358">
        <f t="shared" si="38"/>
        <v>20000000</v>
      </c>
      <c r="Z46" s="1358"/>
      <c r="AA46" s="1361" t="str">
        <f t="shared" si="39"/>
        <v xml:space="preserve"> </v>
      </c>
      <c r="AB46" s="1352"/>
      <c r="AC46" s="1359"/>
      <c r="AD46" s="1352"/>
      <c r="AE46" s="1353"/>
      <c r="AF46" s="1358">
        <v>0</v>
      </c>
      <c r="AG46" s="1361">
        <f t="shared" si="40"/>
        <v>0</v>
      </c>
      <c r="AH46" s="1352">
        <v>0</v>
      </c>
      <c r="AI46" s="1359">
        <f t="shared" si="41"/>
        <v>0</v>
      </c>
      <c r="AJ46" s="1362" t="s">
        <v>1971</v>
      </c>
      <c r="AK46" s="1362" t="s">
        <v>1972</v>
      </c>
      <c r="AL46" s="1413">
        <v>0</v>
      </c>
      <c r="AM46" s="329" t="s">
        <v>1056</v>
      </c>
      <c r="AN46" s="1414">
        <v>0</v>
      </c>
      <c r="AO46" s="1286">
        <v>0</v>
      </c>
      <c r="AP46" s="1415" t="s">
        <v>1973</v>
      </c>
      <c r="AQ46" s="1416" t="s">
        <v>948</v>
      </c>
      <c r="AR46" s="1413">
        <v>0</v>
      </c>
      <c r="AS46" s="329" t="s">
        <v>1056</v>
      </c>
      <c r="AT46" s="1414">
        <v>0</v>
      </c>
      <c r="AU46" s="1286">
        <v>0</v>
      </c>
      <c r="AV46" s="1415" t="s">
        <v>1973</v>
      </c>
      <c r="AW46" s="1416" t="s">
        <v>948</v>
      </c>
      <c r="AX46" s="1358"/>
      <c r="AY46" s="1361">
        <f t="shared" si="9"/>
        <v>0</v>
      </c>
      <c r="AZ46" s="1352"/>
      <c r="BA46" s="1359">
        <f t="shared" si="10"/>
        <v>0</v>
      </c>
      <c r="BB46" s="1352"/>
      <c r="BC46" s="1353"/>
      <c r="BD46" s="1353"/>
      <c r="BE46" s="1353" t="s">
        <v>1974</v>
      </c>
      <c r="BF46" s="1353" t="s">
        <v>1975</v>
      </c>
      <c r="BG46" s="1353" t="s">
        <v>1023</v>
      </c>
      <c r="BH46" s="1352" t="s">
        <v>846</v>
      </c>
      <c r="BI46" s="1352" t="s">
        <v>953</v>
      </c>
      <c r="BJ46" s="1352" t="s">
        <v>1008</v>
      </c>
      <c r="BK46" s="1353" t="s">
        <v>1009</v>
      </c>
      <c r="BL46" s="1353">
        <v>4320410</v>
      </c>
      <c r="BM46" s="1353" t="s">
        <v>1010</v>
      </c>
      <c r="BN46" s="1353" t="s">
        <v>1011</v>
      </c>
      <c r="BO46" s="1269"/>
    </row>
    <row r="47" spans="1:67" ht="23.15" hidden="1" customHeight="1" x14ac:dyDescent="0.35">
      <c r="A47" s="1352"/>
      <c r="B47" s="1353" t="s">
        <v>829</v>
      </c>
      <c r="C47" s="1353" t="s">
        <v>925</v>
      </c>
      <c r="D47" s="1353" t="s">
        <v>1976</v>
      </c>
      <c r="E47" s="1352"/>
      <c r="F47" s="1362" t="s">
        <v>603</v>
      </c>
      <c r="G47" s="1353" t="s">
        <v>864</v>
      </c>
      <c r="H47" s="1356">
        <v>44927</v>
      </c>
      <c r="I47" s="1356">
        <v>45473</v>
      </c>
      <c r="J47" s="1357" t="s">
        <v>1977</v>
      </c>
      <c r="K47" s="1357" t="s">
        <v>1977</v>
      </c>
      <c r="L47" s="1352">
        <v>0</v>
      </c>
      <c r="M47" s="1352" t="s">
        <v>723</v>
      </c>
      <c r="N47" s="1352">
        <v>0</v>
      </c>
      <c r="O47" s="1358">
        <v>0</v>
      </c>
      <c r="P47" s="1352">
        <v>0</v>
      </c>
      <c r="Q47" s="1374">
        <v>0</v>
      </c>
      <c r="R47" s="1352">
        <v>0</v>
      </c>
      <c r="S47" s="1374">
        <v>0</v>
      </c>
      <c r="T47" s="1352">
        <v>1</v>
      </c>
      <c r="U47" s="1358">
        <v>4000000</v>
      </c>
      <c r="V47" s="1352">
        <v>1</v>
      </c>
      <c r="W47" s="1358">
        <v>4000000</v>
      </c>
      <c r="X47" s="1352">
        <v>1</v>
      </c>
      <c r="Y47" s="1358">
        <f t="shared" si="38"/>
        <v>8000000</v>
      </c>
      <c r="Z47" s="1358"/>
      <c r="AA47" s="1361" t="str">
        <f t="shared" si="39"/>
        <v xml:space="preserve"> </v>
      </c>
      <c r="AB47" s="1352"/>
      <c r="AC47" s="1359"/>
      <c r="AD47" s="1352"/>
      <c r="AE47" s="1353"/>
      <c r="AF47" s="1358">
        <v>0</v>
      </c>
      <c r="AG47" s="1361">
        <v>0</v>
      </c>
      <c r="AH47" s="1352">
        <v>0</v>
      </c>
      <c r="AI47" s="1359">
        <v>0</v>
      </c>
      <c r="AJ47" s="1362"/>
      <c r="AK47" s="1362" t="s">
        <v>1978</v>
      </c>
      <c r="AL47" s="1425" t="s">
        <v>131</v>
      </c>
      <c r="AM47" s="1426" t="s">
        <v>131</v>
      </c>
      <c r="AN47" s="1427" t="s">
        <v>131</v>
      </c>
      <c r="AO47" s="1428" t="s">
        <v>131</v>
      </c>
      <c r="AP47" s="1471" t="s">
        <v>1029</v>
      </c>
      <c r="AQ47" s="1472" t="s">
        <v>948</v>
      </c>
      <c r="AR47" s="1473" t="s">
        <v>131</v>
      </c>
      <c r="AS47" s="1428" t="s">
        <v>131</v>
      </c>
      <c r="AT47" s="1427" t="s">
        <v>131</v>
      </c>
      <c r="AU47" s="1428" t="s">
        <v>131</v>
      </c>
      <c r="AV47" s="1427" t="s">
        <v>1029</v>
      </c>
      <c r="AW47" s="1472" t="s">
        <v>948</v>
      </c>
      <c r="AX47" s="1358"/>
      <c r="AY47" s="1361" t="str">
        <f t="shared" si="9"/>
        <v xml:space="preserve"> </v>
      </c>
      <c r="AZ47" s="1352"/>
      <c r="BA47" s="1359" t="str">
        <f t="shared" si="10"/>
        <v xml:space="preserve"> </v>
      </c>
      <c r="BB47" s="1352"/>
      <c r="BC47" s="1353"/>
      <c r="BD47" s="1353"/>
      <c r="BE47" s="1353" t="s">
        <v>1974</v>
      </c>
      <c r="BF47" s="1353" t="s">
        <v>1030</v>
      </c>
      <c r="BG47" s="1353" t="s">
        <v>1023</v>
      </c>
      <c r="BH47" s="1352" t="s">
        <v>846</v>
      </c>
      <c r="BI47" s="1352" t="s">
        <v>953</v>
      </c>
      <c r="BJ47" s="1352" t="s">
        <v>1008</v>
      </c>
      <c r="BK47" s="1353" t="s">
        <v>1009</v>
      </c>
      <c r="BL47" s="1353">
        <v>4320410</v>
      </c>
      <c r="BM47" s="1353" t="s">
        <v>1010</v>
      </c>
      <c r="BN47" s="1362" t="s">
        <v>1024</v>
      </c>
      <c r="BO47" s="1269"/>
    </row>
    <row r="48" spans="1:67" ht="23.15" hidden="1" customHeight="1" x14ac:dyDescent="0.35">
      <c r="A48" s="1352"/>
      <c r="B48" s="1353" t="s">
        <v>829</v>
      </c>
      <c r="C48" s="1353" t="s">
        <v>852</v>
      </c>
      <c r="D48" s="1353" t="s">
        <v>1979</v>
      </c>
      <c r="E48" s="1352"/>
      <c r="F48" s="1353" t="s">
        <v>415</v>
      </c>
      <c r="G48" s="1355" t="s">
        <v>1034</v>
      </c>
      <c r="H48" s="1356">
        <v>44197</v>
      </c>
      <c r="I48" s="1356">
        <v>45656</v>
      </c>
      <c r="J48" s="1357" t="s">
        <v>1980</v>
      </c>
      <c r="K48" s="1352" t="s">
        <v>1981</v>
      </c>
      <c r="L48" s="1352" t="s">
        <v>1037</v>
      </c>
      <c r="M48" s="1352" t="s">
        <v>27</v>
      </c>
      <c r="N48" s="1352"/>
      <c r="O48" s="1358">
        <v>0</v>
      </c>
      <c r="P48" s="1352">
        <v>1</v>
      </c>
      <c r="Q48" s="1358">
        <v>11250000</v>
      </c>
      <c r="R48" s="1352">
        <v>1</v>
      </c>
      <c r="S48" s="1358">
        <v>11250000</v>
      </c>
      <c r="T48" s="1352">
        <v>1</v>
      </c>
      <c r="U48" s="1358">
        <v>11250000</v>
      </c>
      <c r="V48" s="1360">
        <v>1</v>
      </c>
      <c r="W48" s="1358">
        <v>11250000</v>
      </c>
      <c r="X48" s="1430">
        <v>1</v>
      </c>
      <c r="Y48" s="1358">
        <f>SUM(W48,U48,S48,Q48)</f>
        <v>45000000</v>
      </c>
      <c r="Z48" s="1358" t="s">
        <v>632</v>
      </c>
      <c r="AA48" s="1361" t="s">
        <v>632</v>
      </c>
      <c r="AB48" s="1352" t="s">
        <v>632</v>
      </c>
      <c r="AC48" s="1359" t="s">
        <v>632</v>
      </c>
      <c r="AD48" s="1352" t="s">
        <v>632</v>
      </c>
      <c r="AE48" s="1353" t="s">
        <v>632</v>
      </c>
      <c r="AF48" s="1374">
        <v>2812500</v>
      </c>
      <c r="AG48" s="1359">
        <v>0.25</v>
      </c>
      <c r="AH48" s="1431">
        <v>0.25</v>
      </c>
      <c r="AI48" s="1359">
        <v>0.25</v>
      </c>
      <c r="AJ48" s="1362" t="s">
        <v>1982</v>
      </c>
      <c r="AK48" s="1362"/>
      <c r="AL48" s="1432">
        <f>2812500*2</f>
        <v>5625000</v>
      </c>
      <c r="AM48" s="1433">
        <v>0.5</v>
      </c>
      <c r="AN48" s="1434" t="s">
        <v>1983</v>
      </c>
      <c r="AO48" s="1435">
        <v>0.5</v>
      </c>
      <c r="AP48" s="1364" t="s">
        <v>1984</v>
      </c>
      <c r="AQ48" s="1365"/>
      <c r="AR48" s="1432">
        <f>2812500*3</f>
        <v>8437500</v>
      </c>
      <c r="AS48" s="1433">
        <v>0.75</v>
      </c>
      <c r="AT48" s="1434" t="s">
        <v>1985</v>
      </c>
      <c r="AU48" s="1434" t="s">
        <v>1986</v>
      </c>
      <c r="AV48" s="1364" t="s">
        <v>1987</v>
      </c>
      <c r="AW48" s="1365" t="s">
        <v>1988</v>
      </c>
      <c r="AX48" s="1358"/>
      <c r="AY48" s="1361"/>
      <c r="AZ48" s="1352"/>
      <c r="BA48" s="1359">
        <f t="shared" si="10"/>
        <v>0</v>
      </c>
      <c r="BB48" s="1352"/>
      <c r="BC48" s="1353"/>
      <c r="BD48" s="1353"/>
      <c r="BE48" s="1353"/>
      <c r="BF48" s="1353" t="s">
        <v>632</v>
      </c>
      <c r="BG48" s="1353"/>
      <c r="BH48" s="1352" t="s">
        <v>846</v>
      </c>
      <c r="BI48" s="1352" t="s">
        <v>1989</v>
      </c>
      <c r="BJ48" s="1352" t="s">
        <v>1044</v>
      </c>
      <c r="BK48" s="1353" t="s">
        <v>1045</v>
      </c>
      <c r="BL48" s="1353" t="s">
        <v>1046</v>
      </c>
      <c r="BM48" s="1436" t="s">
        <v>1047</v>
      </c>
      <c r="BN48" s="1362" t="s">
        <v>1031</v>
      </c>
      <c r="BO48" s="1269"/>
    </row>
    <row r="49" spans="1:67" ht="23.15" hidden="1" customHeight="1" x14ac:dyDescent="0.35">
      <c r="A49" s="1352"/>
      <c r="B49" s="1353" t="s">
        <v>829</v>
      </c>
      <c r="C49" s="1353" t="s">
        <v>884</v>
      </c>
      <c r="D49" s="1365" t="s">
        <v>1990</v>
      </c>
      <c r="E49" s="1352"/>
      <c r="F49" s="1353" t="s">
        <v>415</v>
      </c>
      <c r="G49" s="1355" t="s">
        <v>864</v>
      </c>
      <c r="H49" s="1356">
        <v>44197</v>
      </c>
      <c r="I49" s="1356">
        <v>44926</v>
      </c>
      <c r="J49" s="1357" t="s">
        <v>1991</v>
      </c>
      <c r="K49" s="1357" t="s">
        <v>1934</v>
      </c>
      <c r="L49" s="1352"/>
      <c r="M49" s="1352" t="s">
        <v>29</v>
      </c>
      <c r="N49" s="1352"/>
      <c r="O49" s="1358"/>
      <c r="P49" s="1352">
        <v>1</v>
      </c>
      <c r="Q49" s="1358">
        <v>200000</v>
      </c>
      <c r="R49" s="1352">
        <v>1</v>
      </c>
      <c r="S49" s="1358">
        <v>200000</v>
      </c>
      <c r="T49" s="1352"/>
      <c r="U49" s="1358"/>
      <c r="V49" s="1360"/>
      <c r="W49" s="1358"/>
      <c r="X49" s="1389">
        <v>2</v>
      </c>
      <c r="Y49" s="1358">
        <f>O49+Q49+S49+U49+W49</f>
        <v>400000</v>
      </c>
      <c r="Z49" s="1358"/>
      <c r="AA49" s="1361" t="str">
        <f>IF(O49=0," ",Z49/O49)</f>
        <v xml:space="preserve"> </v>
      </c>
      <c r="AB49" s="1352"/>
      <c r="AC49" s="1359"/>
      <c r="AD49" s="1352"/>
      <c r="AE49" s="1381"/>
      <c r="AF49" s="1358">
        <v>0</v>
      </c>
      <c r="AG49" s="1361">
        <f>IF(Q49=0," ",AF49/Q49)</f>
        <v>0</v>
      </c>
      <c r="AH49" s="1352">
        <v>0</v>
      </c>
      <c r="AI49" s="1359">
        <f>IF(P49=0," ",AH49/P49)</f>
        <v>0</v>
      </c>
      <c r="AJ49" s="1362" t="s">
        <v>1862</v>
      </c>
      <c r="AK49" s="1362"/>
      <c r="AL49" s="1363">
        <v>0</v>
      </c>
      <c r="AM49" s="1361">
        <f t="shared" ref="AM49:AM50" si="44">IF(Q49=0," ",AL49/Q49)</f>
        <v>0</v>
      </c>
      <c r="AN49" s="1352">
        <v>0</v>
      </c>
      <c r="AO49" s="1359">
        <f t="shared" ref="AO49:AO50" si="45">IF(P49=0," ",AN49/P49)</f>
        <v>0</v>
      </c>
      <c r="AP49" s="1364" t="s">
        <v>1935</v>
      </c>
      <c r="AQ49" s="1365" t="s">
        <v>1936</v>
      </c>
      <c r="AR49" s="1474">
        <v>0</v>
      </c>
      <c r="AS49" s="1359">
        <f t="shared" ref="AS49" si="46">IF(Q49=0," ",AR49/Q49)</f>
        <v>0</v>
      </c>
      <c r="AT49" s="1475">
        <v>0</v>
      </c>
      <c r="AU49" s="1359">
        <f t="shared" ref="AU49" si="47">IF(P49=0," ",AT49/P49)</f>
        <v>0</v>
      </c>
      <c r="AV49" s="1393" t="s">
        <v>2002</v>
      </c>
      <c r="AW49" s="1476"/>
      <c r="AX49" s="1358"/>
      <c r="AY49" s="1361">
        <f t="shared" ref="AY49:AY58" si="48">IF(Q49=0," ",AX49/Q49)</f>
        <v>0</v>
      </c>
      <c r="AZ49" s="1352"/>
      <c r="BA49" s="1359">
        <f t="shared" si="10"/>
        <v>0</v>
      </c>
      <c r="BB49" s="1352"/>
      <c r="BC49" s="1353"/>
      <c r="BD49" s="1353"/>
      <c r="BE49" s="1400" t="s">
        <v>1928</v>
      </c>
      <c r="BF49" s="1400" t="s">
        <v>877</v>
      </c>
      <c r="BG49" s="1400" t="s">
        <v>1929</v>
      </c>
      <c r="BH49" s="1352" t="s">
        <v>846</v>
      </c>
      <c r="BI49" s="1352" t="s">
        <v>1868</v>
      </c>
      <c r="BJ49" s="1352" t="s">
        <v>1930</v>
      </c>
      <c r="BK49" s="1353" t="s">
        <v>881</v>
      </c>
      <c r="BL49" s="1352">
        <v>3274850</v>
      </c>
      <c r="BM49" s="1401" t="s">
        <v>882</v>
      </c>
      <c r="BN49" s="1364" t="s">
        <v>1992</v>
      </c>
      <c r="BO49" s="1269"/>
    </row>
    <row r="50" spans="1:67" s="1188" customFormat="1" ht="23.15" hidden="1" customHeight="1" x14ac:dyDescent="0.3">
      <c r="A50" s="1353"/>
      <c r="B50" s="1353" t="s">
        <v>829</v>
      </c>
      <c r="C50" s="1353" t="s">
        <v>958</v>
      </c>
      <c r="D50" s="1353" t="s">
        <v>1993</v>
      </c>
      <c r="E50" s="1353"/>
      <c r="F50" s="1353" t="s">
        <v>691</v>
      </c>
      <c r="G50" s="1353" t="s">
        <v>1994</v>
      </c>
      <c r="H50" s="1477">
        <v>44256</v>
      </c>
      <c r="I50" s="1477">
        <v>45443</v>
      </c>
      <c r="J50" s="1353" t="s">
        <v>1995</v>
      </c>
      <c r="K50" s="1353" t="s">
        <v>1996</v>
      </c>
      <c r="L50" s="1353" t="s">
        <v>1500</v>
      </c>
      <c r="M50" s="1353" t="s">
        <v>27</v>
      </c>
      <c r="N50" s="1353"/>
      <c r="O50" s="1358" t="s">
        <v>632</v>
      </c>
      <c r="P50" s="1353">
        <v>2</v>
      </c>
      <c r="Q50" s="1358">
        <v>39099070</v>
      </c>
      <c r="R50" s="1353">
        <v>2</v>
      </c>
      <c r="S50" s="1358">
        <v>40272042.100000001</v>
      </c>
      <c r="T50" s="1353">
        <v>2</v>
      </c>
      <c r="U50" s="1358">
        <v>41480203.362999998</v>
      </c>
      <c r="V50" s="1353">
        <v>1</v>
      </c>
      <c r="W50" s="1358">
        <v>21362304.731945001</v>
      </c>
      <c r="X50" s="1353">
        <v>7</v>
      </c>
      <c r="Y50" s="1358">
        <v>142213620.19494501</v>
      </c>
      <c r="Z50" s="1358"/>
      <c r="AA50" s="1361"/>
      <c r="AB50" s="1353"/>
      <c r="AC50" s="1361"/>
      <c r="AD50" s="1353"/>
      <c r="AE50" s="1353"/>
      <c r="AF50" s="1358"/>
      <c r="AG50" s="1361"/>
      <c r="AH50" s="1353"/>
      <c r="AI50" s="1361"/>
      <c r="AJ50" s="1353" t="s">
        <v>1997</v>
      </c>
      <c r="AK50" s="1353"/>
      <c r="AL50" s="1363"/>
      <c r="AM50" s="1361">
        <f t="shared" si="44"/>
        <v>0</v>
      </c>
      <c r="AN50" s="1353"/>
      <c r="AO50" s="1361">
        <f t="shared" si="45"/>
        <v>0</v>
      </c>
      <c r="AP50" s="1353" t="s">
        <v>1998</v>
      </c>
      <c r="AQ50" s="1353" t="s">
        <v>1999</v>
      </c>
      <c r="AR50" s="943" t="s">
        <v>1019</v>
      </c>
      <c r="AS50" s="1478" t="s">
        <v>1055</v>
      </c>
      <c r="AT50" s="1479" t="s">
        <v>1056</v>
      </c>
      <c r="AU50" s="1479" t="s">
        <v>1056</v>
      </c>
      <c r="AV50" s="1480" t="s">
        <v>1057</v>
      </c>
      <c r="AW50" s="1481" t="s">
        <v>2003</v>
      </c>
      <c r="AX50" s="1358"/>
      <c r="AY50" s="1361">
        <f t="shared" si="48"/>
        <v>0</v>
      </c>
      <c r="AZ50" s="1353"/>
      <c r="BA50" s="1361">
        <f t="shared" si="10"/>
        <v>0</v>
      </c>
      <c r="BB50" s="1353"/>
      <c r="BC50" s="1353"/>
      <c r="BD50" s="1353"/>
      <c r="BE50" s="1353" t="s">
        <v>1059</v>
      </c>
      <c r="BF50" s="1353" t="s">
        <v>1060</v>
      </c>
      <c r="BG50" s="1353" t="s">
        <v>1061</v>
      </c>
      <c r="BH50" s="1353" t="s">
        <v>846</v>
      </c>
      <c r="BI50" s="1353" t="s">
        <v>1062</v>
      </c>
      <c r="BJ50" s="1353" t="s">
        <v>1063</v>
      </c>
      <c r="BK50" s="1353" t="s">
        <v>1064</v>
      </c>
      <c r="BL50" s="1353">
        <v>6605400</v>
      </c>
      <c r="BM50" s="1401" t="s">
        <v>1065</v>
      </c>
      <c r="BN50" s="1353"/>
      <c r="BO50" s="1187"/>
    </row>
    <row r="51" spans="1:67" ht="23.15" customHeight="1" x14ac:dyDescent="0.35">
      <c r="A51" s="1269"/>
      <c r="B51" s="1482" t="s">
        <v>171</v>
      </c>
      <c r="C51" s="1483" t="s">
        <v>2004</v>
      </c>
      <c r="D51" s="1484" t="s">
        <v>2005</v>
      </c>
      <c r="E51" s="1485"/>
      <c r="F51" s="99" t="s">
        <v>1152</v>
      </c>
      <c r="G51" s="1485" t="s">
        <v>2006</v>
      </c>
      <c r="H51" s="1486">
        <v>44211</v>
      </c>
      <c r="I51" s="1486">
        <v>45473</v>
      </c>
      <c r="J51" s="1507" t="s">
        <v>2007</v>
      </c>
      <c r="K51" s="1485" t="s">
        <v>2008</v>
      </c>
      <c r="L51" s="1487" t="s">
        <v>2009</v>
      </c>
      <c r="M51" s="1488" t="s">
        <v>723</v>
      </c>
      <c r="N51" s="1488"/>
      <c r="O51" s="1489"/>
      <c r="P51" s="1488">
        <v>25</v>
      </c>
      <c r="Q51" s="1489">
        <v>13262295</v>
      </c>
      <c r="R51" s="1488">
        <v>25</v>
      </c>
      <c r="S51" s="1489">
        <v>13262295</v>
      </c>
      <c r="T51" s="1488">
        <v>25</v>
      </c>
      <c r="U51" s="1489">
        <v>13262295</v>
      </c>
      <c r="V51" s="1490">
        <v>25</v>
      </c>
      <c r="W51" s="1489">
        <v>13262295</v>
      </c>
      <c r="X51" s="1490">
        <v>100</v>
      </c>
      <c r="Y51" s="415">
        <f t="shared" ref="Y51:Y58" si="49">O51+Q51+S51+U51+W51</f>
        <v>53049180</v>
      </c>
      <c r="Z51" s="252"/>
      <c r="AA51" s="175" t="str">
        <f t="shared" ref="AA51:AA58" si="50">IF(O51=0," ",Z51/O51)</f>
        <v xml:space="preserve"> </v>
      </c>
      <c r="AB51" s="1487"/>
      <c r="AC51" s="1284"/>
      <c r="AD51" s="1487"/>
      <c r="AE51" s="1491"/>
      <c r="AF51" s="1492">
        <f>(Q51/25)*AH51</f>
        <v>0</v>
      </c>
      <c r="AG51" s="1493">
        <f>(AF51/Q51)*R51</f>
        <v>0</v>
      </c>
      <c r="AH51" s="1494">
        <v>0</v>
      </c>
      <c r="AI51" s="1493">
        <v>0</v>
      </c>
      <c r="AJ51" s="1495" t="s">
        <v>2010</v>
      </c>
      <c r="AK51" s="1495" t="s">
        <v>2011</v>
      </c>
      <c r="AL51" s="355">
        <v>0</v>
      </c>
      <c r="AM51" s="356">
        <v>0</v>
      </c>
      <c r="AN51" s="1496">
        <v>0</v>
      </c>
      <c r="AO51" s="1497">
        <v>0</v>
      </c>
      <c r="AP51" s="1496" t="s">
        <v>2012</v>
      </c>
      <c r="AQ51" s="1496" t="s">
        <v>2013</v>
      </c>
      <c r="AR51" s="1498">
        <v>0</v>
      </c>
      <c r="AS51" s="1499">
        <f>IF(Q51=0," ",AR51/Q51)</f>
        <v>0</v>
      </c>
      <c r="AT51" s="1500">
        <v>0</v>
      </c>
      <c r="AU51" s="1501">
        <f>IF(P51=0," ",AT51/P51)</f>
        <v>0</v>
      </c>
      <c r="AV51" s="1500" t="s">
        <v>2014</v>
      </c>
      <c r="AW51" s="1500" t="s">
        <v>2015</v>
      </c>
      <c r="AX51" s="295">
        <v>0</v>
      </c>
      <c r="AY51" s="175">
        <f>IF(Q51=0," ",AX51/Q51)</f>
        <v>0</v>
      </c>
      <c r="AZ51" s="1485">
        <v>0</v>
      </c>
      <c r="BA51" s="1284">
        <f t="shared" si="10"/>
        <v>0</v>
      </c>
      <c r="BB51" s="1701" t="s">
        <v>2016</v>
      </c>
      <c r="BC51" s="1500" t="s">
        <v>2015</v>
      </c>
      <c r="BD51" s="1487"/>
      <c r="BE51" s="1502" t="s">
        <v>1162</v>
      </c>
      <c r="BF51" s="1502" t="s">
        <v>1163</v>
      </c>
      <c r="BG51" s="1502" t="s">
        <v>1164</v>
      </c>
      <c r="BH51" s="1485" t="s">
        <v>2017</v>
      </c>
      <c r="BI51" s="1485" t="s">
        <v>1166</v>
      </c>
      <c r="BJ51" s="1485" t="s">
        <v>1167</v>
      </c>
      <c r="BK51" s="1503" t="s">
        <v>1168</v>
      </c>
      <c r="BL51" s="1503" t="s">
        <v>1169</v>
      </c>
      <c r="BM51" s="1503" t="s">
        <v>1170</v>
      </c>
      <c r="BN51" s="1333"/>
      <c r="BO51" s="1269"/>
    </row>
    <row r="52" spans="1:67" ht="23.15" customHeight="1" x14ac:dyDescent="0.35">
      <c r="A52" s="1269"/>
      <c r="B52" s="1482" t="s">
        <v>171</v>
      </c>
      <c r="C52" s="1483" t="s">
        <v>2004</v>
      </c>
      <c r="D52" s="1484" t="s">
        <v>2018</v>
      </c>
      <c r="E52" s="1485"/>
      <c r="F52" s="99" t="s">
        <v>1152</v>
      </c>
      <c r="G52" s="1485" t="s">
        <v>2006</v>
      </c>
      <c r="H52" s="1486">
        <v>44211</v>
      </c>
      <c r="I52" s="1486">
        <v>45107</v>
      </c>
      <c r="J52" s="1507" t="s">
        <v>2019</v>
      </c>
      <c r="K52" s="1487" t="s">
        <v>2020</v>
      </c>
      <c r="L52" s="1487" t="s">
        <v>482</v>
      </c>
      <c r="M52" s="1488" t="s">
        <v>29</v>
      </c>
      <c r="N52" s="1488"/>
      <c r="O52" s="1504"/>
      <c r="P52" s="1505">
        <v>1</v>
      </c>
      <c r="Q52" s="1504">
        <v>48155783</v>
      </c>
      <c r="R52" s="1505">
        <v>1</v>
      </c>
      <c r="S52" s="1504">
        <v>48155783</v>
      </c>
      <c r="T52" s="1505">
        <v>1</v>
      </c>
      <c r="U52" s="1504">
        <v>48155783</v>
      </c>
      <c r="V52" s="1505">
        <v>1</v>
      </c>
      <c r="W52" s="1504">
        <v>33000000</v>
      </c>
      <c r="X52" s="1488">
        <v>1</v>
      </c>
      <c r="Y52" s="1506">
        <f t="shared" si="49"/>
        <v>177467349</v>
      </c>
      <c r="Z52" s="252"/>
      <c r="AA52" s="175" t="str">
        <f t="shared" si="50"/>
        <v xml:space="preserve"> </v>
      </c>
      <c r="AB52" s="1487"/>
      <c r="AC52" s="1284"/>
      <c r="AD52" s="1487"/>
      <c r="AE52" s="1491"/>
      <c r="AF52" s="295">
        <v>0</v>
      </c>
      <c r="AG52" s="175">
        <f t="shared" ref="AG52:AG56" si="51">IF(Q52=0," ",AF52/Q52)</f>
        <v>0</v>
      </c>
      <c r="AH52" s="1485">
        <v>0</v>
      </c>
      <c r="AI52" s="1493">
        <v>0</v>
      </c>
      <c r="AJ52" s="1507" t="s">
        <v>2021</v>
      </c>
      <c r="AK52" s="1507" t="s">
        <v>2022</v>
      </c>
      <c r="AL52" s="355"/>
      <c r="AM52" s="356">
        <v>0</v>
      </c>
      <c r="AN52" s="1496"/>
      <c r="AO52" s="1497" t="e">
        <v>#VALUE!</v>
      </c>
      <c r="AP52" s="1496" t="s">
        <v>2021</v>
      </c>
      <c r="AQ52" s="1496" t="s">
        <v>2022</v>
      </c>
      <c r="AR52" s="295">
        <v>0</v>
      </c>
      <c r="AS52" s="1508"/>
      <c r="AT52" s="1509"/>
      <c r="AU52" s="1284">
        <f>IF(P52=0," ",AT52/P52)</f>
        <v>0</v>
      </c>
      <c r="AV52" s="1500" t="s">
        <v>2012</v>
      </c>
      <c r="AW52" s="1500" t="s">
        <v>2013</v>
      </c>
      <c r="AX52" s="295">
        <v>0</v>
      </c>
      <c r="AY52" s="175">
        <f t="shared" si="48"/>
        <v>0</v>
      </c>
      <c r="AZ52" s="1485">
        <v>0</v>
      </c>
      <c r="BA52" s="1284">
        <f t="shared" si="10"/>
        <v>0</v>
      </c>
      <c r="BB52" s="1701" t="s">
        <v>2013</v>
      </c>
      <c r="BC52" s="1510" t="s">
        <v>2023</v>
      </c>
      <c r="BD52" s="1487"/>
      <c r="BE52" s="1502" t="s">
        <v>1162</v>
      </c>
      <c r="BF52" s="1502" t="s">
        <v>1180</v>
      </c>
      <c r="BG52" s="1502" t="s">
        <v>1181</v>
      </c>
      <c r="BH52" s="1485" t="s">
        <v>2017</v>
      </c>
      <c r="BI52" s="1485" t="s">
        <v>1166</v>
      </c>
      <c r="BJ52" s="1485" t="s">
        <v>1167</v>
      </c>
      <c r="BK52" s="1503" t="s">
        <v>1168</v>
      </c>
      <c r="BL52" s="1503" t="s">
        <v>1169</v>
      </c>
      <c r="BM52" s="1503" t="s">
        <v>1170</v>
      </c>
      <c r="BN52" s="1333"/>
      <c r="BO52" s="1269"/>
    </row>
    <row r="53" spans="1:67" ht="23.15" customHeight="1" x14ac:dyDescent="0.35">
      <c r="A53" s="1269"/>
      <c r="B53" s="1482" t="s">
        <v>171</v>
      </c>
      <c r="C53" s="1483" t="s">
        <v>471</v>
      </c>
      <c r="D53" s="1484" t="s">
        <v>2024</v>
      </c>
      <c r="E53" s="1485"/>
      <c r="F53" s="99" t="s">
        <v>1152</v>
      </c>
      <c r="G53" s="1485" t="s">
        <v>2006</v>
      </c>
      <c r="H53" s="1486">
        <v>44211</v>
      </c>
      <c r="I53" s="1486">
        <v>45473</v>
      </c>
      <c r="J53" s="1507" t="s">
        <v>2025</v>
      </c>
      <c r="K53" s="1487" t="s">
        <v>2026</v>
      </c>
      <c r="L53" s="1487" t="s">
        <v>482</v>
      </c>
      <c r="M53" s="1488" t="s">
        <v>29</v>
      </c>
      <c r="N53" s="1488"/>
      <c r="O53" s="1489"/>
      <c r="P53" s="1511">
        <v>1</v>
      </c>
      <c r="Q53" s="1489">
        <v>3600000</v>
      </c>
      <c r="R53" s="1511">
        <v>1</v>
      </c>
      <c r="S53" s="1489">
        <v>3600000</v>
      </c>
      <c r="T53" s="1511">
        <v>1</v>
      </c>
      <c r="U53" s="1489">
        <v>3600000</v>
      </c>
      <c r="V53" s="1511">
        <v>1</v>
      </c>
      <c r="W53" s="1489">
        <v>3600000</v>
      </c>
      <c r="X53" s="1511">
        <v>1</v>
      </c>
      <c r="Y53" s="415">
        <f t="shared" si="49"/>
        <v>14400000</v>
      </c>
      <c r="Z53" s="252"/>
      <c r="AA53" s="175" t="str">
        <f t="shared" si="50"/>
        <v xml:space="preserve"> </v>
      </c>
      <c r="AB53" s="1487"/>
      <c r="AC53" s="1284"/>
      <c r="AD53" s="1487"/>
      <c r="AE53" s="1491"/>
      <c r="AF53" s="295"/>
      <c r="AG53" s="175">
        <f t="shared" si="51"/>
        <v>0</v>
      </c>
      <c r="AH53" s="1485"/>
      <c r="AI53" s="1493">
        <v>0</v>
      </c>
      <c r="AJ53" s="1013" t="s">
        <v>2027</v>
      </c>
      <c r="AK53" s="1507"/>
      <c r="AL53" s="355"/>
      <c r="AM53" s="356">
        <v>0</v>
      </c>
      <c r="AN53" s="1512"/>
      <c r="AO53" s="1497" t="e">
        <v>#VALUE!</v>
      </c>
      <c r="AP53" s="1496" t="s">
        <v>2028</v>
      </c>
      <c r="AQ53" s="1496" t="s">
        <v>2029</v>
      </c>
      <c r="AR53" s="1498">
        <v>0</v>
      </c>
      <c r="AS53" s="1499">
        <f>IF(Q53=0," ",AR53/Q53)</f>
        <v>0</v>
      </c>
      <c r="AT53" s="1500">
        <v>0</v>
      </c>
      <c r="AU53" s="1501">
        <f>IF(P53=0," ",AT53/P53)</f>
        <v>0</v>
      </c>
      <c r="AV53" s="1513" t="s">
        <v>2030</v>
      </c>
      <c r="AW53" s="1514"/>
      <c r="AX53" s="295">
        <v>0</v>
      </c>
      <c r="AY53" s="175">
        <f t="shared" si="48"/>
        <v>0</v>
      </c>
      <c r="AZ53" s="1485">
        <v>0</v>
      </c>
      <c r="BA53" s="1284">
        <f t="shared" si="10"/>
        <v>0</v>
      </c>
      <c r="BB53" s="1507" t="s">
        <v>2031</v>
      </c>
      <c r="BC53" s="1510" t="s">
        <v>2031</v>
      </c>
      <c r="BD53" s="1487"/>
      <c r="BE53" s="1510" t="s">
        <v>2032</v>
      </c>
      <c r="BF53" s="1502" t="s">
        <v>2033</v>
      </c>
      <c r="BG53" s="1510" t="s">
        <v>2034</v>
      </c>
      <c r="BH53" s="1485" t="s">
        <v>2017</v>
      </c>
      <c r="BI53" s="1485" t="s">
        <v>1166</v>
      </c>
      <c r="BJ53" s="1485" t="s">
        <v>1167</v>
      </c>
      <c r="BK53" s="1503" t="s">
        <v>1168</v>
      </c>
      <c r="BL53" s="1503" t="s">
        <v>1169</v>
      </c>
      <c r="BM53" s="1503" t="s">
        <v>1170</v>
      </c>
      <c r="BN53" s="1333"/>
      <c r="BO53" s="1269"/>
    </row>
    <row r="54" spans="1:67" s="1532" customFormat="1" ht="23.15" customHeight="1" x14ac:dyDescent="0.35">
      <c r="A54" s="1269"/>
      <c r="B54" s="1482" t="s">
        <v>171</v>
      </c>
      <c r="C54" s="1483" t="s">
        <v>1150</v>
      </c>
      <c r="D54" s="1484" t="s">
        <v>2035</v>
      </c>
      <c r="E54" s="1485"/>
      <c r="F54" s="99" t="s">
        <v>1152</v>
      </c>
      <c r="G54" s="1485" t="s">
        <v>2006</v>
      </c>
      <c r="H54" s="1515">
        <v>44211</v>
      </c>
      <c r="I54" s="1515">
        <v>45473</v>
      </c>
      <c r="J54" s="2124" t="s">
        <v>2036</v>
      </c>
      <c r="K54" s="1516" t="s">
        <v>2037</v>
      </c>
      <c r="L54" s="1516" t="s">
        <v>482</v>
      </c>
      <c r="M54" s="1517" t="s">
        <v>29</v>
      </c>
      <c r="N54" s="1517"/>
      <c r="O54" s="1518"/>
      <c r="P54" s="1517">
        <v>1</v>
      </c>
      <c r="Q54" s="1518">
        <v>53774897</v>
      </c>
      <c r="R54" s="1517">
        <v>1</v>
      </c>
      <c r="S54" s="1518">
        <v>53774897</v>
      </c>
      <c r="T54" s="1517">
        <v>1</v>
      </c>
      <c r="U54" s="1518">
        <v>53774897</v>
      </c>
      <c r="V54" s="1517">
        <v>1</v>
      </c>
      <c r="W54" s="1518">
        <v>53774897</v>
      </c>
      <c r="X54" s="1517">
        <v>1</v>
      </c>
      <c r="Y54" s="1519">
        <f t="shared" si="49"/>
        <v>215099588</v>
      </c>
      <c r="Z54" s="1520"/>
      <c r="AA54" s="1521" t="str">
        <f t="shared" si="50"/>
        <v xml:space="preserve"> </v>
      </c>
      <c r="AB54" s="1516"/>
      <c r="AC54" s="1522"/>
      <c r="AD54" s="1516"/>
      <c r="AE54" s="1523"/>
      <c r="AF54" s="1524"/>
      <c r="AG54" s="1521">
        <f t="shared" si="51"/>
        <v>0</v>
      </c>
      <c r="AH54" s="1525"/>
      <c r="AI54" s="1522">
        <f t="shared" ref="AI54:AI56" si="52">IF(P54=0," ",AH54/P54)</f>
        <v>0</v>
      </c>
      <c r="AJ54" s="1526" t="s">
        <v>2038</v>
      </c>
      <c r="AK54" s="1526" t="s">
        <v>2039</v>
      </c>
      <c r="AL54" s="1185"/>
      <c r="AM54" s="1186">
        <v>0</v>
      </c>
      <c r="AN54" s="1527"/>
      <c r="AO54" s="1528"/>
      <c r="AP54" s="1527" t="s">
        <v>2040</v>
      </c>
      <c r="AQ54" s="1527" t="s">
        <v>2041</v>
      </c>
      <c r="AR54" s="1498"/>
      <c r="AS54" s="1529">
        <f>IF(Q54=0," ",AR54/Q54)</f>
        <v>0</v>
      </c>
      <c r="AT54" s="1500"/>
      <c r="AU54" s="1530">
        <f>IF(P54=0," ",AT54/P54)</f>
        <v>0</v>
      </c>
      <c r="AV54" s="1500" t="s">
        <v>2042</v>
      </c>
      <c r="AW54" s="1514" t="s">
        <v>2043</v>
      </c>
      <c r="AX54" s="295">
        <v>0</v>
      </c>
      <c r="AY54" s="175">
        <f t="shared" si="48"/>
        <v>0</v>
      </c>
      <c r="AZ54" s="1485">
        <v>0</v>
      </c>
      <c r="BA54" s="1284">
        <f t="shared" si="10"/>
        <v>0</v>
      </c>
      <c r="BB54" s="1507" t="s">
        <v>2031</v>
      </c>
      <c r="BC54" s="1510" t="s">
        <v>2031</v>
      </c>
      <c r="BD54" s="1487"/>
      <c r="BE54" s="1502" t="s">
        <v>1250</v>
      </c>
      <c r="BF54" s="1502" t="s">
        <v>1251</v>
      </c>
      <c r="BG54" s="1502" t="s">
        <v>1252</v>
      </c>
      <c r="BH54" s="1485" t="s">
        <v>2017</v>
      </c>
      <c r="BI54" s="1485" t="s">
        <v>1166</v>
      </c>
      <c r="BJ54" s="1485" t="s">
        <v>1167</v>
      </c>
      <c r="BK54" s="1503" t="s">
        <v>1168</v>
      </c>
      <c r="BL54" s="1503" t="s">
        <v>1169</v>
      </c>
      <c r="BM54" s="1503" t="s">
        <v>1170</v>
      </c>
      <c r="BN54" s="1333"/>
      <c r="BO54" s="1531"/>
    </row>
    <row r="55" spans="1:67" s="1563" customFormat="1" ht="23.15" customHeight="1" x14ac:dyDescent="0.35">
      <c r="A55" s="1533"/>
      <c r="B55" s="1534" t="s">
        <v>171</v>
      </c>
      <c r="C55" s="1535" t="s">
        <v>1150</v>
      </c>
      <c r="D55" s="1535" t="s">
        <v>2044</v>
      </c>
      <c r="E55" s="1536"/>
      <c r="F55" s="1181" t="s">
        <v>1152</v>
      </c>
      <c r="G55" s="1536" t="s">
        <v>2006</v>
      </c>
      <c r="H55" s="1537">
        <v>44211</v>
      </c>
      <c r="I55" s="1537">
        <v>45473</v>
      </c>
      <c r="J55" s="2125" t="s">
        <v>2045</v>
      </c>
      <c r="K55" s="1538" t="s">
        <v>2046</v>
      </c>
      <c r="L55" s="1538" t="s">
        <v>482</v>
      </c>
      <c r="M55" s="1539" t="s">
        <v>29</v>
      </c>
      <c r="N55" s="1539"/>
      <c r="O55" s="1540"/>
      <c r="P55" s="1539">
        <v>1</v>
      </c>
      <c r="Q55" s="1540">
        <v>4300800</v>
      </c>
      <c r="R55" s="1539"/>
      <c r="S55" s="1540">
        <v>0</v>
      </c>
      <c r="T55" s="1539"/>
      <c r="U55" s="1540">
        <v>0</v>
      </c>
      <c r="V55" s="1539">
        <v>1</v>
      </c>
      <c r="W55" s="1540">
        <v>0</v>
      </c>
      <c r="X55" s="1539">
        <v>1</v>
      </c>
      <c r="Y55" s="1541">
        <f t="shared" si="49"/>
        <v>4300800</v>
      </c>
      <c r="Z55" s="1542"/>
      <c r="AA55" s="1543" t="str">
        <f t="shared" si="50"/>
        <v xml:space="preserve"> </v>
      </c>
      <c r="AB55" s="1538"/>
      <c r="AC55" s="1544"/>
      <c r="AD55" s="1538"/>
      <c r="AE55" s="1545"/>
      <c r="AF55" s="1546">
        <f>+Y55/9</f>
        <v>477866.66666666669</v>
      </c>
      <c r="AG55" s="1547">
        <f t="shared" si="51"/>
        <v>0.11111111111111112</v>
      </c>
      <c r="AH55" s="1548">
        <v>1</v>
      </c>
      <c r="AI55" s="1549">
        <v>0.1111111111111111</v>
      </c>
      <c r="AJ55" s="1550" t="s">
        <v>2047</v>
      </c>
      <c r="AK55" s="1550" t="s">
        <v>2048</v>
      </c>
      <c r="AL55" s="1211">
        <v>0</v>
      </c>
      <c r="AM55" s="1212">
        <v>0</v>
      </c>
      <c r="AN55" s="1551">
        <v>0</v>
      </c>
      <c r="AO55" s="1552">
        <v>0</v>
      </c>
      <c r="AP55" s="1551" t="s">
        <v>2049</v>
      </c>
      <c r="AQ55" s="1551" t="s">
        <v>2050</v>
      </c>
      <c r="AR55" s="1553" t="s">
        <v>2051</v>
      </c>
      <c r="AS55" s="1554">
        <v>0.43</v>
      </c>
      <c r="AT55" s="1555">
        <v>0</v>
      </c>
      <c r="AU55" s="1556">
        <v>0</v>
      </c>
      <c r="AV55" s="1555" t="s">
        <v>2052</v>
      </c>
      <c r="AW55" s="1557" t="s">
        <v>2053</v>
      </c>
      <c r="AX55" s="295">
        <v>4300000</v>
      </c>
      <c r="AY55" s="1554">
        <v>1</v>
      </c>
      <c r="AZ55" s="1704" t="s">
        <v>2054</v>
      </c>
      <c r="BA55" s="1555" t="s">
        <v>2055</v>
      </c>
      <c r="BB55" s="1703" t="s">
        <v>2056</v>
      </c>
      <c r="BC55" s="1558">
        <v>0</v>
      </c>
      <c r="BD55" s="1558" t="s">
        <v>2057</v>
      </c>
      <c r="BE55" s="1559" t="s">
        <v>1276</v>
      </c>
      <c r="BF55" s="1559" t="s">
        <v>1277</v>
      </c>
      <c r="BG55" s="1559" t="s">
        <v>1268</v>
      </c>
      <c r="BH55" s="1560" t="s">
        <v>2017</v>
      </c>
      <c r="BI55" s="1536" t="s">
        <v>1166</v>
      </c>
      <c r="BJ55" s="1536" t="s">
        <v>1167</v>
      </c>
      <c r="BK55" s="1561" t="s">
        <v>1168</v>
      </c>
      <c r="BL55" s="1561" t="s">
        <v>1169</v>
      </c>
      <c r="BM55" s="1561" t="s">
        <v>1170</v>
      </c>
      <c r="BN55" s="1562"/>
      <c r="BO55" s="1533"/>
    </row>
    <row r="56" spans="1:67" ht="23.15" customHeight="1" x14ac:dyDescent="0.35">
      <c r="A56" s="1564"/>
      <c r="B56" s="1565" t="s">
        <v>294</v>
      </c>
      <c r="C56" s="1566" t="s">
        <v>2058</v>
      </c>
      <c r="D56" s="1567" t="s">
        <v>2059</v>
      </c>
      <c r="E56" s="1568"/>
      <c r="F56" s="1569" t="s">
        <v>1152</v>
      </c>
      <c r="G56" s="1568" t="s">
        <v>2006</v>
      </c>
      <c r="H56" s="1570">
        <v>44211</v>
      </c>
      <c r="I56" s="1570">
        <v>45473</v>
      </c>
      <c r="J56" s="2126" t="s">
        <v>2060</v>
      </c>
      <c r="K56" s="1571" t="s">
        <v>2061</v>
      </c>
      <c r="L56" s="1571" t="s">
        <v>482</v>
      </c>
      <c r="M56" s="1572" t="s">
        <v>2062</v>
      </c>
      <c r="N56" s="1572"/>
      <c r="O56" s="1573"/>
      <c r="P56" s="1572">
        <v>9</v>
      </c>
      <c r="Q56" s="1573">
        <v>8381555</v>
      </c>
      <c r="R56" s="1572">
        <v>9</v>
      </c>
      <c r="S56" s="1573">
        <v>8381555</v>
      </c>
      <c r="T56" s="1572">
        <v>9</v>
      </c>
      <c r="U56" s="1573">
        <v>8381555</v>
      </c>
      <c r="V56" s="1572">
        <v>8</v>
      </c>
      <c r="W56" s="1573">
        <v>8381555</v>
      </c>
      <c r="X56" s="1572">
        <v>35</v>
      </c>
      <c r="Y56" s="1574">
        <f t="shared" si="49"/>
        <v>33526220</v>
      </c>
      <c r="Z56" s="1575"/>
      <c r="AA56" s="241" t="str">
        <f t="shared" si="50"/>
        <v xml:space="preserve"> </v>
      </c>
      <c r="AB56" s="1571"/>
      <c r="AC56" s="1576"/>
      <c r="AD56" s="1571"/>
      <c r="AE56" s="1577"/>
      <c r="AF56" s="299"/>
      <c r="AG56" s="241">
        <f t="shared" si="51"/>
        <v>0</v>
      </c>
      <c r="AH56" s="1568"/>
      <c r="AI56" s="1576">
        <f t="shared" si="52"/>
        <v>0</v>
      </c>
      <c r="AJ56" s="1578" t="s">
        <v>2063</v>
      </c>
      <c r="AK56" s="1579"/>
      <c r="AL56" s="355"/>
      <c r="AM56" s="356">
        <v>0</v>
      </c>
      <c r="AN56" s="1497"/>
      <c r="AO56" s="1497">
        <v>0</v>
      </c>
      <c r="AP56" s="1496" t="s">
        <v>2064</v>
      </c>
      <c r="AQ56" s="1496" t="s">
        <v>2065</v>
      </c>
      <c r="AR56" s="1580">
        <v>12106691</v>
      </c>
      <c r="AS56" s="1581">
        <f>IF(Q56=0," ",AR56/Q56)</f>
        <v>1.4444444974709347</v>
      </c>
      <c r="AT56" s="1582">
        <v>13</v>
      </c>
      <c r="AU56" s="1583">
        <f>IF(P56=0," ",AT56/P56)</f>
        <v>1.4444444444444444</v>
      </c>
      <c r="AV56" s="1582" t="s">
        <v>2066</v>
      </c>
      <c r="AW56" s="1584"/>
      <c r="AX56" s="295">
        <v>12106691</v>
      </c>
      <c r="AY56" s="1581">
        <f>IF(W56=0," ",AX56/W56)</f>
        <v>1.4444444974709347</v>
      </c>
      <c r="AZ56" s="1582">
        <v>13</v>
      </c>
      <c r="BA56" s="1583">
        <f>IF(V56=0," ",AZ56/V56)</f>
        <v>1.625</v>
      </c>
      <c r="BB56" s="1702" t="s">
        <v>2066</v>
      </c>
      <c r="BC56" s="1586"/>
      <c r="BD56" s="1587"/>
      <c r="BE56" s="1588" t="s">
        <v>1250</v>
      </c>
      <c r="BF56" s="110" t="s">
        <v>1223</v>
      </c>
      <c r="BG56" s="110" t="s">
        <v>1224</v>
      </c>
      <c r="BH56" s="1585" t="s">
        <v>2017</v>
      </c>
      <c r="BI56" s="1585" t="s">
        <v>1166</v>
      </c>
      <c r="BJ56" s="1585" t="s">
        <v>1167</v>
      </c>
      <c r="BK56" s="1589" t="s">
        <v>1168</v>
      </c>
      <c r="BL56" s="1589" t="s">
        <v>1169</v>
      </c>
      <c r="BM56" s="1589" t="s">
        <v>1170</v>
      </c>
      <c r="BN56" s="1590"/>
      <c r="BO56" s="1269"/>
    </row>
    <row r="57" spans="1:67" ht="23.15" customHeight="1" x14ac:dyDescent="0.35">
      <c r="A57" s="2198"/>
      <c r="B57" s="2200" t="s">
        <v>171</v>
      </c>
      <c r="C57" s="2197" t="s">
        <v>477</v>
      </c>
      <c r="D57" s="2201" t="s">
        <v>2067</v>
      </c>
      <c r="E57" s="2195"/>
      <c r="F57" s="2195" t="s">
        <v>1152</v>
      </c>
      <c r="G57" s="2195" t="s">
        <v>2006</v>
      </c>
      <c r="H57" s="2196">
        <v>44211</v>
      </c>
      <c r="I57" s="1591">
        <v>44561</v>
      </c>
      <c r="J57" s="1610" t="s">
        <v>2068</v>
      </c>
      <c r="K57" s="1592" t="s">
        <v>2069</v>
      </c>
      <c r="L57" s="2197" t="s">
        <v>482</v>
      </c>
      <c r="M57" s="2197" t="s">
        <v>29</v>
      </c>
      <c r="N57" s="1593"/>
      <c r="O57" s="384"/>
      <c r="P57" s="1594">
        <v>1</v>
      </c>
      <c r="Q57" s="384">
        <v>13816000</v>
      </c>
      <c r="R57" s="1593">
        <v>0</v>
      </c>
      <c r="S57" s="384"/>
      <c r="T57" s="1593">
        <v>0</v>
      </c>
      <c r="U57" s="384"/>
      <c r="V57" s="1593">
        <v>0</v>
      </c>
      <c r="W57" s="384"/>
      <c r="X57" s="1593">
        <v>0</v>
      </c>
      <c r="Y57" s="247">
        <f t="shared" si="49"/>
        <v>13816000</v>
      </c>
      <c r="Z57" s="250"/>
      <c r="AA57" s="74" t="str">
        <f t="shared" si="50"/>
        <v xml:space="preserve"> </v>
      </c>
      <c r="AB57" s="1587"/>
      <c r="AC57" s="1595"/>
      <c r="AD57" s="1587"/>
      <c r="AE57" s="1596"/>
      <c r="AF57" s="1597">
        <v>5635850</v>
      </c>
      <c r="AG57" s="1598">
        <f>IF(Q57=0," ",AF57/Q57)</f>
        <v>0.40792197452229301</v>
      </c>
      <c r="AH57" s="1599">
        <v>0</v>
      </c>
      <c r="AI57" s="1600"/>
      <c r="AJ57" s="1601" t="s">
        <v>2070</v>
      </c>
      <c r="AK57" s="1601" t="s">
        <v>1358</v>
      </c>
      <c r="AL57" s="1602">
        <v>5635850</v>
      </c>
      <c r="AM57" s="1603">
        <v>0.25</v>
      </c>
      <c r="AN57" s="1604"/>
      <c r="AO57" s="1604"/>
      <c r="AP57" s="1605" t="s">
        <v>2071</v>
      </c>
      <c r="AQ57" s="1606" t="s">
        <v>2072</v>
      </c>
      <c r="AR57" s="1580"/>
      <c r="AS57" s="1581">
        <f>IF(Q57=0," ",AR57/Q57)</f>
        <v>0</v>
      </c>
      <c r="AT57" s="1582">
        <v>1</v>
      </c>
      <c r="AU57" s="1583"/>
      <c r="AV57" s="1607" t="s">
        <v>2073</v>
      </c>
      <c r="AW57" s="1584"/>
      <c r="AX57" s="295">
        <v>5635850</v>
      </c>
      <c r="AY57" s="74">
        <f t="shared" si="48"/>
        <v>0.40792197452229301</v>
      </c>
      <c r="AZ57" s="1705" t="s">
        <v>2618</v>
      </c>
      <c r="BA57" s="1595"/>
      <c r="BB57" s="1706" t="s">
        <v>2074</v>
      </c>
      <c r="BC57" s="1608" t="s">
        <v>2075</v>
      </c>
      <c r="BD57" s="1587"/>
      <c r="BE57" s="1588" t="s">
        <v>1250</v>
      </c>
      <c r="BF57" s="1588" t="s">
        <v>2076</v>
      </c>
      <c r="BG57" s="1588" t="s">
        <v>1351</v>
      </c>
      <c r="BH57" s="1585" t="s">
        <v>2017</v>
      </c>
      <c r="BI57" s="1585" t="s">
        <v>1166</v>
      </c>
      <c r="BJ57" s="1585" t="s">
        <v>1167</v>
      </c>
      <c r="BK57" s="1589" t="s">
        <v>1168</v>
      </c>
      <c r="BL57" s="1589" t="s">
        <v>1169</v>
      </c>
      <c r="BM57" s="1589" t="s">
        <v>1170</v>
      </c>
      <c r="BN57" s="1590"/>
      <c r="BO57" s="1269"/>
    </row>
    <row r="58" spans="1:67" ht="23.15" customHeight="1" x14ac:dyDescent="0.35">
      <c r="A58" s="2199"/>
      <c r="B58" s="2200"/>
      <c r="C58" s="2197"/>
      <c r="D58" s="2201"/>
      <c r="E58" s="2195"/>
      <c r="F58" s="2195"/>
      <c r="G58" s="2195"/>
      <c r="H58" s="2196"/>
      <c r="I58" s="1609">
        <v>45473</v>
      </c>
      <c r="J58" s="1610" t="s">
        <v>2077</v>
      </c>
      <c r="K58" s="1592" t="s">
        <v>2078</v>
      </c>
      <c r="L58" s="2197"/>
      <c r="M58" s="2197"/>
      <c r="N58" s="1593"/>
      <c r="O58" s="384"/>
      <c r="P58" s="1594">
        <v>1</v>
      </c>
      <c r="Q58" s="384">
        <v>40652876</v>
      </c>
      <c r="R58" s="1594">
        <v>1</v>
      </c>
      <c r="S58" s="384">
        <v>1</v>
      </c>
      <c r="T58" s="1594">
        <v>1</v>
      </c>
      <c r="U58" s="384">
        <v>0</v>
      </c>
      <c r="V58" s="1594">
        <v>1</v>
      </c>
      <c r="W58" s="384">
        <v>0</v>
      </c>
      <c r="X58" s="1594">
        <v>1</v>
      </c>
      <c r="Y58" s="247">
        <f t="shared" si="49"/>
        <v>40652877</v>
      </c>
      <c r="Z58" s="250"/>
      <c r="AA58" s="74" t="str">
        <f t="shared" si="50"/>
        <v xml:space="preserve"> </v>
      </c>
      <c r="AB58" s="1587"/>
      <c r="AC58" s="1595"/>
      <c r="AD58" s="1587"/>
      <c r="AE58" s="1596"/>
      <c r="AF58" s="1597">
        <v>10889225</v>
      </c>
      <c r="AG58" s="1598">
        <f>IF(Q58=0," ",AF58/Q58)</f>
        <v>0.26785866269338482</v>
      </c>
      <c r="AH58" s="1599">
        <v>0</v>
      </c>
      <c r="AI58" s="1600"/>
      <c r="AJ58" s="1610" t="s">
        <v>2079</v>
      </c>
      <c r="AK58" s="1601" t="s">
        <v>1358</v>
      </c>
      <c r="AL58" s="1611"/>
      <c r="AM58" s="1603">
        <v>0</v>
      </c>
      <c r="AN58" s="1604">
        <v>1</v>
      </c>
      <c r="AO58" s="1604"/>
      <c r="AP58" s="1606" t="s">
        <v>2080</v>
      </c>
      <c r="AQ58" s="1606" t="s">
        <v>1358</v>
      </c>
      <c r="AR58" s="1612" t="s">
        <v>2081</v>
      </c>
      <c r="AS58" s="1581">
        <f>IF(Q58=0," ",AR58/Q58)</f>
        <v>0.25</v>
      </c>
      <c r="AT58" s="1582">
        <v>1</v>
      </c>
      <c r="AU58" s="1583">
        <v>1</v>
      </c>
      <c r="AV58" s="1607" t="s">
        <v>2082</v>
      </c>
      <c r="AW58" s="1584" t="s">
        <v>2083</v>
      </c>
      <c r="AX58" s="295">
        <v>10163219</v>
      </c>
      <c r="AY58" s="74">
        <f t="shared" si="48"/>
        <v>0.25</v>
      </c>
      <c r="AZ58" s="1705" t="s">
        <v>2618</v>
      </c>
      <c r="BA58" s="1595"/>
      <c r="BB58" s="1706" t="s">
        <v>2084</v>
      </c>
      <c r="BC58" s="1586" t="s">
        <v>2085</v>
      </c>
      <c r="BD58" s="1587"/>
      <c r="BE58" s="1588" t="s">
        <v>1250</v>
      </c>
      <c r="BF58" s="1588" t="s">
        <v>2076</v>
      </c>
      <c r="BG58" s="1588" t="s">
        <v>1351</v>
      </c>
      <c r="BH58" s="1585" t="s">
        <v>2017</v>
      </c>
      <c r="BI58" s="1585" t="s">
        <v>1166</v>
      </c>
      <c r="BJ58" s="1585" t="s">
        <v>1167</v>
      </c>
      <c r="BK58" s="1589" t="s">
        <v>1168</v>
      </c>
      <c r="BL58" s="1589" t="s">
        <v>1169</v>
      </c>
      <c r="BM58" s="1589" t="s">
        <v>1170</v>
      </c>
      <c r="BN58" s="1590"/>
      <c r="BO58" s="1269"/>
    </row>
    <row r="59" spans="1:67" ht="23.15" hidden="1" customHeight="1" x14ac:dyDescent="0.35">
      <c r="A59" s="1613"/>
      <c r="B59" s="1614" t="s">
        <v>294</v>
      </c>
      <c r="C59" s="1615" t="s">
        <v>2086</v>
      </c>
      <c r="D59" s="1480" t="s">
        <v>2087</v>
      </c>
      <c r="E59" s="1614"/>
      <c r="F59" s="1616" t="s">
        <v>415</v>
      </c>
      <c r="G59" s="1616" t="s">
        <v>2088</v>
      </c>
      <c r="H59" s="1616">
        <v>44470</v>
      </c>
      <c r="I59" s="1616" t="s">
        <v>2089</v>
      </c>
      <c r="J59" s="1480" t="s">
        <v>2090</v>
      </c>
      <c r="K59" s="1369" t="s">
        <v>2091</v>
      </c>
      <c r="L59" s="1617" t="s">
        <v>1500</v>
      </c>
      <c r="M59" s="1617" t="s">
        <v>27</v>
      </c>
      <c r="N59" s="1617">
        <v>0</v>
      </c>
      <c r="O59" s="1618">
        <v>0</v>
      </c>
      <c r="P59" s="1617">
        <v>2</v>
      </c>
      <c r="Q59" s="1618">
        <v>10000000</v>
      </c>
      <c r="R59" s="1617">
        <v>2</v>
      </c>
      <c r="S59" s="1618">
        <v>10000000</v>
      </c>
      <c r="T59" s="1617">
        <v>2</v>
      </c>
      <c r="U59" s="1618">
        <v>10000000</v>
      </c>
      <c r="V59" s="1617"/>
      <c r="W59" s="1618">
        <v>0</v>
      </c>
      <c r="X59" s="1617">
        <v>6</v>
      </c>
      <c r="Y59" s="1618">
        <v>30000000</v>
      </c>
      <c r="Z59" s="1619"/>
      <c r="AA59" s="1620" t="s">
        <v>730</v>
      </c>
      <c r="AB59" s="1614"/>
      <c r="AC59" s="1621" t="s">
        <v>730</v>
      </c>
      <c r="AD59" s="1615" t="s">
        <v>2092</v>
      </c>
      <c r="AE59" s="1480"/>
      <c r="AF59" s="1369" t="s">
        <v>2093</v>
      </c>
      <c r="AG59" s="1622">
        <v>0</v>
      </c>
      <c r="AH59" s="1622">
        <v>0</v>
      </c>
      <c r="AI59" s="1623">
        <v>0</v>
      </c>
      <c r="AJ59" s="1624" t="s">
        <v>2094</v>
      </c>
      <c r="AK59" s="1624" t="s">
        <v>239</v>
      </c>
      <c r="AL59" s="1481" t="s">
        <v>729</v>
      </c>
      <c r="AM59" s="1622">
        <v>0</v>
      </c>
      <c r="AN59" s="1624">
        <v>0</v>
      </c>
      <c r="AO59" s="1623">
        <v>0</v>
      </c>
      <c r="AP59" s="1624" t="s">
        <v>2095</v>
      </c>
      <c r="AQ59" s="1624" t="s">
        <v>948</v>
      </c>
      <c r="AR59" s="1481" t="s">
        <v>2096</v>
      </c>
      <c r="AS59" s="1622">
        <v>0</v>
      </c>
      <c r="AT59" s="1624">
        <v>0</v>
      </c>
      <c r="AU59" s="1623">
        <v>0</v>
      </c>
      <c r="AV59" s="1625" t="s">
        <v>2097</v>
      </c>
      <c r="AW59" s="1624" t="s">
        <v>2098</v>
      </c>
      <c r="AX59" s="1619"/>
      <c r="AY59" s="1620">
        <v>0</v>
      </c>
      <c r="AZ59" s="1614"/>
      <c r="BA59" s="1621">
        <v>0</v>
      </c>
      <c r="BB59" s="1614"/>
      <c r="BC59" s="1480"/>
      <c r="BD59" s="1369"/>
      <c r="BE59" s="1480" t="s">
        <v>2099</v>
      </c>
      <c r="BF59" s="1369" t="s">
        <v>2100</v>
      </c>
      <c r="BG59" s="1480" t="s">
        <v>2101</v>
      </c>
      <c r="BH59" s="1617" t="s">
        <v>1477</v>
      </c>
      <c r="BI59" s="1617" t="s">
        <v>2102</v>
      </c>
      <c r="BJ59" s="1617" t="s">
        <v>2103</v>
      </c>
      <c r="BK59" s="1617" t="s">
        <v>2104</v>
      </c>
      <c r="BL59" s="1617">
        <v>3176808473</v>
      </c>
      <c r="BM59" s="1626" t="s">
        <v>2105</v>
      </c>
      <c r="BN59" s="1269"/>
      <c r="BO59" s="1627"/>
    </row>
    <row r="60" spans="1:67" ht="23.15" hidden="1" customHeight="1" x14ac:dyDescent="0.35">
      <c r="A60" s="1613"/>
      <c r="B60" s="1614" t="s">
        <v>294</v>
      </c>
      <c r="C60" s="1615" t="s">
        <v>2058</v>
      </c>
      <c r="D60" s="1480" t="s">
        <v>2106</v>
      </c>
      <c r="E60" s="1614"/>
      <c r="F60" s="1616" t="s">
        <v>415</v>
      </c>
      <c r="G60" s="1616" t="s">
        <v>2088</v>
      </c>
      <c r="H60" s="1616">
        <v>44470</v>
      </c>
      <c r="I60" s="1616" t="s">
        <v>2089</v>
      </c>
      <c r="J60" s="1480" t="s">
        <v>2107</v>
      </c>
      <c r="K60" s="1369" t="s">
        <v>2108</v>
      </c>
      <c r="L60" s="1617" t="s">
        <v>1500</v>
      </c>
      <c r="M60" s="1617" t="s">
        <v>27</v>
      </c>
      <c r="N60" s="1617">
        <v>0</v>
      </c>
      <c r="O60" s="1618">
        <v>0</v>
      </c>
      <c r="P60" s="1617">
        <v>1</v>
      </c>
      <c r="Q60" s="1618">
        <v>5000000</v>
      </c>
      <c r="R60" s="1617">
        <v>1</v>
      </c>
      <c r="S60" s="1618">
        <v>5000000</v>
      </c>
      <c r="T60" s="1617">
        <v>1</v>
      </c>
      <c r="U60" s="1618">
        <v>5000000</v>
      </c>
      <c r="V60" s="1617">
        <v>0</v>
      </c>
      <c r="W60" s="1618">
        <v>0</v>
      </c>
      <c r="X60" s="1617">
        <v>3</v>
      </c>
      <c r="Y60" s="1618">
        <v>15000000</v>
      </c>
      <c r="Z60" s="1619"/>
      <c r="AA60" s="1620" t="s">
        <v>730</v>
      </c>
      <c r="AB60" s="1614"/>
      <c r="AC60" s="1621" t="s">
        <v>730</v>
      </c>
      <c r="AD60" s="1614"/>
      <c r="AE60" s="1480"/>
      <c r="AF60" s="1369" t="s">
        <v>2093</v>
      </c>
      <c r="AG60" s="1622">
        <v>0</v>
      </c>
      <c r="AH60" s="1624">
        <v>0</v>
      </c>
      <c r="AI60" s="1623">
        <v>0</v>
      </c>
      <c r="AJ60" s="1624" t="s">
        <v>2109</v>
      </c>
      <c r="AK60" s="1624" t="s">
        <v>239</v>
      </c>
      <c r="AL60" s="1481" t="s">
        <v>729</v>
      </c>
      <c r="AM60" s="1622">
        <v>0</v>
      </c>
      <c r="AN60" s="1628" t="s">
        <v>2110</v>
      </c>
      <c r="AO60" s="1623">
        <v>0</v>
      </c>
      <c r="AP60" s="1624" t="s">
        <v>2111</v>
      </c>
      <c r="AQ60" s="1624" t="s">
        <v>948</v>
      </c>
      <c r="AR60" s="1481" t="s">
        <v>751</v>
      </c>
      <c r="AS60" s="1622">
        <v>0</v>
      </c>
      <c r="AT60" s="1624">
        <v>0</v>
      </c>
      <c r="AU60" s="1623">
        <v>0</v>
      </c>
      <c r="AV60" s="1629" t="s">
        <v>2112</v>
      </c>
      <c r="AW60" s="1624" t="s">
        <v>948</v>
      </c>
      <c r="AX60" s="1619"/>
      <c r="AY60" s="1620">
        <v>0</v>
      </c>
      <c r="AZ60" s="1614"/>
      <c r="BA60" s="1621">
        <v>0</v>
      </c>
      <c r="BB60" s="1614"/>
      <c r="BC60" s="1480"/>
      <c r="BD60" s="1369"/>
      <c r="BE60" s="1480" t="s">
        <v>2113</v>
      </c>
      <c r="BF60" s="1369" t="s">
        <v>2114</v>
      </c>
      <c r="BG60" s="1480" t="s">
        <v>2115</v>
      </c>
      <c r="BH60" s="1617" t="s">
        <v>1477</v>
      </c>
      <c r="BI60" s="1617" t="s">
        <v>2102</v>
      </c>
      <c r="BJ60" s="1617" t="s">
        <v>2116</v>
      </c>
      <c r="BK60" s="1617" t="s">
        <v>2117</v>
      </c>
      <c r="BL60" s="1617">
        <v>3132877964</v>
      </c>
      <c r="BM60" s="1630" t="s">
        <v>2118</v>
      </c>
      <c r="BN60" s="1269"/>
      <c r="BO60" s="1479"/>
    </row>
    <row r="61" spans="1:67" ht="23.15" hidden="1" customHeight="1" x14ac:dyDescent="0.35">
      <c r="A61" s="1613"/>
      <c r="B61" s="1614" t="s">
        <v>294</v>
      </c>
      <c r="C61" s="1615" t="s">
        <v>2086</v>
      </c>
      <c r="D61" s="1480" t="s">
        <v>2119</v>
      </c>
      <c r="E61" s="1614"/>
      <c r="F61" s="1616" t="s">
        <v>415</v>
      </c>
      <c r="G61" s="1616" t="s">
        <v>2088</v>
      </c>
      <c r="H61" s="1616">
        <v>44470</v>
      </c>
      <c r="I61" s="1616" t="s">
        <v>2120</v>
      </c>
      <c r="J61" s="1480" t="s">
        <v>2121</v>
      </c>
      <c r="K61" s="1369" t="s">
        <v>2122</v>
      </c>
      <c r="L61" s="1617" t="s">
        <v>1500</v>
      </c>
      <c r="M61" s="1617" t="s">
        <v>27</v>
      </c>
      <c r="N61" s="1617">
        <v>0</v>
      </c>
      <c r="O61" s="1618">
        <v>0</v>
      </c>
      <c r="P61" s="1617">
        <v>25</v>
      </c>
      <c r="Q61" s="1618">
        <v>12000000</v>
      </c>
      <c r="R61" s="1617">
        <v>75</v>
      </c>
      <c r="S61" s="1618">
        <v>36000000</v>
      </c>
      <c r="T61" s="1617">
        <v>75</v>
      </c>
      <c r="U61" s="1618">
        <v>36000000</v>
      </c>
      <c r="V61" s="1617">
        <v>75</v>
      </c>
      <c r="W61" s="1618">
        <v>36000000</v>
      </c>
      <c r="X61" s="1617">
        <v>250</v>
      </c>
      <c r="Y61" s="1618">
        <v>120000000</v>
      </c>
      <c r="Z61" s="297" t="s">
        <v>704</v>
      </c>
      <c r="AA61" s="220" t="s">
        <v>704</v>
      </c>
      <c r="AB61" s="220" t="s">
        <v>704</v>
      </c>
      <c r="AC61" s="220" t="s">
        <v>704</v>
      </c>
      <c r="AD61" s="220" t="s">
        <v>704</v>
      </c>
      <c r="AE61" s="220" t="s">
        <v>704</v>
      </c>
      <c r="AF61" s="1200" t="s">
        <v>2093</v>
      </c>
      <c r="AG61" s="1201" t="s">
        <v>181</v>
      </c>
      <c r="AH61" s="1201" t="s">
        <v>181</v>
      </c>
      <c r="AI61" s="1369" t="s">
        <v>181</v>
      </c>
      <c r="AJ61" s="1481" t="s">
        <v>2123</v>
      </c>
      <c r="AK61" s="1624" t="s">
        <v>239</v>
      </c>
      <c r="AL61" s="1481" t="s">
        <v>729</v>
      </c>
      <c r="AM61" s="1622">
        <v>0</v>
      </c>
      <c r="AN61" s="1628" t="s">
        <v>2110</v>
      </c>
      <c r="AO61" s="1623">
        <v>0</v>
      </c>
      <c r="AP61" s="1624" t="s">
        <v>2124</v>
      </c>
      <c r="AQ61" s="1624" t="s">
        <v>2125</v>
      </c>
      <c r="AR61" s="1481" t="s">
        <v>751</v>
      </c>
      <c r="AS61" s="1622">
        <v>0</v>
      </c>
      <c r="AT61" s="1624" t="s">
        <v>751</v>
      </c>
      <c r="AU61" s="1623">
        <v>0</v>
      </c>
      <c r="AV61" s="1624" t="s">
        <v>2126</v>
      </c>
      <c r="AW61" s="1624" t="s">
        <v>2127</v>
      </c>
      <c r="AX61" s="1619"/>
      <c r="AY61" s="1620">
        <v>0</v>
      </c>
      <c r="AZ61" s="1614"/>
      <c r="BA61" s="1621">
        <v>0</v>
      </c>
      <c r="BB61" s="1614"/>
      <c r="BC61" s="1480"/>
      <c r="BD61" s="1369"/>
      <c r="BE61" s="1480" t="s">
        <v>1372</v>
      </c>
      <c r="BF61" s="1480" t="s">
        <v>2128</v>
      </c>
      <c r="BG61" s="1480" t="s">
        <v>2129</v>
      </c>
      <c r="BH61" s="1614" t="s">
        <v>1477</v>
      </c>
      <c r="BI61" s="1614" t="s">
        <v>2102</v>
      </c>
      <c r="BJ61" s="1614" t="s">
        <v>2130</v>
      </c>
      <c r="BK61" s="1614" t="s">
        <v>2131</v>
      </c>
      <c r="BL61" s="1614" t="s">
        <v>2132</v>
      </c>
      <c r="BM61" s="1614" t="s">
        <v>2133</v>
      </c>
      <c r="BN61" s="1631" t="s">
        <v>2134</v>
      </c>
      <c r="BO61" s="1627"/>
    </row>
    <row r="62" spans="1:67" ht="23.15" hidden="1" customHeight="1" x14ac:dyDescent="0.35">
      <c r="A62" s="1613"/>
      <c r="B62" s="1614" t="s">
        <v>294</v>
      </c>
      <c r="C62" s="1615" t="s">
        <v>2086</v>
      </c>
      <c r="D62" s="1480" t="s">
        <v>2135</v>
      </c>
      <c r="E62" s="1632"/>
      <c r="F62" s="1616" t="s">
        <v>415</v>
      </c>
      <c r="G62" s="1616" t="s">
        <v>2088</v>
      </c>
      <c r="H62" s="1616">
        <v>44470</v>
      </c>
      <c r="I62" s="1616" t="s">
        <v>2136</v>
      </c>
      <c r="J62" s="1633" t="s">
        <v>2137</v>
      </c>
      <c r="K62" s="1634" t="s">
        <v>2138</v>
      </c>
      <c r="L62" s="1617" t="s">
        <v>1500</v>
      </c>
      <c r="M62" s="1617" t="s">
        <v>27</v>
      </c>
      <c r="N62" s="1617">
        <v>0</v>
      </c>
      <c r="O62" s="1635">
        <v>0</v>
      </c>
      <c r="P62" s="1636">
        <v>4</v>
      </c>
      <c r="Q62" s="1635">
        <v>20000000</v>
      </c>
      <c r="R62" s="1636">
        <v>5</v>
      </c>
      <c r="S62" s="1635">
        <v>25000000</v>
      </c>
      <c r="T62" s="1636">
        <v>9</v>
      </c>
      <c r="U62" s="1635">
        <v>45000000</v>
      </c>
      <c r="V62" s="1636">
        <v>2</v>
      </c>
      <c r="W62" s="1635">
        <v>10000000</v>
      </c>
      <c r="X62" s="1617">
        <v>20</v>
      </c>
      <c r="Y62" s="1635">
        <v>100000000</v>
      </c>
      <c r="Z62" s="1619"/>
      <c r="AA62" s="1620" t="s">
        <v>730</v>
      </c>
      <c r="AB62" s="1614"/>
      <c r="AC62" s="1621" t="s">
        <v>730</v>
      </c>
      <c r="AD62" s="1614"/>
      <c r="AE62" s="1480"/>
      <c r="AF62" s="1369" t="s">
        <v>2139</v>
      </c>
      <c r="AG62" s="1622">
        <v>0.08</v>
      </c>
      <c r="AH62" s="1481">
        <v>4</v>
      </c>
      <c r="AI62" s="1623">
        <v>0.08</v>
      </c>
      <c r="AJ62" s="1624" t="s">
        <v>2140</v>
      </c>
      <c r="AK62" s="1624" t="s">
        <v>239</v>
      </c>
      <c r="AL62" s="1481" t="s">
        <v>2141</v>
      </c>
      <c r="AM62" s="1622">
        <v>0.3</v>
      </c>
      <c r="AN62" s="1624">
        <v>4</v>
      </c>
      <c r="AO62" s="1623">
        <v>0.3</v>
      </c>
      <c r="AP62" s="1624" t="s">
        <v>2142</v>
      </c>
      <c r="AQ62" s="1624" t="s">
        <v>2143</v>
      </c>
      <c r="AR62" s="1481" t="s">
        <v>2144</v>
      </c>
      <c r="AS62" s="1622">
        <v>7.0000000000000007E-2</v>
      </c>
      <c r="AT62" s="1637">
        <v>4</v>
      </c>
      <c r="AU62" s="1623">
        <v>7.0000000000000007E-2</v>
      </c>
      <c r="AV62" s="1624" t="s">
        <v>2145</v>
      </c>
      <c r="AW62" s="1624" t="s">
        <v>2146</v>
      </c>
      <c r="AX62" s="1619"/>
      <c r="AY62" s="1620">
        <v>0</v>
      </c>
      <c r="AZ62" s="1614"/>
      <c r="BA62" s="1621">
        <v>0</v>
      </c>
      <c r="BB62" s="1614"/>
      <c r="BC62" s="1480"/>
      <c r="BD62" s="1369"/>
      <c r="BE62" s="1480" t="s">
        <v>1475</v>
      </c>
      <c r="BF62" s="1480" t="s">
        <v>2147</v>
      </c>
      <c r="BG62" s="1480" t="s">
        <v>2101</v>
      </c>
      <c r="BH62" s="1614" t="s">
        <v>2148</v>
      </c>
      <c r="BI62" s="1617" t="s">
        <v>2102</v>
      </c>
      <c r="BJ62" s="1617" t="s">
        <v>2149</v>
      </c>
      <c r="BK62" s="1617" t="s">
        <v>2117</v>
      </c>
      <c r="BL62" s="1617">
        <v>3132877964</v>
      </c>
      <c r="BM62" s="1638" t="s">
        <v>2118</v>
      </c>
      <c r="BN62" s="1333"/>
      <c r="BO62" s="1333"/>
    </row>
    <row r="63" spans="1:67" ht="23.15" hidden="1" customHeight="1" x14ac:dyDescent="0.35">
      <c r="A63" s="1613"/>
      <c r="B63" s="1614" t="s">
        <v>294</v>
      </c>
      <c r="C63" s="1615" t="s">
        <v>2086</v>
      </c>
      <c r="D63" s="1480" t="s">
        <v>2150</v>
      </c>
      <c r="E63" s="1632"/>
      <c r="F63" s="1616" t="s">
        <v>415</v>
      </c>
      <c r="G63" s="1616" t="s">
        <v>2088</v>
      </c>
      <c r="H63" s="1616">
        <v>44470</v>
      </c>
      <c r="I63" s="1616" t="s">
        <v>2136</v>
      </c>
      <c r="J63" s="1617" t="s">
        <v>2151</v>
      </c>
      <c r="K63" s="1617" t="s">
        <v>2152</v>
      </c>
      <c r="L63" s="1617" t="s">
        <v>1500</v>
      </c>
      <c r="M63" s="1617" t="s">
        <v>27</v>
      </c>
      <c r="N63" s="1617">
        <v>0</v>
      </c>
      <c r="O63" s="1635">
        <v>0</v>
      </c>
      <c r="P63" s="1621">
        <v>0.25</v>
      </c>
      <c r="Q63" s="1639">
        <v>23400000</v>
      </c>
      <c r="R63" s="1621">
        <v>0.25</v>
      </c>
      <c r="S63" s="1639">
        <v>25000000</v>
      </c>
      <c r="T63" s="1621">
        <v>0.25</v>
      </c>
      <c r="U63" s="1639" t="s">
        <v>2153</v>
      </c>
      <c r="V63" s="1621">
        <v>0.25</v>
      </c>
      <c r="W63" s="1639" t="s">
        <v>2153</v>
      </c>
      <c r="X63" s="1621">
        <v>0.25</v>
      </c>
      <c r="Y63" s="1635" t="s">
        <v>2154</v>
      </c>
      <c r="Z63" s="1619"/>
      <c r="AA63" s="1620"/>
      <c r="AB63" s="1614"/>
      <c r="AC63" s="1621" t="s">
        <v>730</v>
      </c>
      <c r="AD63" s="1614"/>
      <c r="AE63" s="1480"/>
      <c r="AF63" s="1619">
        <v>0</v>
      </c>
      <c r="AG63" s="1620">
        <v>0</v>
      </c>
      <c r="AH63" s="1614">
        <v>0</v>
      </c>
      <c r="AI63" s="1621">
        <v>0</v>
      </c>
      <c r="AJ63" s="1615" t="s">
        <v>2155</v>
      </c>
      <c r="AK63" s="1615"/>
      <c r="AL63" s="1619">
        <v>0</v>
      </c>
      <c r="AM63" s="1620">
        <v>0</v>
      </c>
      <c r="AN63" s="1614" t="s">
        <v>2110</v>
      </c>
      <c r="AO63" s="1621">
        <v>0</v>
      </c>
      <c r="AP63" s="1640" t="s">
        <v>2142</v>
      </c>
      <c r="AQ63" s="1641" t="s">
        <v>2143</v>
      </c>
      <c r="AR63" s="1619"/>
      <c r="AS63" s="1620">
        <v>0</v>
      </c>
      <c r="AT63" s="1614"/>
      <c r="AU63" s="1621">
        <v>0</v>
      </c>
      <c r="AV63" s="1640" t="s">
        <v>2142</v>
      </c>
      <c r="AW63" s="1480"/>
      <c r="AX63" s="1619"/>
      <c r="AY63" s="1620">
        <v>0</v>
      </c>
      <c r="AZ63" s="1614"/>
      <c r="BA63" s="1621">
        <v>0</v>
      </c>
      <c r="BB63" s="1614"/>
      <c r="BC63" s="1480"/>
      <c r="BD63" s="1369"/>
      <c r="BE63" s="1480" t="s">
        <v>1475</v>
      </c>
      <c r="BF63" s="1480" t="s">
        <v>2156</v>
      </c>
      <c r="BG63" s="1480" t="s">
        <v>2157</v>
      </c>
      <c r="BH63" s="1617" t="s">
        <v>1477</v>
      </c>
      <c r="BI63" s="1617" t="s">
        <v>2102</v>
      </c>
      <c r="BJ63" s="1617" t="s">
        <v>2158</v>
      </c>
      <c r="BK63" s="1617" t="s">
        <v>2117</v>
      </c>
      <c r="BL63" s="1617">
        <v>3132877964</v>
      </c>
      <c r="BM63" s="1638" t="s">
        <v>2118</v>
      </c>
      <c r="BN63" s="1333"/>
      <c r="BO63" s="1333"/>
    </row>
    <row r="64" spans="1:67" ht="23.15" hidden="1" customHeight="1" x14ac:dyDescent="0.35">
      <c r="A64" s="1613"/>
      <c r="B64" s="1614"/>
      <c r="C64" s="1615"/>
      <c r="D64" s="1480" t="s">
        <v>2159</v>
      </c>
      <c r="E64" s="1632"/>
      <c r="F64" s="1616" t="s">
        <v>415</v>
      </c>
      <c r="G64" s="1616" t="s">
        <v>2088</v>
      </c>
      <c r="H64" s="1616">
        <v>44197</v>
      </c>
      <c r="I64" s="1616" t="s">
        <v>2160</v>
      </c>
      <c r="J64" s="1642" t="s">
        <v>2161</v>
      </c>
      <c r="K64" s="1642" t="s">
        <v>2162</v>
      </c>
      <c r="L64" s="1617"/>
      <c r="M64" s="1617" t="s">
        <v>27</v>
      </c>
      <c r="N64" s="1617">
        <v>0</v>
      </c>
      <c r="O64" s="1618">
        <v>0</v>
      </c>
      <c r="P64" s="1643">
        <v>3</v>
      </c>
      <c r="Q64" s="1644">
        <v>15000000</v>
      </c>
      <c r="R64" s="1643">
        <v>3</v>
      </c>
      <c r="S64" s="1644">
        <v>15000000</v>
      </c>
      <c r="T64" s="1643">
        <v>3</v>
      </c>
      <c r="U64" s="1644">
        <v>15000000</v>
      </c>
      <c r="V64" s="1643">
        <v>3</v>
      </c>
      <c r="W64" s="1644">
        <v>15000000</v>
      </c>
      <c r="X64" s="1645">
        <v>12</v>
      </c>
      <c r="Y64" s="1618">
        <v>60000000</v>
      </c>
      <c r="Z64" s="1619"/>
      <c r="AA64" s="1620"/>
      <c r="AB64" s="1614"/>
      <c r="AC64" s="1621" t="s">
        <v>730</v>
      </c>
      <c r="AD64" s="1614"/>
      <c r="AE64" s="1480"/>
      <c r="AF64" s="1369" t="s">
        <v>2093</v>
      </c>
      <c r="AG64" s="1622">
        <v>0</v>
      </c>
      <c r="AH64" s="1624">
        <v>0</v>
      </c>
      <c r="AI64" s="1623">
        <v>0</v>
      </c>
      <c r="AJ64" s="1624" t="s">
        <v>2163</v>
      </c>
      <c r="AK64" s="1624" t="s">
        <v>239</v>
      </c>
      <c r="AL64" s="1481" t="s">
        <v>729</v>
      </c>
      <c r="AM64" s="1622">
        <v>0</v>
      </c>
      <c r="AN64" s="1628" t="s">
        <v>2110</v>
      </c>
      <c r="AO64" s="1623">
        <v>0</v>
      </c>
      <c r="AP64" s="1624" t="s">
        <v>2164</v>
      </c>
      <c r="AQ64" s="1624" t="s">
        <v>948</v>
      </c>
      <c r="AR64" s="1481" t="s">
        <v>751</v>
      </c>
      <c r="AS64" s="1481" t="s">
        <v>751</v>
      </c>
      <c r="AT64" s="1624" t="s">
        <v>751</v>
      </c>
      <c r="AU64" s="1624" t="s">
        <v>751</v>
      </c>
      <c r="AV64" s="1629" t="s">
        <v>2165</v>
      </c>
      <c r="AW64" s="1624" t="s">
        <v>948</v>
      </c>
      <c r="AX64" s="1619"/>
      <c r="AY64" s="1620"/>
      <c r="AZ64" s="1614"/>
      <c r="BA64" s="1621"/>
      <c r="BB64" s="1614"/>
      <c r="BC64" s="1480"/>
      <c r="BD64" s="1369"/>
      <c r="BE64" s="1480" t="s">
        <v>1475</v>
      </c>
      <c r="BF64" s="1480" t="s">
        <v>2147</v>
      </c>
      <c r="BG64" s="1480" t="s">
        <v>2166</v>
      </c>
      <c r="BH64" s="1614" t="s">
        <v>2148</v>
      </c>
      <c r="BI64" s="1617" t="s">
        <v>2102</v>
      </c>
      <c r="BJ64" s="1617" t="s">
        <v>2167</v>
      </c>
      <c r="BK64" s="1617" t="s">
        <v>2168</v>
      </c>
      <c r="BL64" s="1617">
        <v>3184922646</v>
      </c>
      <c r="BM64" s="1638" t="s">
        <v>2169</v>
      </c>
      <c r="BN64" s="1333"/>
      <c r="BO64" s="1333"/>
    </row>
    <row r="65" spans="1:67" ht="23.15" hidden="1" customHeight="1" x14ac:dyDescent="0.35">
      <c r="A65" s="1613"/>
      <c r="B65" s="1614" t="s">
        <v>294</v>
      </c>
      <c r="C65" s="1615" t="s">
        <v>2086</v>
      </c>
      <c r="D65" s="1646" t="s">
        <v>2170</v>
      </c>
      <c r="E65" s="1632"/>
      <c r="F65" s="1616" t="s">
        <v>415</v>
      </c>
      <c r="G65" s="1616" t="s">
        <v>2088</v>
      </c>
      <c r="H65" s="1616">
        <v>44197</v>
      </c>
      <c r="I65" s="1616" t="s">
        <v>2136</v>
      </c>
      <c r="J65" s="1647" t="s">
        <v>2171</v>
      </c>
      <c r="K65" s="1648" t="s">
        <v>2172</v>
      </c>
      <c r="L65" s="1617" t="s">
        <v>1500</v>
      </c>
      <c r="M65" s="1617" t="s">
        <v>27</v>
      </c>
      <c r="N65" s="1617">
        <v>0</v>
      </c>
      <c r="O65" s="1649">
        <v>0</v>
      </c>
      <c r="P65" s="1650">
        <v>1</v>
      </c>
      <c r="Q65" s="1649">
        <v>10000000</v>
      </c>
      <c r="R65" s="1650">
        <v>1</v>
      </c>
      <c r="S65" s="1649">
        <v>10000000</v>
      </c>
      <c r="T65" s="1650">
        <v>1</v>
      </c>
      <c r="U65" s="1649">
        <v>10000000</v>
      </c>
      <c r="V65" s="1650">
        <v>1</v>
      </c>
      <c r="W65" s="1618">
        <v>10000000</v>
      </c>
      <c r="X65" s="1617">
        <v>4</v>
      </c>
      <c r="Y65" s="1618">
        <v>40000000</v>
      </c>
      <c r="Z65" s="1619"/>
      <c r="AA65" s="1620" t="s">
        <v>730</v>
      </c>
      <c r="AB65" s="1614"/>
      <c r="AC65" s="1621" t="s">
        <v>730</v>
      </c>
      <c r="AD65" s="1614"/>
      <c r="AE65" s="1480"/>
      <c r="AF65" s="1369" t="s">
        <v>2093</v>
      </c>
      <c r="AG65" s="1622">
        <v>0</v>
      </c>
      <c r="AH65" s="1622">
        <v>0</v>
      </c>
      <c r="AI65" s="1623">
        <v>0</v>
      </c>
      <c r="AJ65" s="1624" t="s">
        <v>2173</v>
      </c>
      <c r="AK65" s="1624" t="s">
        <v>948</v>
      </c>
      <c r="AL65" s="1481" t="s">
        <v>729</v>
      </c>
      <c r="AM65" s="1622">
        <v>0</v>
      </c>
      <c r="AN65" s="1628" t="s">
        <v>2110</v>
      </c>
      <c r="AO65" s="1623">
        <v>0</v>
      </c>
      <c r="AP65" s="1624" t="s">
        <v>2174</v>
      </c>
      <c r="AQ65" s="1624" t="s">
        <v>948</v>
      </c>
      <c r="AR65" s="1481" t="s">
        <v>751</v>
      </c>
      <c r="AS65" s="1622">
        <v>0</v>
      </c>
      <c r="AT65" s="1624" t="s">
        <v>751</v>
      </c>
      <c r="AU65" s="1623">
        <v>0</v>
      </c>
      <c r="AV65" s="1624" t="s">
        <v>2175</v>
      </c>
      <c r="AW65" s="1624" t="s">
        <v>2176</v>
      </c>
      <c r="AX65" s="1619"/>
      <c r="AY65" s="1620">
        <v>0</v>
      </c>
      <c r="AZ65" s="1614"/>
      <c r="BA65" s="1621">
        <v>0</v>
      </c>
      <c r="BB65" s="1614"/>
      <c r="BC65" s="1480"/>
      <c r="BD65" s="1369"/>
      <c r="BE65" s="1480" t="s">
        <v>1475</v>
      </c>
      <c r="BF65" s="1480" t="s">
        <v>2147</v>
      </c>
      <c r="BG65" s="1480" t="s">
        <v>2101</v>
      </c>
      <c r="BH65" s="1614" t="s">
        <v>2148</v>
      </c>
      <c r="BI65" s="1617" t="s">
        <v>2102</v>
      </c>
      <c r="BJ65" s="1617" t="s">
        <v>2149</v>
      </c>
      <c r="BK65" s="1617" t="s">
        <v>2117</v>
      </c>
      <c r="BL65" s="1617">
        <v>3132877964</v>
      </c>
      <c r="BM65" s="1638" t="s">
        <v>2118</v>
      </c>
      <c r="BN65" s="1651"/>
      <c r="BO65" s="1333"/>
    </row>
    <row r="66" spans="1:67" ht="23.15" hidden="1" customHeight="1" x14ac:dyDescent="0.35">
      <c r="A66" s="221"/>
      <c r="B66" s="1652" t="s">
        <v>587</v>
      </c>
      <c r="C66" s="1653" t="s">
        <v>1577</v>
      </c>
      <c r="D66" s="1653" t="s">
        <v>2177</v>
      </c>
      <c r="E66" s="221"/>
      <c r="F66" s="947" t="s">
        <v>603</v>
      </c>
      <c r="G66" s="700" t="s">
        <v>1454</v>
      </c>
      <c r="H66" s="1654">
        <v>44197</v>
      </c>
      <c r="I66" s="1654">
        <v>45473</v>
      </c>
      <c r="J66" s="183" t="s">
        <v>2178</v>
      </c>
      <c r="K66" s="183" t="s">
        <v>2179</v>
      </c>
      <c r="L66" s="225" t="s">
        <v>1500</v>
      </c>
      <c r="M66" s="183" t="s">
        <v>27</v>
      </c>
      <c r="N66" s="225"/>
      <c r="O66" s="1655"/>
      <c r="P66" s="181">
        <v>1</v>
      </c>
      <c r="Q66" s="253">
        <v>9900000</v>
      </c>
      <c r="R66" s="181">
        <v>1</v>
      </c>
      <c r="S66" s="253">
        <v>5400000</v>
      </c>
      <c r="T66" s="181">
        <v>1</v>
      </c>
      <c r="U66" s="253">
        <v>4500000</v>
      </c>
      <c r="V66" s="181">
        <v>1</v>
      </c>
      <c r="W66" s="253">
        <v>2400000</v>
      </c>
      <c r="X66" s="181">
        <v>1</v>
      </c>
      <c r="Y66" s="256">
        <f t="shared" ref="X66:Y78" si="53">O66+Q66+S66+U66+W66</f>
        <v>22200000</v>
      </c>
      <c r="Z66" s="245"/>
      <c r="AA66" s="74" t="str">
        <f t="shared" ref="AA66:AA78" si="54">IF(O66=0," ",Z66/O66)</f>
        <v xml:space="preserve"> </v>
      </c>
      <c r="AB66" s="221"/>
      <c r="AC66" s="1595"/>
      <c r="AD66" s="221"/>
      <c r="AE66" s="226"/>
      <c r="AF66" s="245"/>
      <c r="AG66" s="74">
        <f t="shared" ref="AG66:AG78" si="55">IF(Q66=0," ",AF66/Q66)</f>
        <v>0</v>
      </c>
      <c r="AH66" s="221"/>
      <c r="AI66" s="1595">
        <f t="shared" ref="AI66:AI78" si="56">IF(P66=0," ",AH66/P66)</f>
        <v>0</v>
      </c>
      <c r="AJ66" s="276"/>
      <c r="AK66" s="276"/>
      <c r="AL66" s="245"/>
      <c r="AM66" s="74">
        <f t="shared" ref="AM66:AM78" si="57">IF(Q66=0," ",AL66/Q66)</f>
        <v>0</v>
      </c>
      <c r="AN66" s="221"/>
      <c r="AO66" s="1595">
        <f t="shared" ref="AO66:AO78" si="58">IF(P66=0," ",AN66/P66)</f>
        <v>0</v>
      </c>
      <c r="AP66" s="1656"/>
      <c r="AQ66" s="351"/>
      <c r="AR66" s="253"/>
      <c r="AS66" s="183"/>
      <c r="AT66" s="183"/>
      <c r="AU66" s="183"/>
      <c r="AV66" s="183"/>
      <c r="AW66" s="183"/>
      <c r="AX66" s="253"/>
      <c r="AY66" s="183"/>
      <c r="AZ66" s="183"/>
      <c r="BA66" s="183"/>
      <c r="BB66" s="183"/>
      <c r="BC66" s="183"/>
      <c r="BD66" s="183"/>
      <c r="BE66" s="985" t="s">
        <v>2180</v>
      </c>
      <c r="BF66" s="985" t="s">
        <v>1583</v>
      </c>
      <c r="BG66" s="985" t="s">
        <v>2181</v>
      </c>
      <c r="BH66" s="183" t="s">
        <v>2182</v>
      </c>
      <c r="BI66" s="183" t="s">
        <v>2183</v>
      </c>
      <c r="BJ66" s="183" t="s">
        <v>2184</v>
      </c>
      <c r="BK66" s="183" t="s">
        <v>2185</v>
      </c>
      <c r="BL66" s="183">
        <v>3693777</v>
      </c>
      <c r="BM66" s="183" t="s">
        <v>2186</v>
      </c>
      <c r="BN66" s="225"/>
      <c r="BO66" s="1590"/>
    </row>
    <row r="67" spans="1:67" ht="23.15" hidden="1" customHeight="1" x14ac:dyDescent="0.35">
      <c r="A67" s="221"/>
      <c r="B67" s="1652" t="s">
        <v>587</v>
      </c>
      <c r="C67" s="1653" t="s">
        <v>588</v>
      </c>
      <c r="D67" s="1653" t="s">
        <v>2187</v>
      </c>
      <c r="E67" s="221"/>
      <c r="F67" s="947" t="s">
        <v>603</v>
      </c>
      <c r="G67" s="700" t="s">
        <v>1454</v>
      </c>
      <c r="H67" s="1654">
        <v>44197</v>
      </c>
      <c r="I67" s="1654">
        <v>45473</v>
      </c>
      <c r="J67" s="183" t="s">
        <v>2188</v>
      </c>
      <c r="K67" s="183" t="s">
        <v>2189</v>
      </c>
      <c r="L67" s="225" t="s">
        <v>1500</v>
      </c>
      <c r="M67" s="183" t="s">
        <v>27</v>
      </c>
      <c r="N67" s="225"/>
      <c r="O67" s="1655"/>
      <c r="P67" s="181">
        <v>1</v>
      </c>
      <c r="Q67" s="253">
        <v>500000</v>
      </c>
      <c r="R67" s="181">
        <v>1</v>
      </c>
      <c r="S67" s="253">
        <v>500000</v>
      </c>
      <c r="T67" s="181">
        <v>1</v>
      </c>
      <c r="U67" s="253">
        <v>500000</v>
      </c>
      <c r="V67" s="181">
        <v>1</v>
      </c>
      <c r="W67" s="253">
        <v>500000</v>
      </c>
      <c r="X67" s="181">
        <v>1</v>
      </c>
      <c r="Y67" s="256">
        <f t="shared" si="53"/>
        <v>2000000</v>
      </c>
      <c r="Z67" s="245"/>
      <c r="AA67" s="74" t="str">
        <f t="shared" si="54"/>
        <v xml:space="preserve"> </v>
      </c>
      <c r="AB67" s="221"/>
      <c r="AC67" s="1595"/>
      <c r="AD67" s="221"/>
      <c r="AE67" s="226"/>
      <c r="AF67" s="245"/>
      <c r="AG67" s="74">
        <f t="shared" si="55"/>
        <v>0</v>
      </c>
      <c r="AH67" s="221"/>
      <c r="AI67" s="1595">
        <f t="shared" si="56"/>
        <v>0</v>
      </c>
      <c r="AJ67" s="276"/>
      <c r="AK67" s="276"/>
      <c r="AL67" s="245"/>
      <c r="AM67" s="74">
        <f t="shared" si="57"/>
        <v>0</v>
      </c>
      <c r="AN67" s="221"/>
      <c r="AO67" s="1595">
        <f t="shared" si="58"/>
        <v>0</v>
      </c>
      <c r="AP67" s="1656"/>
      <c r="AQ67" s="351"/>
      <c r="AR67" s="253"/>
      <c r="AS67" s="183"/>
      <c r="AT67" s="183"/>
      <c r="AU67" s="183"/>
      <c r="AV67" s="183"/>
      <c r="AW67" s="183"/>
      <c r="AX67" s="253"/>
      <c r="AY67" s="183"/>
      <c r="AZ67" s="183"/>
      <c r="BA67" s="183"/>
      <c r="BB67" s="183"/>
      <c r="BC67" s="183"/>
      <c r="BD67" s="183"/>
      <c r="BE67" s="985" t="s">
        <v>1582</v>
      </c>
      <c r="BF67" s="985" t="s">
        <v>2190</v>
      </c>
      <c r="BG67" s="985" t="s">
        <v>2191</v>
      </c>
      <c r="BH67" s="183" t="s">
        <v>2182</v>
      </c>
      <c r="BI67" s="183" t="s">
        <v>2183</v>
      </c>
      <c r="BJ67" s="183" t="s">
        <v>1587</v>
      </c>
      <c r="BK67" s="183" t="s">
        <v>2192</v>
      </c>
      <c r="BL67" s="183" t="s">
        <v>1589</v>
      </c>
      <c r="BM67" s="183" t="s">
        <v>1590</v>
      </c>
      <c r="BN67" s="225"/>
      <c r="BO67" s="1590"/>
    </row>
    <row r="68" spans="1:67" ht="23.15" hidden="1" customHeight="1" x14ac:dyDescent="0.35">
      <c r="A68" s="221"/>
      <c r="B68" s="1652" t="s">
        <v>587</v>
      </c>
      <c r="C68" s="1653" t="s">
        <v>626</v>
      </c>
      <c r="D68" s="1653" t="s">
        <v>2193</v>
      </c>
      <c r="E68" s="221"/>
      <c r="F68" s="947" t="s">
        <v>603</v>
      </c>
      <c r="G68" s="700" t="s">
        <v>1454</v>
      </c>
      <c r="H68" s="1654">
        <v>44197</v>
      </c>
      <c r="I68" s="1654">
        <v>45473</v>
      </c>
      <c r="J68" s="183" t="s">
        <v>2194</v>
      </c>
      <c r="K68" s="183" t="s">
        <v>2195</v>
      </c>
      <c r="L68" s="1657" t="s">
        <v>2196</v>
      </c>
      <c r="M68" s="183" t="s">
        <v>27</v>
      </c>
      <c r="N68" s="225"/>
      <c r="O68" s="1655"/>
      <c r="P68" s="181">
        <v>1</v>
      </c>
      <c r="Q68" s="253">
        <v>10030000</v>
      </c>
      <c r="R68" s="181">
        <v>1</v>
      </c>
      <c r="S68" s="253">
        <v>10030000</v>
      </c>
      <c r="T68" s="181">
        <v>1</v>
      </c>
      <c r="U68" s="253">
        <v>10030000</v>
      </c>
      <c r="V68" s="181">
        <v>1</v>
      </c>
      <c r="W68" s="253">
        <v>10030000</v>
      </c>
      <c r="X68" s="181">
        <v>1</v>
      </c>
      <c r="Y68" s="256">
        <f t="shared" si="53"/>
        <v>40120000</v>
      </c>
      <c r="Z68" s="245"/>
      <c r="AA68" s="74" t="str">
        <f t="shared" si="54"/>
        <v xml:space="preserve"> </v>
      </c>
      <c r="AB68" s="221"/>
      <c r="AC68" s="1595"/>
      <c r="AD68" s="221"/>
      <c r="AE68" s="226"/>
      <c r="AF68" s="245"/>
      <c r="AG68" s="74">
        <f t="shared" si="55"/>
        <v>0</v>
      </c>
      <c r="AH68" s="221"/>
      <c r="AI68" s="1595">
        <f t="shared" si="56"/>
        <v>0</v>
      </c>
      <c r="AJ68" s="276"/>
      <c r="AK68" s="276"/>
      <c r="AL68" s="245"/>
      <c r="AM68" s="74">
        <f t="shared" si="57"/>
        <v>0</v>
      </c>
      <c r="AN68" s="221"/>
      <c r="AO68" s="1595">
        <f t="shared" si="58"/>
        <v>0</v>
      </c>
      <c r="AP68" s="1656"/>
      <c r="AQ68" s="351"/>
      <c r="AR68" s="253"/>
      <c r="AS68" s="183"/>
      <c r="AT68" s="183"/>
      <c r="AU68" s="183"/>
      <c r="AV68" s="183"/>
      <c r="AW68" s="183"/>
      <c r="AX68" s="253"/>
      <c r="AY68" s="183"/>
      <c r="AZ68" s="183"/>
      <c r="BA68" s="183"/>
      <c r="BB68" s="183"/>
      <c r="BC68" s="183"/>
      <c r="BD68" s="183"/>
      <c r="BE68" s="985" t="s">
        <v>1582</v>
      </c>
      <c r="BF68" s="985" t="s">
        <v>2197</v>
      </c>
      <c r="BG68" s="985" t="s">
        <v>1600</v>
      </c>
      <c r="BH68" s="183" t="s">
        <v>2182</v>
      </c>
      <c r="BI68" s="183" t="s">
        <v>2183</v>
      </c>
      <c r="BJ68" s="183" t="s">
        <v>1601</v>
      </c>
      <c r="BK68" s="183" t="s">
        <v>2198</v>
      </c>
      <c r="BL68" s="183">
        <v>3172144089</v>
      </c>
      <c r="BM68" s="183" t="s">
        <v>1603</v>
      </c>
      <c r="BN68" s="225"/>
      <c r="BO68" s="1590"/>
    </row>
    <row r="69" spans="1:67" ht="23.15" hidden="1" customHeight="1" x14ac:dyDescent="0.35">
      <c r="A69" s="221"/>
      <c r="B69" s="1652" t="s">
        <v>587</v>
      </c>
      <c r="C69" s="1653" t="s">
        <v>588</v>
      </c>
      <c r="D69" s="1653" t="s">
        <v>2199</v>
      </c>
      <c r="E69" s="221"/>
      <c r="F69" s="947" t="s">
        <v>603</v>
      </c>
      <c r="G69" s="700" t="s">
        <v>1454</v>
      </c>
      <c r="H69" s="1654">
        <v>44197</v>
      </c>
      <c r="I69" s="1320">
        <v>45657</v>
      </c>
      <c r="J69" s="1658" t="s">
        <v>1605</v>
      </c>
      <c r="K69" s="228" t="s">
        <v>2200</v>
      </c>
      <c r="L69" s="227" t="s">
        <v>1500</v>
      </c>
      <c r="M69" s="228" t="s">
        <v>27</v>
      </c>
      <c r="N69" s="227"/>
      <c r="O69" s="1659"/>
      <c r="P69" s="229">
        <v>1</v>
      </c>
      <c r="Q69" s="254">
        <v>4980000</v>
      </c>
      <c r="R69" s="229">
        <v>1</v>
      </c>
      <c r="S69" s="254">
        <v>4980000</v>
      </c>
      <c r="T69" s="229">
        <v>1</v>
      </c>
      <c r="U69" s="254">
        <v>4980000</v>
      </c>
      <c r="V69" s="229">
        <v>1</v>
      </c>
      <c r="W69" s="254">
        <v>4980000</v>
      </c>
      <c r="X69" s="229">
        <v>4</v>
      </c>
      <c r="Y69" s="248">
        <f t="shared" si="53"/>
        <v>19920000</v>
      </c>
      <c r="Z69" s="298"/>
      <c r="AA69" s="230" t="str">
        <f t="shared" si="54"/>
        <v xml:space="preserve"> </v>
      </c>
      <c r="AB69" s="1267"/>
      <c r="AC69" s="1660"/>
      <c r="AD69" s="221"/>
      <c r="AE69" s="226"/>
      <c r="AF69" s="245">
        <v>0</v>
      </c>
      <c r="AG69" s="74">
        <f t="shared" si="55"/>
        <v>0</v>
      </c>
      <c r="AH69" s="221">
        <v>0</v>
      </c>
      <c r="AI69" s="1595">
        <f t="shared" si="56"/>
        <v>0</v>
      </c>
      <c r="AJ69" s="276" t="s">
        <v>2201</v>
      </c>
      <c r="AK69" s="276" t="s">
        <v>1607</v>
      </c>
      <c r="AL69" s="245"/>
      <c r="AM69" s="74">
        <f t="shared" si="57"/>
        <v>0</v>
      </c>
      <c r="AN69" s="221"/>
      <c r="AO69" s="1595">
        <f t="shared" si="58"/>
        <v>0</v>
      </c>
      <c r="AP69" s="1656" t="s">
        <v>2202</v>
      </c>
      <c r="AQ69" s="351"/>
      <c r="AR69" s="253">
        <v>0</v>
      </c>
      <c r="AS69" s="183">
        <v>0</v>
      </c>
      <c r="AT69" s="183">
        <v>0</v>
      </c>
      <c r="AU69" s="183">
        <v>0</v>
      </c>
      <c r="AV69" s="183" t="s">
        <v>2202</v>
      </c>
      <c r="AW69" s="183"/>
      <c r="AX69" s="253"/>
      <c r="AY69" s="183"/>
      <c r="AZ69" s="183"/>
      <c r="BA69" s="183"/>
      <c r="BB69" s="183"/>
      <c r="BC69" s="183"/>
      <c r="BD69" s="183"/>
      <c r="BE69" s="985" t="s">
        <v>1582</v>
      </c>
      <c r="BF69" s="985" t="s">
        <v>1612</v>
      </c>
      <c r="BG69" s="985" t="s">
        <v>2203</v>
      </c>
      <c r="BH69" s="183" t="s">
        <v>2182</v>
      </c>
      <c r="BI69" s="183" t="s">
        <v>1614</v>
      </c>
      <c r="BJ69" s="183" t="s">
        <v>1615</v>
      </c>
      <c r="BK69" s="183" t="s">
        <v>1616</v>
      </c>
      <c r="BL69" s="231"/>
      <c r="BM69" s="1661" t="s">
        <v>1618</v>
      </c>
      <c r="BN69" s="225"/>
      <c r="BO69" s="1590"/>
    </row>
    <row r="70" spans="1:67" ht="23.15" hidden="1" customHeight="1" x14ac:dyDescent="0.35">
      <c r="A70" s="221"/>
      <c r="B70" s="1652" t="s">
        <v>587</v>
      </c>
      <c r="C70" s="1653" t="s">
        <v>626</v>
      </c>
      <c r="D70" s="1653" t="s">
        <v>2204</v>
      </c>
      <c r="E70" s="221"/>
      <c r="F70" s="947" t="s">
        <v>603</v>
      </c>
      <c r="G70" s="700" t="s">
        <v>1454</v>
      </c>
      <c r="H70" s="1654">
        <v>44197</v>
      </c>
      <c r="I70" s="1654">
        <v>45473</v>
      </c>
      <c r="J70" s="183" t="s">
        <v>2205</v>
      </c>
      <c r="K70" s="183" t="s">
        <v>2206</v>
      </c>
      <c r="L70" s="225" t="s">
        <v>2207</v>
      </c>
      <c r="M70" s="183" t="s">
        <v>27</v>
      </c>
      <c r="N70" s="225"/>
      <c r="O70" s="1655"/>
      <c r="P70" s="181">
        <v>1</v>
      </c>
      <c r="Q70" s="253">
        <v>31300000</v>
      </c>
      <c r="R70" s="181">
        <v>1</v>
      </c>
      <c r="S70" s="253">
        <v>31300000</v>
      </c>
      <c r="T70" s="181">
        <v>1</v>
      </c>
      <c r="U70" s="253">
        <v>31300000</v>
      </c>
      <c r="V70" s="181">
        <v>1</v>
      </c>
      <c r="W70" s="253">
        <v>31300000</v>
      </c>
      <c r="X70" s="1662">
        <v>1</v>
      </c>
      <c r="Y70" s="248">
        <f t="shared" si="53"/>
        <v>125200000</v>
      </c>
      <c r="Z70" s="245"/>
      <c r="AA70" s="74" t="str">
        <f t="shared" si="54"/>
        <v xml:space="preserve"> </v>
      </c>
      <c r="AB70" s="221"/>
      <c r="AC70" s="1595"/>
      <c r="AD70" s="221"/>
      <c r="AE70" s="226"/>
      <c r="AF70" s="245"/>
      <c r="AG70" s="74">
        <f t="shared" si="55"/>
        <v>0</v>
      </c>
      <c r="AH70" s="221"/>
      <c r="AI70" s="1595">
        <f t="shared" si="56"/>
        <v>0</v>
      </c>
      <c r="AJ70" s="276"/>
      <c r="AK70" s="276"/>
      <c r="AL70" s="245"/>
      <c r="AM70" s="74">
        <f t="shared" si="57"/>
        <v>0</v>
      </c>
      <c r="AN70" s="221"/>
      <c r="AO70" s="1595">
        <f t="shared" si="58"/>
        <v>0</v>
      </c>
      <c r="AP70" s="1656"/>
      <c r="AQ70" s="351"/>
      <c r="AR70" s="253"/>
      <c r="AS70" s="183"/>
      <c r="AT70" s="183"/>
      <c r="AU70" s="183"/>
      <c r="AV70" s="183"/>
      <c r="AW70" s="183"/>
      <c r="AX70" s="253"/>
      <c r="AY70" s="183"/>
      <c r="AZ70" s="183"/>
      <c r="BA70" s="183"/>
      <c r="BB70" s="183"/>
      <c r="BC70" s="183"/>
      <c r="BD70" s="183"/>
      <c r="BE70" s="985" t="s">
        <v>1582</v>
      </c>
      <c r="BF70" s="985" t="s">
        <v>2208</v>
      </c>
      <c r="BG70" s="985" t="s">
        <v>2209</v>
      </c>
      <c r="BH70" s="183" t="s">
        <v>2182</v>
      </c>
      <c r="BI70" s="183" t="s">
        <v>2183</v>
      </c>
      <c r="BJ70" s="183" t="s">
        <v>1601</v>
      </c>
      <c r="BK70" s="183" t="s">
        <v>2198</v>
      </c>
      <c r="BL70" s="183">
        <v>3172144089</v>
      </c>
      <c r="BM70" s="183" t="s">
        <v>1603</v>
      </c>
      <c r="BN70" s="225"/>
      <c r="BO70" s="1590"/>
    </row>
    <row r="71" spans="1:67" ht="23.15" hidden="1" customHeight="1" x14ac:dyDescent="0.35">
      <c r="A71" s="727"/>
      <c r="B71" s="1663" t="s">
        <v>587</v>
      </c>
      <c r="C71" s="1664" t="s">
        <v>1635</v>
      </c>
      <c r="D71" s="1664" t="s">
        <v>2210</v>
      </c>
      <c r="E71" s="727"/>
      <c r="F71" s="1665" t="s">
        <v>603</v>
      </c>
      <c r="G71" s="722" t="s">
        <v>1454</v>
      </c>
      <c r="H71" s="1666">
        <v>44197</v>
      </c>
      <c r="I71" s="1666">
        <v>45473</v>
      </c>
      <c r="J71" s="239" t="s">
        <v>2211</v>
      </c>
      <c r="K71" s="239" t="s">
        <v>2212</v>
      </c>
      <c r="L71" s="238" t="s">
        <v>1500</v>
      </c>
      <c r="M71" s="239" t="s">
        <v>27</v>
      </c>
      <c r="N71" s="238"/>
      <c r="O71" s="1667"/>
      <c r="P71" s="240">
        <v>1</v>
      </c>
      <c r="Q71" s="255">
        <v>585000</v>
      </c>
      <c r="R71" s="240">
        <v>1</v>
      </c>
      <c r="S71" s="255">
        <v>585000</v>
      </c>
      <c r="T71" s="240">
        <v>1</v>
      </c>
      <c r="U71" s="255">
        <v>585000</v>
      </c>
      <c r="V71" s="240">
        <v>1</v>
      </c>
      <c r="W71" s="255">
        <v>585000</v>
      </c>
      <c r="X71" s="1662">
        <v>1</v>
      </c>
      <c r="Y71" s="257">
        <f t="shared" si="53"/>
        <v>2340000</v>
      </c>
      <c r="Z71" s="299"/>
      <c r="AA71" s="241" t="str">
        <f t="shared" si="54"/>
        <v xml:space="preserve"> </v>
      </c>
      <c r="AB71" s="727"/>
      <c r="AC71" s="1576"/>
      <c r="AD71" s="727"/>
      <c r="AE71" s="242"/>
      <c r="AF71" s="299"/>
      <c r="AG71" s="241">
        <f t="shared" si="55"/>
        <v>0</v>
      </c>
      <c r="AH71" s="727"/>
      <c r="AI71" s="1576">
        <f t="shared" si="56"/>
        <v>0</v>
      </c>
      <c r="AJ71" s="277"/>
      <c r="AK71" s="277"/>
      <c r="AL71" s="299"/>
      <c r="AM71" s="241">
        <f t="shared" si="57"/>
        <v>0</v>
      </c>
      <c r="AN71" s="727"/>
      <c r="AO71" s="1576">
        <f t="shared" si="58"/>
        <v>0</v>
      </c>
      <c r="AP71" s="1668"/>
      <c r="AQ71" s="352"/>
      <c r="AR71" s="255"/>
      <c r="AS71" s="239"/>
      <c r="AT71" s="239"/>
      <c r="AU71" s="239"/>
      <c r="AV71" s="239"/>
      <c r="AW71" s="239"/>
      <c r="AX71" s="255"/>
      <c r="AY71" s="239"/>
      <c r="AZ71" s="239"/>
      <c r="BA71" s="239"/>
      <c r="BB71" s="239"/>
      <c r="BC71" s="239"/>
      <c r="BD71" s="239"/>
      <c r="BE71" s="1669" t="s">
        <v>1678</v>
      </c>
      <c r="BF71" s="1669" t="s">
        <v>2213</v>
      </c>
      <c r="BG71" s="1669" t="s">
        <v>2214</v>
      </c>
      <c r="BH71" s="239" t="s">
        <v>2182</v>
      </c>
      <c r="BI71" s="239" t="s">
        <v>2183</v>
      </c>
      <c r="BJ71" s="239" t="s">
        <v>2215</v>
      </c>
      <c r="BK71" s="239" t="s">
        <v>1682</v>
      </c>
      <c r="BL71" s="239">
        <v>3693777</v>
      </c>
      <c r="BM71" s="239" t="s">
        <v>1683</v>
      </c>
      <c r="BN71" s="238"/>
      <c r="BO71" s="1590"/>
    </row>
    <row r="72" spans="1:67" ht="23.15" hidden="1" customHeight="1" x14ac:dyDescent="0.35">
      <c r="A72" s="221"/>
      <c r="B72" s="1670" t="s">
        <v>587</v>
      </c>
      <c r="C72" s="1671" t="s">
        <v>588</v>
      </c>
      <c r="D72" s="1671" t="s">
        <v>2216</v>
      </c>
      <c r="E72" s="221"/>
      <c r="F72" s="947" t="s">
        <v>603</v>
      </c>
      <c r="G72" s="700" t="s">
        <v>1454</v>
      </c>
      <c r="H72" s="1654">
        <v>44197</v>
      </c>
      <c r="I72" s="1654">
        <v>45473</v>
      </c>
      <c r="J72" s="183" t="s">
        <v>2217</v>
      </c>
      <c r="K72" s="183" t="s">
        <v>2218</v>
      </c>
      <c r="L72" s="183" t="s">
        <v>2219</v>
      </c>
      <c r="M72" s="183" t="s">
        <v>27</v>
      </c>
      <c r="N72" s="225"/>
      <c r="O72" s="1655"/>
      <c r="P72" s="181">
        <v>1</v>
      </c>
      <c r="Q72" s="253">
        <v>18200000</v>
      </c>
      <c r="R72" s="181">
        <v>1</v>
      </c>
      <c r="S72" s="253">
        <v>18200000</v>
      </c>
      <c r="T72" s="181">
        <v>1</v>
      </c>
      <c r="U72" s="253">
        <v>18200000</v>
      </c>
      <c r="V72" s="181">
        <v>1</v>
      </c>
      <c r="W72" s="253">
        <v>18200000</v>
      </c>
      <c r="X72" s="181">
        <v>1</v>
      </c>
      <c r="Y72" s="256">
        <f t="shared" si="53"/>
        <v>72800000</v>
      </c>
      <c r="Z72" s="245"/>
      <c r="AA72" s="74" t="str">
        <f t="shared" si="54"/>
        <v xml:space="preserve"> </v>
      </c>
      <c r="AB72" s="221"/>
      <c r="AC72" s="1595"/>
      <c r="AD72" s="221"/>
      <c r="AE72" s="226"/>
      <c r="AF72" s="245"/>
      <c r="AG72" s="74">
        <f t="shared" si="55"/>
        <v>0</v>
      </c>
      <c r="AH72" s="221"/>
      <c r="AI72" s="1595">
        <f t="shared" si="56"/>
        <v>0</v>
      </c>
      <c r="AJ72" s="276"/>
      <c r="AK72" s="276"/>
      <c r="AL72" s="245"/>
      <c r="AM72" s="74">
        <f t="shared" si="57"/>
        <v>0</v>
      </c>
      <c r="AN72" s="221"/>
      <c r="AO72" s="1595">
        <f t="shared" si="58"/>
        <v>0</v>
      </c>
      <c r="AP72" s="1656"/>
      <c r="AQ72" s="351"/>
      <c r="AR72" s="253"/>
      <c r="AS72" s="183"/>
      <c r="AT72" s="183"/>
      <c r="AU72" s="183"/>
      <c r="AV72" s="183"/>
      <c r="AW72" s="183"/>
      <c r="AX72" s="253"/>
      <c r="AY72" s="183"/>
      <c r="AZ72" s="183"/>
      <c r="BA72" s="183"/>
      <c r="BB72" s="183"/>
      <c r="BC72" s="183"/>
      <c r="BD72" s="183"/>
      <c r="BE72" s="985" t="s">
        <v>1678</v>
      </c>
      <c r="BF72" s="985" t="s">
        <v>2220</v>
      </c>
      <c r="BG72" s="985" t="s">
        <v>2214</v>
      </c>
      <c r="BH72" s="183" t="s">
        <v>2182</v>
      </c>
      <c r="BI72" s="183" t="s">
        <v>2183</v>
      </c>
      <c r="BJ72" s="183" t="s">
        <v>2221</v>
      </c>
      <c r="BK72" s="183" t="s">
        <v>2222</v>
      </c>
      <c r="BL72" s="183">
        <v>3693777</v>
      </c>
      <c r="BM72" s="183" t="s">
        <v>2186</v>
      </c>
      <c r="BN72" s="225"/>
      <c r="BO72" s="1590"/>
    </row>
    <row r="73" spans="1:67" ht="23.15" hidden="1" customHeight="1" x14ac:dyDescent="0.35">
      <c r="A73" s="221"/>
      <c r="B73" s="1670" t="s">
        <v>587</v>
      </c>
      <c r="C73" s="1671" t="s">
        <v>626</v>
      </c>
      <c r="D73" s="1671" t="s">
        <v>2223</v>
      </c>
      <c r="E73" s="221"/>
      <c r="F73" s="947" t="s">
        <v>603</v>
      </c>
      <c r="G73" s="700" t="s">
        <v>1454</v>
      </c>
      <c r="H73" s="1654">
        <v>44197</v>
      </c>
      <c r="I73" s="1654">
        <v>45473</v>
      </c>
      <c r="J73" s="183" t="s">
        <v>2224</v>
      </c>
      <c r="K73" s="183" t="s">
        <v>2225</v>
      </c>
      <c r="L73" s="225" t="s">
        <v>1500</v>
      </c>
      <c r="M73" s="1657" t="s">
        <v>29</v>
      </c>
      <c r="N73" s="225"/>
      <c r="O73" s="1655"/>
      <c r="P73" s="181">
        <v>1</v>
      </c>
      <c r="Q73" s="253">
        <v>1045540</v>
      </c>
      <c r="R73" s="181">
        <v>1</v>
      </c>
      <c r="S73" s="253">
        <v>1075233.3359999999</v>
      </c>
      <c r="T73" s="181">
        <v>1</v>
      </c>
      <c r="U73" s="253">
        <v>1105769.9627423999</v>
      </c>
      <c r="V73" s="181">
        <v>1</v>
      </c>
      <c r="W73" s="253">
        <v>568586.91484214203</v>
      </c>
      <c r="X73" s="181">
        <v>1</v>
      </c>
      <c r="Y73" s="256">
        <f t="shared" si="53"/>
        <v>3795130.2135845423</v>
      </c>
      <c r="Z73" s="245"/>
      <c r="AA73" s="74" t="str">
        <f t="shared" si="54"/>
        <v xml:space="preserve"> </v>
      </c>
      <c r="AB73" s="221"/>
      <c r="AC73" s="1595"/>
      <c r="AD73" s="221"/>
      <c r="AE73" s="226"/>
      <c r="AF73" s="245"/>
      <c r="AG73" s="74">
        <f t="shared" si="55"/>
        <v>0</v>
      </c>
      <c r="AH73" s="221"/>
      <c r="AI73" s="1595">
        <f t="shared" si="56"/>
        <v>0</v>
      </c>
      <c r="AJ73" s="276"/>
      <c r="AK73" s="276"/>
      <c r="AL73" s="245"/>
      <c r="AM73" s="74">
        <f t="shared" si="57"/>
        <v>0</v>
      </c>
      <c r="AN73" s="221"/>
      <c r="AO73" s="1595">
        <f t="shared" si="58"/>
        <v>0</v>
      </c>
      <c r="AP73" s="1656"/>
      <c r="AQ73" s="351"/>
      <c r="AR73" s="253"/>
      <c r="AS73" s="183"/>
      <c r="AT73" s="183"/>
      <c r="AU73" s="183"/>
      <c r="AV73" s="183"/>
      <c r="AW73" s="183"/>
      <c r="AX73" s="253"/>
      <c r="AY73" s="183"/>
      <c r="AZ73" s="183"/>
      <c r="BA73" s="183"/>
      <c r="BB73" s="183"/>
      <c r="BC73" s="183"/>
      <c r="BD73" s="183"/>
      <c r="BE73" s="985" t="s">
        <v>1678</v>
      </c>
      <c r="BF73" s="985" t="s">
        <v>2226</v>
      </c>
      <c r="BG73" s="985" t="s">
        <v>1641</v>
      </c>
      <c r="BH73" s="183" t="s">
        <v>2182</v>
      </c>
      <c r="BI73" s="183" t="s">
        <v>2183</v>
      </c>
      <c r="BJ73" s="183" t="s">
        <v>1642</v>
      </c>
      <c r="BK73" s="183" t="s">
        <v>1643</v>
      </c>
      <c r="BL73" s="183">
        <v>3043421648</v>
      </c>
      <c r="BM73" s="183" t="s">
        <v>1644</v>
      </c>
      <c r="BN73" s="225"/>
      <c r="BO73" s="1590"/>
    </row>
    <row r="74" spans="1:67" ht="23.15" hidden="1" customHeight="1" x14ac:dyDescent="0.35">
      <c r="A74" s="221"/>
      <c r="B74" s="1670" t="s">
        <v>587</v>
      </c>
      <c r="C74" s="1671" t="s">
        <v>2227</v>
      </c>
      <c r="D74" s="1671" t="s">
        <v>2228</v>
      </c>
      <c r="E74" s="221"/>
      <c r="F74" s="947" t="s">
        <v>603</v>
      </c>
      <c r="G74" s="700" t="s">
        <v>1454</v>
      </c>
      <c r="H74" s="1654">
        <v>44197</v>
      </c>
      <c r="I74" s="1654">
        <v>45473</v>
      </c>
      <c r="J74" s="183" t="s">
        <v>1646</v>
      </c>
      <c r="K74" s="183" t="s">
        <v>2229</v>
      </c>
      <c r="L74" s="225" t="s">
        <v>1500</v>
      </c>
      <c r="M74" s="1657" t="s">
        <v>29</v>
      </c>
      <c r="N74" s="225"/>
      <c r="O74" s="1655"/>
      <c r="P74" s="181">
        <v>1</v>
      </c>
      <c r="Q74" s="253">
        <v>967580</v>
      </c>
      <c r="R74" s="181">
        <v>1</v>
      </c>
      <c r="S74" s="253">
        <v>995059.272</v>
      </c>
      <c r="T74" s="181">
        <v>1</v>
      </c>
      <c r="U74" s="253">
        <v>1023318.9553248</v>
      </c>
      <c r="V74" s="181">
        <v>1</v>
      </c>
      <c r="W74" s="253">
        <v>526190.60682801215</v>
      </c>
      <c r="X74" s="181">
        <v>1</v>
      </c>
      <c r="Y74" s="256">
        <f t="shared" si="53"/>
        <v>3512148.8341528117</v>
      </c>
      <c r="Z74" s="245"/>
      <c r="AA74" s="74" t="str">
        <f t="shared" si="54"/>
        <v xml:space="preserve"> </v>
      </c>
      <c r="AB74" s="221"/>
      <c r="AC74" s="1595"/>
      <c r="AD74" s="221"/>
      <c r="AE74" s="226"/>
      <c r="AF74" s="245"/>
      <c r="AG74" s="74">
        <f t="shared" si="55"/>
        <v>0</v>
      </c>
      <c r="AH74" s="221"/>
      <c r="AI74" s="1595">
        <f t="shared" si="56"/>
        <v>0</v>
      </c>
      <c r="AJ74" s="276"/>
      <c r="AK74" s="276"/>
      <c r="AL74" s="245"/>
      <c r="AM74" s="74">
        <f t="shared" si="57"/>
        <v>0</v>
      </c>
      <c r="AN74" s="221"/>
      <c r="AO74" s="1595">
        <f t="shared" si="58"/>
        <v>0</v>
      </c>
      <c r="AP74" s="1656"/>
      <c r="AQ74" s="351"/>
      <c r="AR74" s="253"/>
      <c r="AS74" s="183"/>
      <c r="AT74" s="183"/>
      <c r="AU74" s="183"/>
      <c r="AV74" s="183"/>
      <c r="AW74" s="183"/>
      <c r="AX74" s="253"/>
      <c r="AY74" s="183"/>
      <c r="AZ74" s="183"/>
      <c r="BA74" s="183"/>
      <c r="BB74" s="183"/>
      <c r="BC74" s="183"/>
      <c r="BD74" s="183"/>
      <c r="BE74" s="985" t="s">
        <v>1639</v>
      </c>
      <c r="BF74" s="985" t="s">
        <v>2230</v>
      </c>
      <c r="BG74" s="985" t="s">
        <v>1649</v>
      </c>
      <c r="BH74" s="183" t="s">
        <v>2182</v>
      </c>
      <c r="BI74" s="183" t="s">
        <v>2183</v>
      </c>
      <c r="BJ74" s="183" t="s">
        <v>1650</v>
      </c>
      <c r="BK74" s="183" t="s">
        <v>1651</v>
      </c>
      <c r="BL74" s="183">
        <v>3115215422</v>
      </c>
      <c r="BM74" s="183" t="s">
        <v>1652</v>
      </c>
      <c r="BN74" s="225"/>
      <c r="BO74" s="1590"/>
    </row>
    <row r="75" spans="1:67" ht="23.15" hidden="1" customHeight="1" x14ac:dyDescent="0.35">
      <c r="A75" s="221"/>
      <c r="B75" s="1670" t="s">
        <v>587</v>
      </c>
      <c r="C75" s="1671" t="s">
        <v>1635</v>
      </c>
      <c r="D75" s="1671" t="s">
        <v>2231</v>
      </c>
      <c r="E75" s="221"/>
      <c r="F75" s="947" t="s">
        <v>603</v>
      </c>
      <c r="G75" s="700" t="s">
        <v>1454</v>
      </c>
      <c r="H75" s="1654">
        <v>44197</v>
      </c>
      <c r="I75" s="1654">
        <v>45473</v>
      </c>
      <c r="J75" s="183" t="s">
        <v>2232</v>
      </c>
      <c r="K75" s="183" t="s">
        <v>2233</v>
      </c>
      <c r="L75" s="225" t="s">
        <v>1500</v>
      </c>
      <c r="M75" s="183" t="s">
        <v>27</v>
      </c>
      <c r="N75" s="225"/>
      <c r="O75" s="1655"/>
      <c r="P75" s="181">
        <v>1</v>
      </c>
      <c r="Q75" s="253">
        <v>4000000</v>
      </c>
      <c r="R75" s="181">
        <v>1</v>
      </c>
      <c r="S75" s="253">
        <v>4000000</v>
      </c>
      <c r="T75" s="181">
        <v>1</v>
      </c>
      <c r="U75" s="253">
        <v>4000000</v>
      </c>
      <c r="V75" s="181">
        <v>1</v>
      </c>
      <c r="W75" s="253">
        <v>4000000</v>
      </c>
      <c r="X75" s="181">
        <v>1</v>
      </c>
      <c r="Y75" s="256">
        <f t="shared" si="53"/>
        <v>16000000</v>
      </c>
      <c r="Z75" s="245"/>
      <c r="AA75" s="74" t="str">
        <f t="shared" si="54"/>
        <v xml:space="preserve"> </v>
      </c>
      <c r="AB75" s="221"/>
      <c r="AC75" s="1595"/>
      <c r="AD75" s="221"/>
      <c r="AE75" s="226"/>
      <c r="AF75" s="245"/>
      <c r="AG75" s="74">
        <f t="shared" si="55"/>
        <v>0</v>
      </c>
      <c r="AH75" s="221"/>
      <c r="AI75" s="1595">
        <f t="shared" si="56"/>
        <v>0</v>
      </c>
      <c r="AJ75" s="276"/>
      <c r="AK75" s="276"/>
      <c r="AL75" s="245"/>
      <c r="AM75" s="74">
        <f t="shared" si="57"/>
        <v>0</v>
      </c>
      <c r="AN75" s="221"/>
      <c r="AO75" s="1595">
        <f t="shared" si="58"/>
        <v>0</v>
      </c>
      <c r="AP75" s="1656"/>
      <c r="AQ75" s="351"/>
      <c r="AR75" s="253"/>
      <c r="AS75" s="183"/>
      <c r="AT75" s="183"/>
      <c r="AU75" s="183"/>
      <c r="AV75" s="183"/>
      <c r="AW75" s="183"/>
      <c r="AX75" s="253"/>
      <c r="AY75" s="183"/>
      <c r="AZ75" s="183"/>
      <c r="BA75" s="183"/>
      <c r="BB75" s="183"/>
      <c r="BC75" s="183"/>
      <c r="BD75" s="183"/>
      <c r="BE75" s="985" t="s">
        <v>1639</v>
      </c>
      <c r="BF75" s="985" t="s">
        <v>2234</v>
      </c>
      <c r="BG75" s="985" t="s">
        <v>2235</v>
      </c>
      <c r="BH75" s="183" t="s">
        <v>2182</v>
      </c>
      <c r="BI75" s="183" t="s">
        <v>2183</v>
      </c>
      <c r="BJ75" s="183" t="s">
        <v>1659</v>
      </c>
      <c r="BK75" s="1589" t="s">
        <v>1660</v>
      </c>
      <c r="BL75" s="1661"/>
      <c r="BM75" s="1672" t="s">
        <v>1661</v>
      </c>
      <c r="BN75" s="225"/>
      <c r="BO75" s="1590"/>
    </row>
    <row r="76" spans="1:67" ht="23.15" hidden="1" customHeight="1" x14ac:dyDescent="0.35">
      <c r="A76" s="221"/>
      <c r="B76" s="1670" t="s">
        <v>587</v>
      </c>
      <c r="C76" s="1671" t="s">
        <v>1635</v>
      </c>
      <c r="D76" s="1671" t="s">
        <v>2236</v>
      </c>
      <c r="E76" s="221"/>
      <c r="F76" s="947" t="s">
        <v>603</v>
      </c>
      <c r="G76" s="700" t="s">
        <v>1454</v>
      </c>
      <c r="H76" s="1654">
        <v>44197</v>
      </c>
      <c r="I76" s="1654">
        <v>45473</v>
      </c>
      <c r="J76" s="183" t="s">
        <v>2237</v>
      </c>
      <c r="K76" s="183" t="s">
        <v>2238</v>
      </c>
      <c r="L76" s="225" t="s">
        <v>1500</v>
      </c>
      <c r="M76" s="183" t="s">
        <v>27</v>
      </c>
      <c r="N76" s="225"/>
      <c r="O76" s="1655"/>
      <c r="P76" s="181">
        <v>1</v>
      </c>
      <c r="Q76" s="253">
        <v>1500000</v>
      </c>
      <c r="R76" s="181">
        <v>1</v>
      </c>
      <c r="S76" s="253">
        <v>1500000</v>
      </c>
      <c r="T76" s="181">
        <v>1</v>
      </c>
      <c r="U76" s="253">
        <v>1500000</v>
      </c>
      <c r="V76" s="181">
        <v>1</v>
      </c>
      <c r="W76" s="253">
        <v>800000</v>
      </c>
      <c r="X76" s="181">
        <v>1</v>
      </c>
      <c r="Y76" s="256">
        <f t="shared" si="53"/>
        <v>5300000</v>
      </c>
      <c r="Z76" s="245"/>
      <c r="AA76" s="74" t="str">
        <f t="shared" si="54"/>
        <v xml:space="preserve"> </v>
      </c>
      <c r="AB76" s="221"/>
      <c r="AC76" s="1595"/>
      <c r="AD76" s="221"/>
      <c r="AE76" s="226"/>
      <c r="AF76" s="245"/>
      <c r="AG76" s="74">
        <f t="shared" si="55"/>
        <v>0</v>
      </c>
      <c r="AH76" s="221"/>
      <c r="AI76" s="1595">
        <f t="shared" si="56"/>
        <v>0</v>
      </c>
      <c r="AJ76" s="276"/>
      <c r="AK76" s="276"/>
      <c r="AL76" s="245"/>
      <c r="AM76" s="74">
        <f t="shared" si="57"/>
        <v>0</v>
      </c>
      <c r="AN76" s="221"/>
      <c r="AO76" s="1595">
        <f t="shared" si="58"/>
        <v>0</v>
      </c>
      <c r="AP76" s="1656"/>
      <c r="AQ76" s="351"/>
      <c r="AR76" s="253"/>
      <c r="AS76" s="183"/>
      <c r="AT76" s="183"/>
      <c r="AU76" s="183"/>
      <c r="AV76" s="183"/>
      <c r="AW76" s="183"/>
      <c r="AX76" s="253"/>
      <c r="AY76" s="183"/>
      <c r="AZ76" s="183"/>
      <c r="BA76" s="183"/>
      <c r="BB76" s="183"/>
      <c r="BC76" s="183"/>
      <c r="BD76" s="183"/>
      <c r="BE76" s="985" t="s">
        <v>1639</v>
      </c>
      <c r="BF76" s="985" t="s">
        <v>1665</v>
      </c>
      <c r="BG76" s="985" t="s">
        <v>2235</v>
      </c>
      <c r="BH76" s="183" t="s">
        <v>2182</v>
      </c>
      <c r="BI76" s="183" t="s">
        <v>2183</v>
      </c>
      <c r="BJ76" s="183" t="s">
        <v>1659</v>
      </c>
      <c r="BK76" s="1589" t="s">
        <v>1660</v>
      </c>
      <c r="BL76" s="1661"/>
      <c r="BM76" s="1672" t="s">
        <v>1661</v>
      </c>
      <c r="BN76" s="225"/>
      <c r="BO76" s="1590"/>
    </row>
    <row r="77" spans="1:67" ht="23.15" hidden="1" customHeight="1" x14ac:dyDescent="0.35">
      <c r="A77" s="221"/>
      <c r="B77" s="1673" t="s">
        <v>587</v>
      </c>
      <c r="C77" s="1674" t="s">
        <v>1635</v>
      </c>
      <c r="D77" s="1674" t="s">
        <v>2239</v>
      </c>
      <c r="E77" s="221"/>
      <c r="F77" s="947" t="s">
        <v>603</v>
      </c>
      <c r="G77" s="700" t="s">
        <v>1454</v>
      </c>
      <c r="H77" s="1654">
        <v>44197</v>
      </c>
      <c r="I77" s="1320">
        <v>45473</v>
      </c>
      <c r="J77" s="183" t="s">
        <v>2240</v>
      </c>
      <c r="K77" s="183" t="s">
        <v>2241</v>
      </c>
      <c r="L77" s="225" t="s">
        <v>1500</v>
      </c>
      <c r="M77" s="183" t="s">
        <v>27</v>
      </c>
      <c r="N77" s="225"/>
      <c r="O77" s="1655"/>
      <c r="P77" s="181">
        <v>1</v>
      </c>
      <c r="Q77" s="253">
        <v>200000</v>
      </c>
      <c r="R77" s="181">
        <v>1</v>
      </c>
      <c r="S77" s="253">
        <v>200000</v>
      </c>
      <c r="T77" s="181">
        <v>1</v>
      </c>
      <c r="U77" s="253">
        <v>200000</v>
      </c>
      <c r="V77" s="181">
        <v>1</v>
      </c>
      <c r="W77" s="253">
        <v>200000</v>
      </c>
      <c r="X77" s="181">
        <v>1</v>
      </c>
      <c r="Y77" s="256">
        <f t="shared" si="53"/>
        <v>800000</v>
      </c>
      <c r="Z77" s="245"/>
      <c r="AA77" s="74" t="str">
        <f t="shared" si="54"/>
        <v xml:space="preserve"> </v>
      </c>
      <c r="AB77" s="221"/>
      <c r="AC77" s="1595"/>
      <c r="AD77" s="221"/>
      <c r="AE77" s="226"/>
      <c r="AF77" s="245"/>
      <c r="AG77" s="74">
        <f t="shared" si="55"/>
        <v>0</v>
      </c>
      <c r="AH77" s="221"/>
      <c r="AI77" s="1595">
        <f t="shared" si="56"/>
        <v>0</v>
      </c>
      <c r="AJ77" s="276"/>
      <c r="AK77" s="276"/>
      <c r="AL77" s="245"/>
      <c r="AM77" s="74">
        <f t="shared" si="57"/>
        <v>0</v>
      </c>
      <c r="AN77" s="221"/>
      <c r="AO77" s="1595">
        <f t="shared" si="58"/>
        <v>0</v>
      </c>
      <c r="AP77" s="1656"/>
      <c r="AQ77" s="351"/>
      <c r="AR77" s="253"/>
      <c r="AS77" s="183"/>
      <c r="AT77" s="183"/>
      <c r="AU77" s="183"/>
      <c r="AV77" s="183"/>
      <c r="AW77" s="183"/>
      <c r="AX77" s="253"/>
      <c r="AY77" s="183"/>
      <c r="AZ77" s="183"/>
      <c r="BA77" s="183"/>
      <c r="BB77" s="183"/>
      <c r="BC77" s="183"/>
      <c r="BD77" s="183"/>
      <c r="BE77" s="985" t="s">
        <v>1639</v>
      </c>
      <c r="BF77" s="985" t="s">
        <v>1669</v>
      </c>
      <c r="BG77" s="985" t="s">
        <v>2242</v>
      </c>
      <c r="BH77" s="183" t="s">
        <v>2182</v>
      </c>
      <c r="BI77" s="183" t="s">
        <v>2183</v>
      </c>
      <c r="BJ77" s="183" t="s">
        <v>1671</v>
      </c>
      <c r="BK77" s="183" t="s">
        <v>1672</v>
      </c>
      <c r="BL77" s="183" t="s">
        <v>1673</v>
      </c>
      <c r="BM77" s="183" t="s">
        <v>1674</v>
      </c>
      <c r="BN77" s="225"/>
      <c r="BO77" s="1590"/>
    </row>
    <row r="78" spans="1:67" ht="23.15" hidden="1" customHeight="1" x14ac:dyDescent="0.35">
      <c r="A78" s="221"/>
      <c r="B78" s="1673" t="s">
        <v>587</v>
      </c>
      <c r="C78" s="1674" t="s">
        <v>1635</v>
      </c>
      <c r="D78" s="1674" t="s">
        <v>2239</v>
      </c>
      <c r="E78" s="221"/>
      <c r="F78" s="947" t="s">
        <v>603</v>
      </c>
      <c r="G78" s="700" t="s">
        <v>1454</v>
      </c>
      <c r="H78" s="1320">
        <v>44197</v>
      </c>
      <c r="I78" s="1320">
        <v>45657</v>
      </c>
      <c r="J78" s="1675" t="s">
        <v>1691</v>
      </c>
      <c r="K78" s="183" t="s">
        <v>2240</v>
      </c>
      <c r="L78" s="225" t="s">
        <v>1500</v>
      </c>
      <c r="M78" s="183" t="s">
        <v>29</v>
      </c>
      <c r="N78" s="225"/>
      <c r="O78" s="1655"/>
      <c r="P78" s="183">
        <v>1</v>
      </c>
      <c r="Q78" s="253">
        <v>5000000</v>
      </c>
      <c r="R78" s="183">
        <v>1</v>
      </c>
      <c r="S78" s="253">
        <v>5000000</v>
      </c>
      <c r="T78" s="183">
        <v>1</v>
      </c>
      <c r="U78" s="253">
        <v>5000000</v>
      </c>
      <c r="V78" s="183">
        <v>1</v>
      </c>
      <c r="W78" s="253">
        <v>5000000</v>
      </c>
      <c r="X78" s="244">
        <f t="shared" si="53"/>
        <v>4</v>
      </c>
      <c r="Y78" s="256">
        <f t="shared" si="53"/>
        <v>20000000</v>
      </c>
      <c r="Z78" s="245"/>
      <c r="AA78" s="74" t="str">
        <f t="shared" si="54"/>
        <v xml:space="preserve"> </v>
      </c>
      <c r="AB78" s="221"/>
      <c r="AC78" s="1595"/>
      <c r="AD78" s="221"/>
      <c r="AE78" s="226"/>
      <c r="AF78" s="245"/>
      <c r="AG78" s="74">
        <f t="shared" si="55"/>
        <v>0</v>
      </c>
      <c r="AH78" s="221"/>
      <c r="AI78" s="1595">
        <f t="shared" si="56"/>
        <v>0</v>
      </c>
      <c r="AJ78" s="276"/>
      <c r="AK78" s="276"/>
      <c r="AL78" s="245"/>
      <c r="AM78" s="74">
        <f t="shared" si="57"/>
        <v>0</v>
      </c>
      <c r="AN78" s="221"/>
      <c r="AO78" s="1595">
        <f t="shared" si="58"/>
        <v>0</v>
      </c>
      <c r="AP78" s="1656"/>
      <c r="AQ78" s="351"/>
      <c r="AR78" s="253"/>
      <c r="AS78" s="183"/>
      <c r="AT78" s="183"/>
      <c r="AU78" s="183"/>
      <c r="AV78" s="183"/>
      <c r="AW78" s="183"/>
      <c r="AX78" s="253"/>
      <c r="AY78" s="183"/>
      <c r="AZ78" s="183"/>
      <c r="BA78" s="183"/>
      <c r="BB78" s="183"/>
      <c r="BC78" s="183"/>
      <c r="BD78" s="183"/>
      <c r="BE78" s="985" t="s">
        <v>1639</v>
      </c>
      <c r="BF78" s="985" t="s">
        <v>1669</v>
      </c>
      <c r="BG78" s="985" t="s">
        <v>2242</v>
      </c>
      <c r="BH78" s="183" t="s">
        <v>2182</v>
      </c>
      <c r="BI78" s="183" t="s">
        <v>2183</v>
      </c>
      <c r="BJ78" s="183" t="s">
        <v>2243</v>
      </c>
      <c r="BK78" s="183" t="s">
        <v>1689</v>
      </c>
      <c r="BL78" s="183"/>
      <c r="BM78" s="183" t="s">
        <v>2244</v>
      </c>
      <c r="BN78" s="1676" t="s">
        <v>2245</v>
      </c>
      <c r="BO78" s="1590"/>
    </row>
    <row r="79" spans="1:67" ht="23.15" hidden="1" customHeight="1" x14ac:dyDescent="0.3">
      <c r="A79" s="1677"/>
      <c r="B79" s="336"/>
      <c r="C79" s="336"/>
      <c r="D79" s="1266"/>
      <c r="E79" s="1677"/>
      <c r="F79" s="1677"/>
      <c r="G79" s="1677"/>
      <c r="H79" s="1678"/>
      <c r="I79" s="1679"/>
      <c r="J79" s="1266"/>
      <c r="K79" s="1266"/>
      <c r="L79" s="1265"/>
      <c r="M79" s="1265"/>
      <c r="N79" s="1265"/>
      <c r="O79" s="332"/>
      <c r="P79" s="1265"/>
      <c r="Q79" s="332"/>
      <c r="R79" s="1265"/>
      <c r="S79" s="332"/>
      <c r="T79" s="1265"/>
      <c r="U79" s="332"/>
      <c r="V79" s="333"/>
      <c r="W79" s="332"/>
      <c r="X79" s="333"/>
      <c r="Y79" s="292"/>
      <c r="Z79" s="332"/>
      <c r="AA79" s="334"/>
      <c r="AB79" s="1265"/>
      <c r="AC79" s="1680"/>
      <c r="AD79" s="1265"/>
      <c r="AE79" s="1681"/>
      <c r="AF79" s="335"/>
      <c r="AG79" s="334"/>
      <c r="AH79" s="1682"/>
      <c r="AI79" s="1680"/>
      <c r="AJ79" s="1682"/>
      <c r="AK79" s="336"/>
      <c r="AL79" s="335"/>
      <c r="AM79" s="334"/>
      <c r="AN79" s="1682"/>
      <c r="AO79" s="1680"/>
      <c r="AP79" s="1683"/>
      <c r="AQ79" s="350"/>
      <c r="AR79" s="335"/>
      <c r="AS79" s="334"/>
      <c r="AT79" s="1682"/>
      <c r="AU79" s="1680"/>
      <c r="AV79" s="1682"/>
      <c r="AW79" s="336"/>
      <c r="AX79" s="335"/>
      <c r="AY79" s="334"/>
      <c r="AZ79" s="1682"/>
      <c r="BA79" s="1680"/>
      <c r="BB79" s="1682"/>
      <c r="BC79" s="336"/>
      <c r="BD79" s="39"/>
      <c r="BE79" s="1266"/>
      <c r="BF79" s="1265"/>
      <c r="BG79" s="1266"/>
      <c r="BH79" s="1684"/>
      <c r="BI79" s="1684"/>
      <c r="BJ79" s="1684"/>
      <c r="BK79" s="1685"/>
      <c r="BL79" s="1685"/>
      <c r="BM79" s="1685"/>
      <c r="BN79" s="1681"/>
    </row>
    <row r="80" spans="1:67" ht="23.15" hidden="1" customHeight="1" x14ac:dyDescent="0.3">
      <c r="A80" s="1677"/>
      <c r="B80" s="336"/>
      <c r="C80" s="336"/>
      <c r="D80" s="1266"/>
      <c r="E80" s="1677"/>
      <c r="F80" s="1677"/>
      <c r="G80" s="1677"/>
      <c r="H80" s="1678"/>
      <c r="I80" s="1678"/>
      <c r="J80" s="1266"/>
      <c r="K80" s="1266"/>
      <c r="L80" s="1265"/>
      <c r="M80" s="1265"/>
      <c r="N80" s="1265"/>
      <c r="O80" s="332"/>
      <c r="P80" s="1265"/>
      <c r="Q80" s="332"/>
      <c r="R80" s="1265"/>
      <c r="S80" s="332"/>
      <c r="T80" s="1265"/>
      <c r="U80" s="332"/>
      <c r="V80" s="333"/>
      <c r="W80" s="332"/>
      <c r="X80" s="333"/>
      <c r="Y80" s="292"/>
      <c r="Z80" s="332"/>
      <c r="AA80" s="334"/>
      <c r="AB80" s="1265"/>
      <c r="AC80" s="1680"/>
      <c r="AD80" s="1265"/>
      <c r="AE80" s="1681"/>
      <c r="AF80" s="335"/>
      <c r="AG80" s="334"/>
      <c r="AH80" s="1682"/>
      <c r="AI80" s="1680"/>
      <c r="AJ80" s="1682"/>
      <c r="AK80" s="336"/>
      <c r="AL80" s="335"/>
      <c r="AM80" s="334"/>
      <c r="AN80" s="1682"/>
      <c r="AO80" s="1680"/>
      <c r="AP80" s="1683"/>
      <c r="AQ80" s="350"/>
      <c r="AR80" s="335"/>
      <c r="AS80" s="334"/>
      <c r="AT80" s="1682"/>
      <c r="AU80" s="1680"/>
      <c r="AV80" s="1682"/>
      <c r="AW80" s="336"/>
      <c r="AX80" s="335"/>
      <c r="AY80" s="334"/>
      <c r="AZ80" s="1682"/>
      <c r="BA80" s="1680"/>
      <c r="BB80" s="1682"/>
      <c r="BC80" s="336"/>
      <c r="BD80" s="39"/>
      <c r="BE80" s="1266"/>
      <c r="BF80" s="1265"/>
      <c r="BG80" s="1266"/>
      <c r="BH80" s="1684"/>
      <c r="BI80" s="1684"/>
      <c r="BJ80" s="1684"/>
      <c r="BK80" s="1685"/>
      <c r="BL80" s="1685"/>
      <c r="BM80" s="1685"/>
      <c r="BN80" s="1681"/>
    </row>
    <row r="81" spans="1:66" ht="23.15" hidden="1" customHeight="1" x14ac:dyDescent="0.3">
      <c r="A81" s="1677"/>
      <c r="B81" s="336"/>
      <c r="C81" s="336"/>
      <c r="D81" s="1266"/>
      <c r="E81" s="1677"/>
      <c r="F81" s="1677"/>
      <c r="G81" s="1677"/>
      <c r="H81" s="1678"/>
      <c r="I81" s="1678"/>
      <c r="J81" s="1266"/>
      <c r="K81" s="1266"/>
      <c r="L81" s="1265"/>
      <c r="M81" s="1265"/>
      <c r="N81" s="1265"/>
      <c r="O81" s="332"/>
      <c r="P81" s="1265"/>
      <c r="Q81" s="332"/>
      <c r="R81" s="1265"/>
      <c r="S81" s="332"/>
      <c r="T81" s="1265"/>
      <c r="U81" s="332"/>
      <c r="V81" s="333"/>
      <c r="W81" s="332"/>
      <c r="X81" s="333"/>
      <c r="Y81" s="292"/>
      <c r="Z81" s="332"/>
      <c r="AA81" s="334"/>
      <c r="AB81" s="1265"/>
      <c r="AC81" s="1680"/>
      <c r="AD81" s="1265"/>
      <c r="AE81" s="1681"/>
      <c r="AF81" s="335"/>
      <c r="AG81" s="334"/>
      <c r="AH81" s="1682"/>
      <c r="AI81" s="1680"/>
      <c r="AJ81" s="1682"/>
      <c r="AK81" s="336"/>
      <c r="AL81" s="335"/>
      <c r="AM81" s="334"/>
      <c r="AN81" s="1682"/>
      <c r="AO81" s="1680"/>
      <c r="AP81" s="1683"/>
      <c r="AQ81" s="350"/>
      <c r="AR81" s="335"/>
      <c r="AS81" s="334"/>
      <c r="AT81" s="1682"/>
      <c r="AU81" s="1680"/>
      <c r="AV81" s="1682"/>
      <c r="AW81" s="336"/>
      <c r="AX81" s="335"/>
      <c r="AY81" s="334"/>
      <c r="AZ81" s="1682"/>
      <c r="BA81" s="1680"/>
      <c r="BB81" s="1682"/>
      <c r="BC81" s="336"/>
      <c r="BD81" s="39"/>
      <c r="BE81" s="1266"/>
      <c r="BF81" s="1265"/>
      <c r="BG81" s="1266"/>
      <c r="BH81" s="1684"/>
      <c r="BI81" s="1684"/>
      <c r="BJ81" s="1684"/>
      <c r="BK81" s="1685"/>
      <c r="BL81" s="1685"/>
      <c r="BM81" s="1685"/>
      <c r="BN81" s="1681"/>
    </row>
    <row r="82" spans="1:66" ht="23.15" hidden="1" customHeight="1" x14ac:dyDescent="0.3">
      <c r="A82" s="1677"/>
      <c r="B82" s="336"/>
      <c r="C82" s="336"/>
      <c r="D82" s="1686"/>
      <c r="E82" s="1677"/>
      <c r="F82" s="1677"/>
      <c r="G82" s="1677"/>
      <c r="H82" s="35"/>
      <c r="I82" s="35"/>
      <c r="J82" s="1687"/>
      <c r="K82" s="1265"/>
      <c r="L82" s="1265"/>
      <c r="M82" s="1265"/>
      <c r="N82" s="1265"/>
      <c r="O82" s="332"/>
      <c r="P82" s="1265"/>
      <c r="Q82" s="332"/>
      <c r="R82" s="1265"/>
      <c r="S82" s="332"/>
      <c r="T82" s="1265"/>
      <c r="U82" s="332"/>
      <c r="V82" s="333"/>
      <c r="W82" s="332"/>
      <c r="X82" s="333"/>
      <c r="Y82" s="292"/>
      <c r="Z82" s="332"/>
      <c r="AA82" s="334"/>
      <c r="AB82" s="1265"/>
      <c r="AC82" s="1680"/>
      <c r="AD82" s="1265"/>
      <c r="AE82" s="1681"/>
      <c r="AF82" s="335"/>
      <c r="AG82" s="334"/>
      <c r="AH82" s="1682"/>
      <c r="AI82" s="1680"/>
      <c r="AJ82" s="1682"/>
      <c r="AK82" s="336"/>
      <c r="AL82" s="335"/>
      <c r="AM82" s="334"/>
      <c r="AN82" s="1682"/>
      <c r="AO82" s="1680"/>
      <c r="AP82" s="1683"/>
      <c r="AQ82" s="350"/>
      <c r="AR82" s="335"/>
      <c r="AS82" s="334"/>
      <c r="AT82" s="1682"/>
      <c r="AU82" s="1680"/>
      <c r="AV82" s="1682"/>
      <c r="AW82" s="336"/>
      <c r="AX82" s="335"/>
      <c r="AY82" s="334"/>
      <c r="AZ82" s="1682"/>
      <c r="BA82" s="1680"/>
      <c r="BB82" s="1682"/>
      <c r="BC82" s="336"/>
      <c r="BD82" s="39"/>
      <c r="BE82" s="1266"/>
      <c r="BF82" s="1265"/>
      <c r="BG82" s="1266"/>
      <c r="BH82" s="1684"/>
      <c r="BI82" s="1684"/>
      <c r="BJ82" s="1684"/>
      <c r="BK82" s="1685"/>
      <c r="BL82" s="1685"/>
      <c r="BM82" s="1685"/>
      <c r="BN82" s="1681"/>
    </row>
    <row r="83" spans="1:66" ht="23.15" hidden="1" customHeight="1" x14ac:dyDescent="0.3">
      <c r="A83" s="1677"/>
      <c r="B83" s="336"/>
      <c r="C83" s="336"/>
      <c r="D83" s="1265"/>
      <c r="E83" s="1677"/>
      <c r="F83" s="1677"/>
      <c r="G83" s="1677"/>
      <c r="H83" s="43"/>
      <c r="I83" s="43"/>
      <c r="J83" s="1266"/>
      <c r="K83" s="1265"/>
      <c r="L83" s="1265"/>
      <c r="M83" s="1265"/>
      <c r="N83" s="1265"/>
      <c r="O83" s="332"/>
      <c r="P83" s="1265"/>
      <c r="Q83" s="332"/>
      <c r="R83" s="1265"/>
      <c r="S83" s="332"/>
      <c r="T83" s="1265"/>
      <c r="U83" s="332"/>
      <c r="V83" s="333"/>
      <c r="W83" s="332"/>
      <c r="X83" s="333"/>
      <c r="Y83" s="292"/>
      <c r="Z83" s="332"/>
      <c r="AA83" s="334"/>
      <c r="AB83" s="1265"/>
      <c r="AC83" s="1680"/>
      <c r="AD83" s="1265"/>
      <c r="AE83" s="1681"/>
      <c r="AF83" s="335"/>
      <c r="AG83" s="334"/>
      <c r="AH83" s="1682"/>
      <c r="AI83" s="1680"/>
      <c r="AJ83" s="1682"/>
      <c r="AK83" s="336"/>
      <c r="AL83" s="335"/>
      <c r="AM83" s="334"/>
      <c r="AN83" s="1682"/>
      <c r="AO83" s="1680"/>
      <c r="AP83" s="1683"/>
      <c r="AQ83" s="350"/>
      <c r="AR83" s="335"/>
      <c r="AS83" s="334"/>
      <c r="AT83" s="1682"/>
      <c r="AU83" s="1680"/>
      <c r="AV83" s="1682"/>
      <c r="AW83" s="336"/>
      <c r="AX83" s="335"/>
      <c r="AY83" s="334"/>
      <c r="AZ83" s="1682"/>
      <c r="BA83" s="1680"/>
      <c r="BB83" s="1682"/>
      <c r="BC83" s="336"/>
      <c r="BD83" s="39"/>
      <c r="BE83" s="1266"/>
      <c r="BF83" s="1265"/>
      <c r="BG83" s="1266"/>
      <c r="BH83" s="1684"/>
      <c r="BI83" s="1684"/>
      <c r="BJ83" s="1684"/>
      <c r="BK83" s="1685"/>
      <c r="BL83" s="1685"/>
      <c r="BM83" s="1685"/>
      <c r="BN83" s="1681"/>
    </row>
    <row r="84" spans="1:66" ht="23.15" hidden="1" customHeight="1" x14ac:dyDescent="0.3">
      <c r="A84" s="1677"/>
      <c r="B84" s="336"/>
      <c r="C84" s="336"/>
      <c r="D84" s="1265"/>
      <c r="E84" s="1677"/>
      <c r="F84" s="1677"/>
      <c r="G84" s="1677"/>
      <c r="H84" s="43"/>
      <c r="I84" s="43"/>
      <c r="J84" s="1266"/>
      <c r="K84" s="1265"/>
      <c r="L84" s="1265"/>
      <c r="M84" s="1265"/>
      <c r="N84" s="1265"/>
      <c r="O84" s="332"/>
      <c r="P84" s="1265"/>
      <c r="Q84" s="332"/>
      <c r="R84" s="1265"/>
      <c r="S84" s="332"/>
      <c r="T84" s="1265"/>
      <c r="U84" s="332"/>
      <c r="V84" s="333"/>
      <c r="W84" s="332"/>
      <c r="X84" s="333"/>
      <c r="Y84" s="292"/>
      <c r="Z84" s="332"/>
      <c r="AA84" s="334"/>
      <c r="AB84" s="1265"/>
      <c r="AC84" s="1680"/>
      <c r="AD84" s="1265"/>
      <c r="AE84" s="1681"/>
      <c r="AF84" s="335"/>
      <c r="AG84" s="334"/>
      <c r="AH84" s="1682"/>
      <c r="AI84" s="1680"/>
      <c r="AJ84" s="1682"/>
      <c r="AK84" s="336"/>
      <c r="AL84" s="335"/>
      <c r="AM84" s="334"/>
      <c r="AN84" s="1682"/>
      <c r="AO84" s="1680"/>
      <c r="AP84" s="1683"/>
      <c r="AQ84" s="350"/>
      <c r="AR84" s="335"/>
      <c r="AS84" s="334"/>
      <c r="AT84" s="1682"/>
      <c r="AU84" s="1680"/>
      <c r="AV84" s="1682"/>
      <c r="AW84" s="336"/>
      <c r="AX84" s="335"/>
      <c r="AY84" s="334"/>
      <c r="AZ84" s="1682"/>
      <c r="BA84" s="1680"/>
      <c r="BB84" s="1682"/>
      <c r="BC84" s="336"/>
      <c r="BD84" s="39"/>
      <c r="BE84" s="1266"/>
      <c r="BF84" s="1265"/>
      <c r="BG84" s="1266"/>
      <c r="BH84" s="1684"/>
      <c r="BI84" s="1684"/>
      <c r="BJ84" s="1684"/>
      <c r="BK84" s="1685"/>
      <c r="BL84" s="1685"/>
      <c r="BM84" s="1685"/>
      <c r="BN84" s="1681"/>
    </row>
    <row r="85" spans="1:66" ht="23.15" hidden="1" customHeight="1" x14ac:dyDescent="0.3">
      <c r="A85" s="1677"/>
      <c r="B85" s="336"/>
      <c r="C85" s="336"/>
      <c r="D85" s="1265"/>
      <c r="E85" s="1677"/>
      <c r="F85" s="1677"/>
      <c r="G85" s="1677"/>
      <c r="H85" s="1688"/>
      <c r="I85" s="1688"/>
      <c r="J85" s="1689"/>
      <c r="K85" s="1265"/>
      <c r="L85" s="1265"/>
      <c r="M85" s="1265"/>
      <c r="N85" s="1265"/>
      <c r="O85" s="332"/>
      <c r="P85" s="1265"/>
      <c r="Q85" s="332"/>
      <c r="R85" s="1265"/>
      <c r="S85" s="332"/>
      <c r="T85" s="1265"/>
      <c r="U85" s="332"/>
      <c r="V85" s="333"/>
      <c r="W85" s="332"/>
      <c r="X85" s="333"/>
      <c r="Y85" s="292"/>
      <c r="Z85" s="332"/>
      <c r="AA85" s="334"/>
      <c r="AB85" s="1265"/>
      <c r="AC85" s="1680"/>
      <c r="AD85" s="1265"/>
      <c r="AE85" s="1681"/>
      <c r="AF85" s="335"/>
      <c r="AG85" s="334"/>
      <c r="AH85" s="1682"/>
      <c r="AI85" s="1680"/>
      <c r="AJ85" s="1682"/>
      <c r="AK85" s="336"/>
      <c r="AL85" s="335"/>
      <c r="AM85" s="334"/>
      <c r="AN85" s="1682"/>
      <c r="AO85" s="1680"/>
      <c r="AP85" s="1683"/>
      <c r="AQ85" s="350"/>
      <c r="AR85" s="335"/>
      <c r="AS85" s="334"/>
      <c r="AT85" s="1682"/>
      <c r="AU85" s="1680"/>
      <c r="AV85" s="1682"/>
      <c r="AW85" s="336"/>
      <c r="AX85" s="335"/>
      <c r="AY85" s="334"/>
      <c r="AZ85" s="1682"/>
      <c r="BA85" s="1680"/>
      <c r="BB85" s="1682"/>
      <c r="BC85" s="336"/>
      <c r="BD85" s="39"/>
      <c r="BE85" s="1266"/>
      <c r="BF85" s="1265"/>
      <c r="BG85" s="1266"/>
      <c r="BH85" s="1684"/>
      <c r="BI85" s="1684"/>
      <c r="BJ85" s="1684"/>
      <c r="BK85" s="1685"/>
      <c r="BL85" s="1685"/>
      <c r="BM85" s="1685"/>
      <c r="BN85" s="1681"/>
    </row>
    <row r="86" spans="1:66" ht="23.15" hidden="1" customHeight="1" x14ac:dyDescent="0.3">
      <c r="A86" s="1677"/>
      <c r="B86" s="336"/>
      <c r="C86" s="336"/>
      <c r="D86" s="1265"/>
      <c r="E86" s="1677"/>
      <c r="F86" s="1677"/>
      <c r="G86" s="1677"/>
      <c r="H86" s="1688"/>
      <c r="I86" s="1688"/>
      <c r="J86" s="1689"/>
      <c r="K86" s="1265"/>
      <c r="L86" s="1265"/>
      <c r="M86" s="1265"/>
      <c r="N86" s="1265"/>
      <c r="O86" s="332"/>
      <c r="P86" s="1265"/>
      <c r="Q86" s="332"/>
      <c r="R86" s="1265"/>
      <c r="S86" s="332"/>
      <c r="T86" s="1265"/>
      <c r="U86" s="332"/>
      <c r="V86" s="333"/>
      <c r="W86" s="332"/>
      <c r="X86" s="333"/>
      <c r="Y86" s="292"/>
      <c r="Z86" s="332"/>
      <c r="AA86" s="334"/>
      <c r="AB86" s="1265"/>
      <c r="AC86" s="1680"/>
      <c r="AD86" s="1265"/>
      <c r="AE86" s="1681"/>
      <c r="AF86" s="335"/>
      <c r="AG86" s="334"/>
      <c r="AH86" s="1682"/>
      <c r="AI86" s="1680"/>
      <c r="AJ86" s="1682"/>
      <c r="AK86" s="336"/>
      <c r="AL86" s="335"/>
      <c r="AM86" s="334"/>
      <c r="AN86" s="1682"/>
      <c r="AO86" s="1680"/>
      <c r="AP86" s="1683"/>
      <c r="AQ86" s="350"/>
      <c r="AR86" s="335"/>
      <c r="AS86" s="334"/>
      <c r="AT86" s="1682"/>
      <c r="AU86" s="1680"/>
      <c r="AV86" s="1682"/>
      <c r="AW86" s="336"/>
      <c r="AX86" s="335"/>
      <c r="AY86" s="334"/>
      <c r="AZ86" s="1682"/>
      <c r="BA86" s="1680"/>
      <c r="BB86" s="1682"/>
      <c r="BC86" s="336"/>
      <c r="BD86" s="39"/>
      <c r="BE86" s="1266"/>
      <c r="BF86" s="1265"/>
      <c r="BG86" s="1266"/>
      <c r="BH86" s="1684"/>
      <c r="BI86" s="1684"/>
      <c r="BJ86" s="1684"/>
      <c r="BK86" s="1685"/>
      <c r="BL86" s="1685"/>
      <c r="BM86" s="1685"/>
      <c r="BN86" s="1681"/>
    </row>
    <row r="87" spans="1:66" ht="23.15" hidden="1" customHeight="1" x14ac:dyDescent="0.3">
      <c r="A87" s="1677"/>
      <c r="B87" s="336"/>
      <c r="C87" s="336"/>
      <c r="D87" s="1265"/>
      <c r="E87" s="1677"/>
      <c r="F87" s="1677"/>
      <c r="G87" s="1677"/>
      <c r="H87" s="37"/>
      <c r="I87" s="37"/>
      <c r="J87" s="1266"/>
      <c r="K87" s="1265"/>
      <c r="L87" s="1265"/>
      <c r="M87" s="1265"/>
      <c r="N87" s="1265"/>
      <c r="O87" s="332"/>
      <c r="P87" s="1265"/>
      <c r="Q87" s="332"/>
      <c r="R87" s="1265"/>
      <c r="S87" s="332"/>
      <c r="T87" s="1265"/>
      <c r="U87" s="332"/>
      <c r="V87" s="333"/>
      <c r="W87" s="332"/>
      <c r="X87" s="333"/>
      <c r="Y87" s="293">
        <f t="shared" ref="Y87:Y139" si="59">O87+Q87+S87+U87+W87</f>
        <v>0</v>
      </c>
      <c r="Z87" s="332"/>
      <c r="AA87" s="334" t="str">
        <f t="shared" ref="AA87:AA139" si="60">IF(O87=0," ",Z87/O87)</f>
        <v xml:space="preserve"> </v>
      </c>
      <c r="AB87" s="1265"/>
      <c r="AC87" s="1680"/>
      <c r="AD87" s="1265"/>
      <c r="AE87" s="1681"/>
      <c r="AF87" s="337"/>
      <c r="AG87" s="334" t="str">
        <f t="shared" ref="AG87:AG139" si="61">IF(Q87=0," ",AF87/Q87)</f>
        <v xml:space="preserve"> </v>
      </c>
      <c r="AH87" s="1682"/>
      <c r="AI87" s="1680" t="str">
        <f t="shared" ref="AI87:AI139" si="62">IF(P87=0," ",AH87/P87)</f>
        <v xml:space="preserve"> </v>
      </c>
      <c r="AJ87" s="1682"/>
      <c r="AK87" s="336"/>
      <c r="AL87" s="337"/>
      <c r="AM87" s="334" t="str">
        <f t="shared" ref="AM87:AM139" si="63">IF(Q87=0," ",AL87/Q87)</f>
        <v xml:space="preserve"> </v>
      </c>
      <c r="AN87" s="1682"/>
      <c r="AO87" s="1680" t="str">
        <f t="shared" ref="AO87:AO139" si="64">IF(P87=0," ",AN87/P87)</f>
        <v xml:space="preserve"> </v>
      </c>
      <c r="AP87" s="1683"/>
      <c r="AQ87" s="350"/>
      <c r="AR87" s="337"/>
      <c r="AS87" s="334" t="str">
        <f t="shared" ref="AS87:AS139" si="65">IF(Q87=0," ",AR87/Q87)</f>
        <v xml:space="preserve"> </v>
      </c>
      <c r="AT87" s="1682"/>
      <c r="AU87" s="1680" t="str">
        <f t="shared" ref="AU87:AU139" si="66">IF(P87=0," ",AT87/P87)</f>
        <v xml:space="preserve"> </v>
      </c>
      <c r="AV87" s="1682"/>
      <c r="AW87" s="336"/>
      <c r="AX87" s="337"/>
      <c r="AY87" s="334" t="str">
        <f t="shared" ref="AY87:AY139" si="67">IF(Q87=0," ",AX87/Q87)</f>
        <v xml:space="preserve"> </v>
      </c>
      <c r="AZ87" s="1682"/>
      <c r="BA87" s="1680" t="str">
        <f t="shared" ref="BA87:BA139" si="68">IF(P87=0," ",AZ87/P87)</f>
        <v xml:space="preserve"> </v>
      </c>
      <c r="BB87" s="1682"/>
      <c r="BC87" s="336"/>
      <c r="BD87" s="39"/>
      <c r="BE87" s="1266"/>
      <c r="BF87" s="1265"/>
      <c r="BG87" s="1266"/>
      <c r="BH87" s="1684"/>
      <c r="BI87" s="1684"/>
      <c r="BJ87" s="1684"/>
      <c r="BK87" s="1685"/>
      <c r="BL87" s="1685"/>
      <c r="BM87" s="1685"/>
      <c r="BN87" s="1681"/>
    </row>
    <row r="88" spans="1:66" ht="23.15" hidden="1" customHeight="1" x14ac:dyDescent="0.3">
      <c r="A88" s="1677"/>
      <c r="B88" s="336"/>
      <c r="C88" s="336"/>
      <c r="D88" s="1265"/>
      <c r="E88" s="1677"/>
      <c r="F88" s="1677"/>
      <c r="G88" s="1677"/>
      <c r="H88" s="37"/>
      <c r="I88" s="37"/>
      <c r="J88" s="1266"/>
      <c r="K88" s="1265"/>
      <c r="L88" s="1265"/>
      <c r="M88" s="1265"/>
      <c r="N88" s="1265"/>
      <c r="O88" s="332"/>
      <c r="P88" s="1265"/>
      <c r="Q88" s="332"/>
      <c r="R88" s="1265"/>
      <c r="S88" s="332"/>
      <c r="T88" s="1265"/>
      <c r="U88" s="332"/>
      <c r="V88" s="333"/>
      <c r="W88" s="332"/>
      <c r="X88" s="333"/>
      <c r="Y88" s="293">
        <f t="shared" si="59"/>
        <v>0</v>
      </c>
      <c r="Z88" s="332"/>
      <c r="AA88" s="334" t="str">
        <f t="shared" si="60"/>
        <v xml:space="preserve"> </v>
      </c>
      <c r="AB88" s="1265"/>
      <c r="AC88" s="1680"/>
      <c r="AD88" s="1265"/>
      <c r="AE88" s="1681"/>
      <c r="AF88" s="337"/>
      <c r="AG88" s="334" t="str">
        <f t="shared" si="61"/>
        <v xml:space="preserve"> </v>
      </c>
      <c r="AH88" s="1682"/>
      <c r="AI88" s="1680" t="str">
        <f t="shared" si="62"/>
        <v xml:space="preserve"> </v>
      </c>
      <c r="AJ88" s="1682"/>
      <c r="AK88" s="336"/>
      <c r="AL88" s="337"/>
      <c r="AM88" s="334" t="str">
        <f t="shared" si="63"/>
        <v xml:space="preserve"> </v>
      </c>
      <c r="AN88" s="1682"/>
      <c r="AO88" s="1680" t="str">
        <f t="shared" si="64"/>
        <v xml:space="preserve"> </v>
      </c>
      <c r="AP88" s="1683"/>
      <c r="AQ88" s="350"/>
      <c r="AR88" s="337"/>
      <c r="AS88" s="334" t="str">
        <f t="shared" si="65"/>
        <v xml:space="preserve"> </v>
      </c>
      <c r="AT88" s="1682"/>
      <c r="AU88" s="1680" t="str">
        <f t="shared" si="66"/>
        <v xml:space="preserve"> </v>
      </c>
      <c r="AV88" s="1682"/>
      <c r="AW88" s="336"/>
      <c r="AX88" s="337"/>
      <c r="AY88" s="334" t="str">
        <f t="shared" si="67"/>
        <v xml:space="preserve"> </v>
      </c>
      <c r="AZ88" s="1682"/>
      <c r="BA88" s="1680" t="str">
        <f t="shared" si="68"/>
        <v xml:space="preserve"> </v>
      </c>
      <c r="BB88" s="1682"/>
      <c r="BC88" s="336"/>
      <c r="BD88" s="39"/>
      <c r="BE88" s="1266"/>
      <c r="BF88" s="1265"/>
      <c r="BG88" s="1266"/>
      <c r="BH88" s="1684"/>
      <c r="BI88" s="1684"/>
      <c r="BJ88" s="1684"/>
      <c r="BK88" s="1685"/>
      <c r="BL88" s="1685"/>
      <c r="BM88" s="1685"/>
      <c r="BN88" s="1681"/>
    </row>
    <row r="89" spans="1:66" ht="23.15" hidden="1" customHeight="1" x14ac:dyDescent="0.3">
      <c r="A89" s="1677"/>
      <c r="B89" s="336"/>
      <c r="C89" s="336"/>
      <c r="D89" s="1265"/>
      <c r="E89" s="1677"/>
      <c r="F89" s="1677"/>
      <c r="G89" s="1677"/>
      <c r="H89" s="37"/>
      <c r="I89" s="37"/>
      <c r="J89" s="1265"/>
      <c r="K89" s="1265"/>
      <c r="L89" s="1265"/>
      <c r="M89" s="1265"/>
      <c r="N89" s="1265"/>
      <c r="O89" s="332"/>
      <c r="P89" s="1265"/>
      <c r="Q89" s="332"/>
      <c r="R89" s="1265"/>
      <c r="S89" s="332"/>
      <c r="T89" s="1265"/>
      <c r="U89" s="332"/>
      <c r="V89" s="333"/>
      <c r="W89" s="332"/>
      <c r="X89" s="333"/>
      <c r="Y89" s="293">
        <f t="shared" si="59"/>
        <v>0</v>
      </c>
      <c r="Z89" s="332"/>
      <c r="AA89" s="334" t="str">
        <f t="shared" si="60"/>
        <v xml:space="preserve"> </v>
      </c>
      <c r="AB89" s="1265"/>
      <c r="AC89" s="1680"/>
      <c r="AD89" s="1265"/>
      <c r="AE89" s="1681"/>
      <c r="AF89" s="337"/>
      <c r="AG89" s="334" t="str">
        <f t="shared" si="61"/>
        <v xml:space="preserve"> </v>
      </c>
      <c r="AH89" s="1682"/>
      <c r="AI89" s="1680" t="str">
        <f t="shared" si="62"/>
        <v xml:space="preserve"> </v>
      </c>
      <c r="AJ89" s="1682"/>
      <c r="AK89" s="336"/>
      <c r="AL89" s="337"/>
      <c r="AM89" s="334" t="str">
        <f t="shared" si="63"/>
        <v xml:space="preserve"> </v>
      </c>
      <c r="AN89" s="1682"/>
      <c r="AO89" s="1680" t="str">
        <f t="shared" si="64"/>
        <v xml:space="preserve"> </v>
      </c>
      <c r="AP89" s="1683"/>
      <c r="AQ89" s="350"/>
      <c r="AR89" s="337"/>
      <c r="AS89" s="334" t="str">
        <f t="shared" si="65"/>
        <v xml:space="preserve"> </v>
      </c>
      <c r="AT89" s="1682"/>
      <c r="AU89" s="1680" t="str">
        <f t="shared" si="66"/>
        <v xml:space="preserve"> </v>
      </c>
      <c r="AV89" s="1682"/>
      <c r="AW89" s="336"/>
      <c r="AX89" s="337"/>
      <c r="AY89" s="334" t="str">
        <f t="shared" si="67"/>
        <v xml:space="preserve"> </v>
      </c>
      <c r="AZ89" s="1682"/>
      <c r="BA89" s="1680" t="str">
        <f t="shared" si="68"/>
        <v xml:space="preserve"> </v>
      </c>
      <c r="BB89" s="1682"/>
      <c r="BC89" s="336"/>
      <c r="BD89" s="39"/>
      <c r="BE89" s="1266"/>
      <c r="BF89" s="1265"/>
      <c r="BG89" s="1266"/>
      <c r="BH89" s="1684"/>
      <c r="BI89" s="1684"/>
      <c r="BJ89" s="1684"/>
      <c r="BK89" s="1685"/>
      <c r="BL89" s="1685"/>
      <c r="BM89" s="1685"/>
      <c r="BN89" s="1681"/>
    </row>
    <row r="90" spans="1:66" ht="23.15" hidden="1" customHeight="1" x14ac:dyDescent="0.3">
      <c r="A90" s="1677"/>
      <c r="B90" s="336"/>
      <c r="C90" s="336"/>
      <c r="D90" s="1265"/>
      <c r="E90" s="1677"/>
      <c r="F90" s="1677"/>
      <c r="G90" s="1677"/>
      <c r="H90" s="35"/>
      <c r="I90" s="35"/>
      <c r="J90" s="1265"/>
      <c r="K90" s="1265"/>
      <c r="L90" s="1265"/>
      <c r="M90" s="1265"/>
      <c r="N90" s="1265"/>
      <c r="O90" s="332"/>
      <c r="P90" s="1265"/>
      <c r="Q90" s="332"/>
      <c r="R90" s="1265"/>
      <c r="S90" s="332"/>
      <c r="T90" s="1265"/>
      <c r="U90" s="332"/>
      <c r="V90" s="333"/>
      <c r="W90" s="332"/>
      <c r="X90" s="333"/>
      <c r="Y90" s="293">
        <f t="shared" si="59"/>
        <v>0</v>
      </c>
      <c r="Z90" s="332"/>
      <c r="AA90" s="334" t="str">
        <f t="shared" si="60"/>
        <v xml:space="preserve"> </v>
      </c>
      <c r="AB90" s="1265"/>
      <c r="AC90" s="1680"/>
      <c r="AD90" s="1265"/>
      <c r="AE90" s="1681"/>
      <c r="AF90" s="337"/>
      <c r="AG90" s="334" t="str">
        <f t="shared" si="61"/>
        <v xml:space="preserve"> </v>
      </c>
      <c r="AH90" s="1682"/>
      <c r="AI90" s="1680" t="str">
        <f t="shared" si="62"/>
        <v xml:space="preserve"> </v>
      </c>
      <c r="AJ90" s="1682"/>
      <c r="AK90" s="336"/>
      <c r="AL90" s="337"/>
      <c r="AM90" s="334" t="str">
        <f t="shared" si="63"/>
        <v xml:space="preserve"> </v>
      </c>
      <c r="AN90" s="1682"/>
      <c r="AO90" s="1680" t="str">
        <f t="shared" si="64"/>
        <v xml:space="preserve"> </v>
      </c>
      <c r="AP90" s="1683"/>
      <c r="AQ90" s="350"/>
      <c r="AR90" s="337"/>
      <c r="AS90" s="334" t="str">
        <f t="shared" si="65"/>
        <v xml:space="preserve"> </v>
      </c>
      <c r="AT90" s="1682"/>
      <c r="AU90" s="1680" t="str">
        <f t="shared" si="66"/>
        <v xml:space="preserve"> </v>
      </c>
      <c r="AV90" s="1682"/>
      <c r="AW90" s="336"/>
      <c r="AX90" s="337"/>
      <c r="AY90" s="334" t="str">
        <f t="shared" si="67"/>
        <v xml:space="preserve"> </v>
      </c>
      <c r="AZ90" s="1682"/>
      <c r="BA90" s="1680" t="str">
        <f t="shared" si="68"/>
        <v xml:space="preserve"> </v>
      </c>
      <c r="BB90" s="1682"/>
      <c r="BC90" s="336"/>
      <c r="BD90" s="39"/>
      <c r="BE90" s="1266"/>
      <c r="BF90" s="1265"/>
      <c r="BG90" s="1266"/>
      <c r="BH90" s="1684"/>
      <c r="BI90" s="1684"/>
      <c r="BJ90" s="1684"/>
      <c r="BK90" s="1685"/>
      <c r="BL90" s="1685"/>
      <c r="BM90" s="1685"/>
      <c r="BN90" s="1681"/>
    </row>
    <row r="91" spans="1:66" ht="23.15" hidden="1" customHeight="1" x14ac:dyDescent="0.3">
      <c r="A91" s="1677"/>
      <c r="B91" s="336"/>
      <c r="C91" s="336"/>
      <c r="D91" s="1265"/>
      <c r="E91" s="1677"/>
      <c r="F91" s="1677"/>
      <c r="G91" s="1677"/>
      <c r="H91" s="35"/>
      <c r="I91" s="35"/>
      <c r="J91" s="1265"/>
      <c r="K91" s="1265"/>
      <c r="L91" s="1265"/>
      <c r="M91" s="1265"/>
      <c r="N91" s="1265"/>
      <c r="O91" s="332"/>
      <c r="P91" s="1265"/>
      <c r="Q91" s="332"/>
      <c r="R91" s="1265"/>
      <c r="S91" s="332"/>
      <c r="T91" s="1265"/>
      <c r="U91" s="332"/>
      <c r="V91" s="333"/>
      <c r="W91" s="332"/>
      <c r="X91" s="333"/>
      <c r="Y91" s="293">
        <f t="shared" si="59"/>
        <v>0</v>
      </c>
      <c r="Z91" s="332"/>
      <c r="AA91" s="334" t="str">
        <f t="shared" si="60"/>
        <v xml:space="preserve"> </v>
      </c>
      <c r="AB91" s="1265"/>
      <c r="AC91" s="1680"/>
      <c r="AD91" s="1265"/>
      <c r="AE91" s="1681"/>
      <c r="AF91" s="337"/>
      <c r="AG91" s="334" t="str">
        <f t="shared" si="61"/>
        <v xml:space="preserve"> </v>
      </c>
      <c r="AH91" s="1682"/>
      <c r="AI91" s="1680" t="str">
        <f t="shared" si="62"/>
        <v xml:space="preserve"> </v>
      </c>
      <c r="AJ91" s="1682"/>
      <c r="AK91" s="336"/>
      <c r="AL91" s="337"/>
      <c r="AM91" s="334" t="str">
        <f t="shared" si="63"/>
        <v xml:space="preserve"> </v>
      </c>
      <c r="AN91" s="1682"/>
      <c r="AO91" s="1680" t="str">
        <f t="shared" si="64"/>
        <v xml:space="preserve"> </v>
      </c>
      <c r="AP91" s="1683"/>
      <c r="AQ91" s="350"/>
      <c r="AR91" s="337"/>
      <c r="AS91" s="334" t="str">
        <f t="shared" si="65"/>
        <v xml:space="preserve"> </v>
      </c>
      <c r="AT91" s="1682"/>
      <c r="AU91" s="1680" t="str">
        <f t="shared" si="66"/>
        <v xml:space="preserve"> </v>
      </c>
      <c r="AV91" s="1682"/>
      <c r="AW91" s="336"/>
      <c r="AX91" s="337"/>
      <c r="AY91" s="334" t="str">
        <f t="shared" si="67"/>
        <v xml:space="preserve"> </v>
      </c>
      <c r="AZ91" s="1682"/>
      <c r="BA91" s="1680" t="str">
        <f t="shared" si="68"/>
        <v xml:space="preserve"> </v>
      </c>
      <c r="BB91" s="1682"/>
      <c r="BC91" s="336"/>
      <c r="BD91" s="39"/>
      <c r="BE91" s="1266"/>
      <c r="BF91" s="1265"/>
      <c r="BG91" s="1266"/>
      <c r="BH91" s="1684"/>
      <c r="BI91" s="1684"/>
      <c r="BJ91" s="1684"/>
      <c r="BK91" s="1685"/>
      <c r="BL91" s="1685"/>
      <c r="BM91" s="1685"/>
      <c r="BN91" s="1681"/>
    </row>
    <row r="92" spans="1:66" ht="23.15" hidden="1" customHeight="1" x14ac:dyDescent="0.3">
      <c r="A92" s="1677"/>
      <c r="B92" s="336"/>
      <c r="C92" s="336"/>
      <c r="D92" s="1265"/>
      <c r="E92" s="1677"/>
      <c r="F92" s="1677"/>
      <c r="G92" s="1677"/>
      <c r="H92" s="35"/>
      <c r="I92" s="35"/>
      <c r="J92" s="1265"/>
      <c r="K92" s="1265"/>
      <c r="L92" s="1265"/>
      <c r="M92" s="1265"/>
      <c r="N92" s="1265"/>
      <c r="O92" s="332"/>
      <c r="P92" s="1265"/>
      <c r="Q92" s="332"/>
      <c r="R92" s="1265"/>
      <c r="S92" s="332"/>
      <c r="T92" s="1265"/>
      <c r="U92" s="332"/>
      <c r="V92" s="333"/>
      <c r="W92" s="332"/>
      <c r="X92" s="333"/>
      <c r="Y92" s="293">
        <f t="shared" si="59"/>
        <v>0</v>
      </c>
      <c r="Z92" s="332"/>
      <c r="AA92" s="334" t="str">
        <f t="shared" si="60"/>
        <v xml:space="preserve"> </v>
      </c>
      <c r="AB92" s="1265"/>
      <c r="AC92" s="1680"/>
      <c r="AD92" s="1265"/>
      <c r="AE92" s="1681"/>
      <c r="AF92" s="337"/>
      <c r="AG92" s="334" t="str">
        <f t="shared" si="61"/>
        <v xml:space="preserve"> </v>
      </c>
      <c r="AH92" s="1682"/>
      <c r="AI92" s="1680" t="str">
        <f t="shared" si="62"/>
        <v xml:space="preserve"> </v>
      </c>
      <c r="AJ92" s="1682"/>
      <c r="AK92" s="336"/>
      <c r="AL92" s="337"/>
      <c r="AM92" s="334" t="str">
        <f t="shared" si="63"/>
        <v xml:space="preserve"> </v>
      </c>
      <c r="AN92" s="1682"/>
      <c r="AO92" s="1680" t="str">
        <f t="shared" si="64"/>
        <v xml:space="preserve"> </v>
      </c>
      <c r="AP92" s="1683"/>
      <c r="AQ92" s="350"/>
      <c r="AR92" s="337"/>
      <c r="AS92" s="334" t="str">
        <f t="shared" si="65"/>
        <v xml:space="preserve"> </v>
      </c>
      <c r="AT92" s="1682"/>
      <c r="AU92" s="1680" t="str">
        <f t="shared" si="66"/>
        <v xml:space="preserve"> </v>
      </c>
      <c r="AV92" s="1682"/>
      <c r="AW92" s="336"/>
      <c r="AX92" s="337"/>
      <c r="AY92" s="334" t="str">
        <f t="shared" si="67"/>
        <v xml:space="preserve"> </v>
      </c>
      <c r="AZ92" s="1682"/>
      <c r="BA92" s="1680" t="str">
        <f t="shared" si="68"/>
        <v xml:space="preserve"> </v>
      </c>
      <c r="BB92" s="1682"/>
      <c r="BC92" s="336"/>
      <c r="BD92" s="39"/>
      <c r="BE92" s="1266"/>
      <c r="BF92" s="1265"/>
      <c r="BG92" s="1266"/>
      <c r="BH92" s="1684"/>
      <c r="BI92" s="1684"/>
      <c r="BJ92" s="1684"/>
      <c r="BK92" s="1685"/>
      <c r="BL92" s="1685"/>
      <c r="BM92" s="1685"/>
      <c r="BN92" s="1681"/>
    </row>
    <row r="93" spans="1:66" ht="23.15" hidden="1" customHeight="1" x14ac:dyDescent="0.3">
      <c r="A93" s="1677"/>
      <c r="B93" s="336"/>
      <c r="C93" s="336"/>
      <c r="D93" s="1265"/>
      <c r="E93" s="1677"/>
      <c r="F93" s="1677"/>
      <c r="G93" s="1677"/>
      <c r="H93" s="35"/>
      <c r="I93" s="35"/>
      <c r="J93" s="1265"/>
      <c r="K93" s="1265"/>
      <c r="L93" s="1265"/>
      <c r="M93" s="1265"/>
      <c r="N93" s="1265"/>
      <c r="O93" s="332"/>
      <c r="P93" s="1265"/>
      <c r="Q93" s="332"/>
      <c r="R93" s="1265"/>
      <c r="S93" s="332"/>
      <c r="T93" s="1265"/>
      <c r="U93" s="332"/>
      <c r="V93" s="333"/>
      <c r="W93" s="332"/>
      <c r="X93" s="333"/>
      <c r="Y93" s="293">
        <f t="shared" si="59"/>
        <v>0</v>
      </c>
      <c r="Z93" s="332"/>
      <c r="AA93" s="334" t="str">
        <f t="shared" si="60"/>
        <v xml:space="preserve"> </v>
      </c>
      <c r="AB93" s="1265"/>
      <c r="AC93" s="1680"/>
      <c r="AD93" s="1265"/>
      <c r="AE93" s="1681"/>
      <c r="AF93" s="337"/>
      <c r="AG93" s="334" t="str">
        <f t="shared" si="61"/>
        <v xml:space="preserve"> </v>
      </c>
      <c r="AH93" s="1682"/>
      <c r="AI93" s="1680" t="str">
        <f t="shared" si="62"/>
        <v xml:space="preserve"> </v>
      </c>
      <c r="AJ93" s="1682"/>
      <c r="AK93" s="336"/>
      <c r="AL93" s="337"/>
      <c r="AM93" s="334" t="str">
        <f t="shared" si="63"/>
        <v xml:space="preserve"> </v>
      </c>
      <c r="AN93" s="1682"/>
      <c r="AO93" s="1680" t="str">
        <f t="shared" si="64"/>
        <v xml:space="preserve"> </v>
      </c>
      <c r="AP93" s="1683"/>
      <c r="AQ93" s="350"/>
      <c r="AR93" s="337"/>
      <c r="AS93" s="334" t="str">
        <f t="shared" si="65"/>
        <v xml:space="preserve"> </v>
      </c>
      <c r="AT93" s="1682"/>
      <c r="AU93" s="1680" t="str">
        <f t="shared" si="66"/>
        <v xml:space="preserve"> </v>
      </c>
      <c r="AV93" s="1682"/>
      <c r="AW93" s="336"/>
      <c r="AX93" s="337"/>
      <c r="AY93" s="334" t="str">
        <f t="shared" si="67"/>
        <v xml:space="preserve"> </v>
      </c>
      <c r="AZ93" s="1682"/>
      <c r="BA93" s="1680" t="str">
        <f t="shared" si="68"/>
        <v xml:space="preserve"> </v>
      </c>
      <c r="BB93" s="1682"/>
      <c r="BC93" s="336"/>
      <c r="BD93" s="39"/>
      <c r="BE93" s="1266"/>
      <c r="BF93" s="1265"/>
      <c r="BG93" s="1266"/>
      <c r="BH93" s="1684"/>
      <c r="BI93" s="1684"/>
      <c r="BJ93" s="1684"/>
      <c r="BK93" s="1685"/>
      <c r="BL93" s="1685"/>
      <c r="BM93" s="1685"/>
      <c r="BN93" s="1681"/>
    </row>
    <row r="94" spans="1:66" ht="23.15" hidden="1" customHeight="1" x14ac:dyDescent="0.3">
      <c r="A94" s="1677"/>
      <c r="B94" s="336"/>
      <c r="C94" s="336"/>
      <c r="D94" s="1265"/>
      <c r="E94" s="1677"/>
      <c r="F94" s="1677"/>
      <c r="G94" s="1677"/>
      <c r="H94" s="35"/>
      <c r="I94" s="35"/>
      <c r="J94" s="1265"/>
      <c r="K94" s="1265"/>
      <c r="L94" s="1265"/>
      <c r="M94" s="1265"/>
      <c r="N94" s="1265"/>
      <c r="O94" s="332"/>
      <c r="P94" s="1265"/>
      <c r="Q94" s="332"/>
      <c r="R94" s="1265"/>
      <c r="S94" s="332"/>
      <c r="T94" s="1265"/>
      <c r="U94" s="332"/>
      <c r="V94" s="333"/>
      <c r="W94" s="332"/>
      <c r="X94" s="333"/>
      <c r="Y94" s="293">
        <f t="shared" si="59"/>
        <v>0</v>
      </c>
      <c r="Z94" s="332"/>
      <c r="AA94" s="334" t="str">
        <f t="shared" si="60"/>
        <v xml:space="preserve"> </v>
      </c>
      <c r="AB94" s="1265"/>
      <c r="AC94" s="1680"/>
      <c r="AD94" s="1265"/>
      <c r="AE94" s="1681"/>
      <c r="AF94" s="337"/>
      <c r="AG94" s="334" t="str">
        <f t="shared" si="61"/>
        <v xml:space="preserve"> </v>
      </c>
      <c r="AH94" s="1682"/>
      <c r="AI94" s="1680" t="str">
        <f t="shared" si="62"/>
        <v xml:space="preserve"> </v>
      </c>
      <c r="AJ94" s="1682"/>
      <c r="AK94" s="336"/>
      <c r="AL94" s="337"/>
      <c r="AM94" s="334" t="str">
        <f t="shared" si="63"/>
        <v xml:space="preserve"> </v>
      </c>
      <c r="AN94" s="1682"/>
      <c r="AO94" s="1680" t="str">
        <f t="shared" si="64"/>
        <v xml:space="preserve"> </v>
      </c>
      <c r="AP94" s="1683"/>
      <c r="AQ94" s="350"/>
      <c r="AR94" s="337"/>
      <c r="AS94" s="334" t="str">
        <f t="shared" si="65"/>
        <v xml:space="preserve"> </v>
      </c>
      <c r="AT94" s="1682"/>
      <c r="AU94" s="1680" t="str">
        <f t="shared" si="66"/>
        <v xml:space="preserve"> </v>
      </c>
      <c r="AV94" s="1682"/>
      <c r="AW94" s="336"/>
      <c r="AX94" s="337"/>
      <c r="AY94" s="334" t="str">
        <f t="shared" si="67"/>
        <v xml:space="preserve"> </v>
      </c>
      <c r="AZ94" s="1682"/>
      <c r="BA94" s="1680" t="str">
        <f t="shared" si="68"/>
        <v xml:space="preserve"> </v>
      </c>
      <c r="BB94" s="1682"/>
      <c r="BC94" s="336"/>
      <c r="BD94" s="39"/>
      <c r="BE94" s="1266"/>
      <c r="BF94" s="1265"/>
      <c r="BG94" s="1266"/>
      <c r="BH94" s="1684"/>
      <c r="BI94" s="1684"/>
      <c r="BJ94" s="1684"/>
      <c r="BK94" s="1685"/>
      <c r="BL94" s="1685"/>
      <c r="BM94" s="1685"/>
      <c r="BN94" s="1681"/>
    </row>
    <row r="95" spans="1:66" ht="23.15" hidden="1" customHeight="1" x14ac:dyDescent="0.3">
      <c r="A95" s="1677"/>
      <c r="B95" s="336"/>
      <c r="C95" s="336"/>
      <c r="D95" s="1265"/>
      <c r="E95" s="1677"/>
      <c r="F95" s="1677"/>
      <c r="G95" s="1677"/>
      <c r="H95" s="35"/>
      <c r="I95" s="35"/>
      <c r="J95" s="1265"/>
      <c r="K95" s="1265"/>
      <c r="L95" s="1265"/>
      <c r="M95" s="1265"/>
      <c r="N95" s="1265"/>
      <c r="O95" s="332"/>
      <c r="P95" s="1265"/>
      <c r="Q95" s="332"/>
      <c r="R95" s="1265"/>
      <c r="S95" s="332"/>
      <c r="T95" s="1265"/>
      <c r="U95" s="332"/>
      <c r="V95" s="333"/>
      <c r="W95" s="332"/>
      <c r="X95" s="333"/>
      <c r="Y95" s="293">
        <f t="shared" si="59"/>
        <v>0</v>
      </c>
      <c r="Z95" s="332"/>
      <c r="AA95" s="334" t="str">
        <f t="shared" si="60"/>
        <v xml:space="preserve"> </v>
      </c>
      <c r="AB95" s="1265"/>
      <c r="AC95" s="1680"/>
      <c r="AD95" s="1265"/>
      <c r="AE95" s="1681"/>
      <c r="AF95" s="337"/>
      <c r="AG95" s="334" t="str">
        <f t="shared" si="61"/>
        <v xml:space="preserve"> </v>
      </c>
      <c r="AH95" s="1682"/>
      <c r="AI95" s="1680" t="str">
        <f t="shared" si="62"/>
        <v xml:space="preserve"> </v>
      </c>
      <c r="AJ95" s="1682"/>
      <c r="AK95" s="336"/>
      <c r="AL95" s="337"/>
      <c r="AM95" s="334" t="str">
        <f t="shared" si="63"/>
        <v xml:space="preserve"> </v>
      </c>
      <c r="AN95" s="1682"/>
      <c r="AO95" s="1680" t="str">
        <f t="shared" si="64"/>
        <v xml:space="preserve"> </v>
      </c>
      <c r="AP95" s="1683"/>
      <c r="AQ95" s="350"/>
      <c r="AR95" s="337"/>
      <c r="AS95" s="334" t="str">
        <f t="shared" si="65"/>
        <v xml:space="preserve"> </v>
      </c>
      <c r="AT95" s="1682"/>
      <c r="AU95" s="1680" t="str">
        <f t="shared" si="66"/>
        <v xml:space="preserve"> </v>
      </c>
      <c r="AV95" s="1682"/>
      <c r="AW95" s="336"/>
      <c r="AX95" s="337"/>
      <c r="AY95" s="334" t="str">
        <f t="shared" si="67"/>
        <v xml:space="preserve"> </v>
      </c>
      <c r="AZ95" s="1682"/>
      <c r="BA95" s="1680" t="str">
        <f t="shared" si="68"/>
        <v xml:space="preserve"> </v>
      </c>
      <c r="BB95" s="1682"/>
      <c r="BC95" s="336"/>
      <c r="BD95" s="39"/>
      <c r="BE95" s="1266"/>
      <c r="BF95" s="1265"/>
      <c r="BG95" s="1266"/>
      <c r="BH95" s="1684"/>
      <c r="BI95" s="1684"/>
      <c r="BJ95" s="1684"/>
      <c r="BK95" s="1685"/>
      <c r="BL95" s="1685"/>
      <c r="BM95" s="1685"/>
      <c r="BN95" s="1681"/>
    </row>
    <row r="96" spans="1:66" ht="23.15" hidden="1" customHeight="1" x14ac:dyDescent="0.3">
      <c r="A96" s="1677"/>
      <c r="B96" s="336"/>
      <c r="C96" s="336"/>
      <c r="D96" s="1265"/>
      <c r="E96" s="1677"/>
      <c r="F96" s="1677"/>
      <c r="G96" s="1677"/>
      <c r="H96" s="35"/>
      <c r="I96" s="35"/>
      <c r="J96" s="1265"/>
      <c r="K96" s="1265"/>
      <c r="L96" s="1265"/>
      <c r="M96" s="1265"/>
      <c r="N96" s="1265"/>
      <c r="O96" s="332"/>
      <c r="P96" s="1265"/>
      <c r="Q96" s="332"/>
      <c r="R96" s="1265"/>
      <c r="S96" s="332"/>
      <c r="T96" s="1265"/>
      <c r="U96" s="332"/>
      <c r="V96" s="333"/>
      <c r="W96" s="332"/>
      <c r="X96" s="333"/>
      <c r="Y96" s="293">
        <f t="shared" si="59"/>
        <v>0</v>
      </c>
      <c r="Z96" s="332"/>
      <c r="AA96" s="334" t="str">
        <f t="shared" si="60"/>
        <v xml:space="preserve"> </v>
      </c>
      <c r="AB96" s="1265"/>
      <c r="AC96" s="1680"/>
      <c r="AD96" s="1265"/>
      <c r="AE96" s="1681"/>
      <c r="AF96" s="337"/>
      <c r="AG96" s="334" t="str">
        <f t="shared" si="61"/>
        <v xml:space="preserve"> </v>
      </c>
      <c r="AH96" s="1682"/>
      <c r="AI96" s="1680" t="str">
        <f t="shared" si="62"/>
        <v xml:space="preserve"> </v>
      </c>
      <c r="AJ96" s="1682"/>
      <c r="AK96" s="336"/>
      <c r="AL96" s="337"/>
      <c r="AM96" s="334" t="str">
        <f t="shared" si="63"/>
        <v xml:space="preserve"> </v>
      </c>
      <c r="AN96" s="1682"/>
      <c r="AO96" s="1680" t="str">
        <f t="shared" si="64"/>
        <v xml:space="preserve"> </v>
      </c>
      <c r="AP96" s="1683"/>
      <c r="AQ96" s="350"/>
      <c r="AR96" s="337"/>
      <c r="AS96" s="334" t="str">
        <f t="shared" si="65"/>
        <v xml:space="preserve"> </v>
      </c>
      <c r="AT96" s="1682"/>
      <c r="AU96" s="1680" t="str">
        <f t="shared" si="66"/>
        <v xml:space="preserve"> </v>
      </c>
      <c r="AV96" s="1682"/>
      <c r="AW96" s="336"/>
      <c r="AX96" s="337"/>
      <c r="AY96" s="334" t="str">
        <f t="shared" si="67"/>
        <v xml:space="preserve"> </v>
      </c>
      <c r="AZ96" s="1682"/>
      <c r="BA96" s="1680" t="str">
        <f t="shared" si="68"/>
        <v xml:space="preserve"> </v>
      </c>
      <c r="BB96" s="1682"/>
      <c r="BC96" s="336"/>
      <c r="BD96" s="39"/>
      <c r="BE96" s="1266"/>
      <c r="BF96" s="1265"/>
      <c r="BG96" s="1266"/>
      <c r="BH96" s="1684"/>
      <c r="BI96" s="1684"/>
      <c r="BJ96" s="1684"/>
      <c r="BK96" s="1685"/>
      <c r="BL96" s="1685"/>
      <c r="BM96" s="1685"/>
      <c r="BN96" s="1681"/>
    </row>
    <row r="97" spans="1:66" ht="23.15" hidden="1" customHeight="1" x14ac:dyDescent="0.3">
      <c r="A97" s="1677"/>
      <c r="B97" s="336"/>
      <c r="C97" s="336"/>
      <c r="D97" s="1265"/>
      <c r="E97" s="1677"/>
      <c r="F97" s="1677"/>
      <c r="G97" s="1677"/>
      <c r="H97" s="35"/>
      <c r="I97" s="35"/>
      <c r="J97" s="1265"/>
      <c r="K97" s="1265"/>
      <c r="L97" s="1265"/>
      <c r="M97" s="1265"/>
      <c r="N97" s="1265"/>
      <c r="O97" s="332"/>
      <c r="P97" s="1265"/>
      <c r="Q97" s="332"/>
      <c r="R97" s="1265"/>
      <c r="S97" s="332"/>
      <c r="T97" s="1265"/>
      <c r="U97" s="332"/>
      <c r="V97" s="333"/>
      <c r="W97" s="332"/>
      <c r="X97" s="333"/>
      <c r="Y97" s="293">
        <f t="shared" si="59"/>
        <v>0</v>
      </c>
      <c r="Z97" s="332"/>
      <c r="AA97" s="334" t="str">
        <f t="shared" si="60"/>
        <v xml:space="preserve"> </v>
      </c>
      <c r="AB97" s="1265"/>
      <c r="AC97" s="1680"/>
      <c r="AD97" s="1265"/>
      <c r="AE97" s="1681"/>
      <c r="AF97" s="337"/>
      <c r="AG97" s="334" t="str">
        <f t="shared" si="61"/>
        <v xml:space="preserve"> </v>
      </c>
      <c r="AH97" s="1682"/>
      <c r="AI97" s="1680" t="str">
        <f t="shared" si="62"/>
        <v xml:space="preserve"> </v>
      </c>
      <c r="AJ97" s="1682"/>
      <c r="AK97" s="336"/>
      <c r="AL97" s="337"/>
      <c r="AM97" s="334" t="str">
        <f t="shared" si="63"/>
        <v xml:space="preserve"> </v>
      </c>
      <c r="AN97" s="1682"/>
      <c r="AO97" s="1680" t="str">
        <f t="shared" si="64"/>
        <v xml:space="preserve"> </v>
      </c>
      <c r="AP97" s="1683"/>
      <c r="AQ97" s="350"/>
      <c r="AR97" s="337"/>
      <c r="AS97" s="334" t="str">
        <f t="shared" si="65"/>
        <v xml:space="preserve"> </v>
      </c>
      <c r="AT97" s="1682"/>
      <c r="AU97" s="1680" t="str">
        <f t="shared" si="66"/>
        <v xml:space="preserve"> </v>
      </c>
      <c r="AV97" s="1682"/>
      <c r="AW97" s="336"/>
      <c r="AX97" s="337"/>
      <c r="AY97" s="334" t="str">
        <f t="shared" si="67"/>
        <v xml:space="preserve"> </v>
      </c>
      <c r="AZ97" s="1682"/>
      <c r="BA97" s="1680" t="str">
        <f t="shared" si="68"/>
        <v xml:space="preserve"> </v>
      </c>
      <c r="BB97" s="1682"/>
      <c r="BC97" s="336"/>
      <c r="BD97" s="39"/>
      <c r="BE97" s="1266"/>
      <c r="BF97" s="1265"/>
      <c r="BG97" s="1266"/>
      <c r="BH97" s="1684"/>
      <c r="BI97" s="1684"/>
      <c r="BJ97" s="1684"/>
      <c r="BK97" s="1685"/>
      <c r="BL97" s="1685"/>
      <c r="BM97" s="1685"/>
      <c r="BN97" s="1681"/>
    </row>
    <row r="98" spans="1:66" ht="23.15" hidden="1" customHeight="1" x14ac:dyDescent="0.3">
      <c r="A98" s="1677"/>
      <c r="B98" s="336"/>
      <c r="C98" s="336"/>
      <c r="D98" s="1265"/>
      <c r="E98" s="1677"/>
      <c r="F98" s="1677"/>
      <c r="G98" s="1677"/>
      <c r="H98" s="35"/>
      <c r="I98" s="35"/>
      <c r="J98" s="1265"/>
      <c r="K98" s="1265"/>
      <c r="L98" s="1265"/>
      <c r="M98" s="1265"/>
      <c r="N98" s="1265"/>
      <c r="O98" s="332"/>
      <c r="P98" s="1265"/>
      <c r="Q98" s="332"/>
      <c r="R98" s="1265"/>
      <c r="S98" s="332"/>
      <c r="T98" s="1265"/>
      <c r="U98" s="332"/>
      <c r="V98" s="333"/>
      <c r="W98" s="332"/>
      <c r="X98" s="333"/>
      <c r="Y98" s="293">
        <f t="shared" si="59"/>
        <v>0</v>
      </c>
      <c r="Z98" s="332"/>
      <c r="AA98" s="334" t="str">
        <f t="shared" si="60"/>
        <v xml:space="preserve"> </v>
      </c>
      <c r="AB98" s="1265"/>
      <c r="AC98" s="1680"/>
      <c r="AD98" s="1265"/>
      <c r="AE98" s="1681"/>
      <c r="AF98" s="337"/>
      <c r="AG98" s="334" t="str">
        <f t="shared" si="61"/>
        <v xml:space="preserve"> </v>
      </c>
      <c r="AH98" s="1682"/>
      <c r="AI98" s="1680" t="str">
        <f t="shared" si="62"/>
        <v xml:space="preserve"> </v>
      </c>
      <c r="AJ98" s="1682"/>
      <c r="AK98" s="336"/>
      <c r="AL98" s="337"/>
      <c r="AM98" s="334" t="str">
        <f t="shared" si="63"/>
        <v xml:space="preserve"> </v>
      </c>
      <c r="AN98" s="1682"/>
      <c r="AO98" s="1680" t="str">
        <f t="shared" si="64"/>
        <v xml:space="preserve"> </v>
      </c>
      <c r="AP98" s="1683"/>
      <c r="AQ98" s="350"/>
      <c r="AR98" s="337"/>
      <c r="AS98" s="334" t="str">
        <f t="shared" si="65"/>
        <v xml:space="preserve"> </v>
      </c>
      <c r="AT98" s="1682"/>
      <c r="AU98" s="1680" t="str">
        <f t="shared" si="66"/>
        <v xml:space="preserve"> </v>
      </c>
      <c r="AV98" s="1682"/>
      <c r="AW98" s="336"/>
      <c r="AX98" s="337"/>
      <c r="AY98" s="334" t="str">
        <f t="shared" si="67"/>
        <v xml:space="preserve"> </v>
      </c>
      <c r="AZ98" s="1682"/>
      <c r="BA98" s="1680" t="str">
        <f t="shared" si="68"/>
        <v xml:space="preserve"> </v>
      </c>
      <c r="BB98" s="1682"/>
      <c r="BC98" s="336"/>
      <c r="BD98" s="39"/>
      <c r="BE98" s="1266"/>
      <c r="BF98" s="1265"/>
      <c r="BG98" s="1266"/>
      <c r="BH98" s="1684"/>
      <c r="BI98" s="1684"/>
      <c r="BJ98" s="1684"/>
      <c r="BK98" s="1685"/>
      <c r="BL98" s="1685"/>
      <c r="BM98" s="1685"/>
      <c r="BN98" s="1681"/>
    </row>
    <row r="99" spans="1:66" ht="23.15" hidden="1" customHeight="1" x14ac:dyDescent="0.3">
      <c r="A99" s="1677"/>
      <c r="B99" s="336"/>
      <c r="C99" s="336"/>
      <c r="D99" s="1265"/>
      <c r="E99" s="1677"/>
      <c r="F99" s="1677"/>
      <c r="G99" s="1677"/>
      <c r="H99" s="35"/>
      <c r="I99" s="35"/>
      <c r="J99" s="1265"/>
      <c r="K99" s="1265"/>
      <c r="L99" s="1265"/>
      <c r="M99" s="1265"/>
      <c r="N99" s="1265"/>
      <c r="O99" s="332"/>
      <c r="P99" s="1265"/>
      <c r="Q99" s="332"/>
      <c r="R99" s="1265"/>
      <c r="S99" s="332"/>
      <c r="T99" s="1265"/>
      <c r="U99" s="332"/>
      <c r="V99" s="333"/>
      <c r="W99" s="332"/>
      <c r="X99" s="333"/>
      <c r="Y99" s="293">
        <f t="shared" si="59"/>
        <v>0</v>
      </c>
      <c r="Z99" s="332"/>
      <c r="AA99" s="334" t="str">
        <f t="shared" si="60"/>
        <v xml:space="preserve"> </v>
      </c>
      <c r="AB99" s="1265"/>
      <c r="AC99" s="1680"/>
      <c r="AD99" s="1265"/>
      <c r="AE99" s="1681"/>
      <c r="AF99" s="337"/>
      <c r="AG99" s="334" t="str">
        <f t="shared" si="61"/>
        <v xml:space="preserve"> </v>
      </c>
      <c r="AH99" s="1682"/>
      <c r="AI99" s="1680" t="str">
        <f t="shared" si="62"/>
        <v xml:space="preserve"> </v>
      </c>
      <c r="AJ99" s="1682"/>
      <c r="AK99" s="336"/>
      <c r="AL99" s="337"/>
      <c r="AM99" s="334" t="str">
        <f t="shared" si="63"/>
        <v xml:space="preserve"> </v>
      </c>
      <c r="AN99" s="1682"/>
      <c r="AO99" s="1680" t="str">
        <f t="shared" si="64"/>
        <v xml:space="preserve"> </v>
      </c>
      <c r="AP99" s="1683"/>
      <c r="AQ99" s="350"/>
      <c r="AR99" s="337"/>
      <c r="AS99" s="334" t="str">
        <f t="shared" si="65"/>
        <v xml:space="preserve"> </v>
      </c>
      <c r="AT99" s="1682"/>
      <c r="AU99" s="1680" t="str">
        <f t="shared" si="66"/>
        <v xml:space="preserve"> </v>
      </c>
      <c r="AV99" s="1682"/>
      <c r="AW99" s="336"/>
      <c r="AX99" s="337"/>
      <c r="AY99" s="334" t="str">
        <f t="shared" si="67"/>
        <v xml:space="preserve"> </v>
      </c>
      <c r="AZ99" s="1682"/>
      <c r="BA99" s="1680" t="str">
        <f t="shared" si="68"/>
        <v xml:space="preserve"> </v>
      </c>
      <c r="BB99" s="1682"/>
      <c r="BC99" s="336"/>
      <c r="BD99" s="39"/>
      <c r="BE99" s="1266"/>
      <c r="BF99" s="1265"/>
      <c r="BG99" s="1266"/>
      <c r="BH99" s="1684"/>
      <c r="BI99" s="1684"/>
      <c r="BJ99" s="1684"/>
      <c r="BK99" s="1685"/>
      <c r="BL99" s="1685"/>
      <c r="BM99" s="1685"/>
      <c r="BN99" s="1681"/>
    </row>
    <row r="100" spans="1:66" ht="23.15" hidden="1" customHeight="1" x14ac:dyDescent="0.3">
      <c r="A100" s="1677"/>
      <c r="B100" s="336"/>
      <c r="C100" s="336"/>
      <c r="D100" s="1265"/>
      <c r="E100" s="1677"/>
      <c r="F100" s="1677"/>
      <c r="G100" s="1677"/>
      <c r="H100" s="35"/>
      <c r="I100" s="35"/>
      <c r="J100" s="1265"/>
      <c r="K100" s="1265"/>
      <c r="L100" s="1265"/>
      <c r="M100" s="1265"/>
      <c r="N100" s="1265"/>
      <c r="O100" s="332"/>
      <c r="P100" s="1265"/>
      <c r="Q100" s="332"/>
      <c r="R100" s="1265"/>
      <c r="S100" s="332"/>
      <c r="T100" s="1265"/>
      <c r="U100" s="332"/>
      <c r="V100" s="333"/>
      <c r="W100" s="332"/>
      <c r="X100" s="333"/>
      <c r="Y100" s="293">
        <f t="shared" si="59"/>
        <v>0</v>
      </c>
      <c r="Z100" s="332"/>
      <c r="AA100" s="334" t="str">
        <f t="shared" si="60"/>
        <v xml:space="preserve"> </v>
      </c>
      <c r="AB100" s="1265"/>
      <c r="AC100" s="1680"/>
      <c r="AD100" s="1265"/>
      <c r="AE100" s="1681"/>
      <c r="AF100" s="337"/>
      <c r="AG100" s="334" t="str">
        <f t="shared" si="61"/>
        <v xml:space="preserve"> </v>
      </c>
      <c r="AH100" s="1682"/>
      <c r="AI100" s="1680" t="str">
        <f t="shared" si="62"/>
        <v xml:space="preserve"> </v>
      </c>
      <c r="AJ100" s="1682"/>
      <c r="AK100" s="336"/>
      <c r="AL100" s="337"/>
      <c r="AM100" s="334" t="str">
        <f t="shared" si="63"/>
        <v xml:space="preserve"> </v>
      </c>
      <c r="AN100" s="1682"/>
      <c r="AO100" s="1680" t="str">
        <f t="shared" si="64"/>
        <v xml:space="preserve"> </v>
      </c>
      <c r="AP100" s="1683"/>
      <c r="AQ100" s="350"/>
      <c r="AR100" s="337"/>
      <c r="AS100" s="334" t="str">
        <f t="shared" si="65"/>
        <v xml:space="preserve"> </v>
      </c>
      <c r="AT100" s="1682"/>
      <c r="AU100" s="1680" t="str">
        <f t="shared" si="66"/>
        <v xml:space="preserve"> </v>
      </c>
      <c r="AV100" s="1682"/>
      <c r="AW100" s="336"/>
      <c r="AX100" s="337"/>
      <c r="AY100" s="334" t="str">
        <f t="shared" si="67"/>
        <v xml:space="preserve"> </v>
      </c>
      <c r="AZ100" s="1682"/>
      <c r="BA100" s="1680" t="str">
        <f t="shared" si="68"/>
        <v xml:space="preserve"> </v>
      </c>
      <c r="BB100" s="1682"/>
      <c r="BC100" s="336"/>
      <c r="BD100" s="39"/>
      <c r="BE100" s="1266"/>
      <c r="BF100" s="1265"/>
      <c r="BG100" s="1266"/>
      <c r="BH100" s="1684"/>
      <c r="BI100" s="1684"/>
      <c r="BJ100" s="1684"/>
      <c r="BK100" s="1685"/>
      <c r="BL100" s="1685"/>
      <c r="BM100" s="1685"/>
      <c r="BN100" s="1681"/>
    </row>
    <row r="101" spans="1:66" ht="23.15" hidden="1" customHeight="1" x14ac:dyDescent="0.3">
      <c r="A101" s="1677"/>
      <c r="B101" s="336"/>
      <c r="C101" s="336"/>
      <c r="D101" s="1265"/>
      <c r="E101" s="1677"/>
      <c r="F101" s="1677"/>
      <c r="G101" s="1677"/>
      <c r="H101" s="35"/>
      <c r="I101" s="35"/>
      <c r="J101" s="1265"/>
      <c r="K101" s="1265"/>
      <c r="L101" s="1265"/>
      <c r="M101" s="1265"/>
      <c r="N101" s="1265"/>
      <c r="O101" s="332"/>
      <c r="P101" s="1265"/>
      <c r="Q101" s="332"/>
      <c r="R101" s="1265"/>
      <c r="S101" s="332"/>
      <c r="T101" s="1265"/>
      <c r="U101" s="332"/>
      <c r="V101" s="333"/>
      <c r="W101" s="332"/>
      <c r="X101" s="333"/>
      <c r="Y101" s="293">
        <f t="shared" si="59"/>
        <v>0</v>
      </c>
      <c r="Z101" s="332"/>
      <c r="AA101" s="334" t="str">
        <f t="shared" si="60"/>
        <v xml:space="preserve"> </v>
      </c>
      <c r="AB101" s="1265"/>
      <c r="AC101" s="1680"/>
      <c r="AD101" s="1265"/>
      <c r="AE101" s="1681"/>
      <c r="AF101" s="337"/>
      <c r="AG101" s="334" t="str">
        <f t="shared" si="61"/>
        <v xml:space="preserve"> </v>
      </c>
      <c r="AH101" s="1682"/>
      <c r="AI101" s="1680" t="str">
        <f t="shared" si="62"/>
        <v xml:space="preserve"> </v>
      </c>
      <c r="AJ101" s="1682"/>
      <c r="AK101" s="336"/>
      <c r="AL101" s="337"/>
      <c r="AM101" s="334" t="str">
        <f t="shared" si="63"/>
        <v xml:space="preserve"> </v>
      </c>
      <c r="AN101" s="1682"/>
      <c r="AO101" s="1680" t="str">
        <f t="shared" si="64"/>
        <v xml:space="preserve"> </v>
      </c>
      <c r="AP101" s="1683"/>
      <c r="AQ101" s="350"/>
      <c r="AR101" s="337"/>
      <c r="AS101" s="334" t="str">
        <f t="shared" si="65"/>
        <v xml:space="preserve"> </v>
      </c>
      <c r="AT101" s="1682"/>
      <c r="AU101" s="1680" t="str">
        <f t="shared" si="66"/>
        <v xml:space="preserve"> </v>
      </c>
      <c r="AV101" s="1682"/>
      <c r="AW101" s="336"/>
      <c r="AX101" s="337"/>
      <c r="AY101" s="334" t="str">
        <f t="shared" si="67"/>
        <v xml:space="preserve"> </v>
      </c>
      <c r="AZ101" s="1682"/>
      <c r="BA101" s="1680" t="str">
        <f t="shared" si="68"/>
        <v xml:space="preserve"> </v>
      </c>
      <c r="BB101" s="1682"/>
      <c r="BC101" s="336"/>
      <c r="BD101" s="39"/>
      <c r="BE101" s="1266"/>
      <c r="BF101" s="1265"/>
      <c r="BG101" s="1266"/>
      <c r="BH101" s="1684"/>
      <c r="BI101" s="1684"/>
      <c r="BJ101" s="1684"/>
      <c r="BK101" s="1685"/>
      <c r="BL101" s="1685"/>
      <c r="BM101" s="1685"/>
      <c r="BN101" s="1681"/>
    </row>
    <row r="102" spans="1:66" ht="23.15" hidden="1" customHeight="1" x14ac:dyDescent="0.3">
      <c r="A102" s="1677"/>
      <c r="B102" s="336"/>
      <c r="C102" s="336"/>
      <c r="D102" s="1690"/>
      <c r="E102" s="1677"/>
      <c r="F102" s="1677"/>
      <c r="G102" s="1677"/>
      <c r="H102" s="35"/>
      <c r="I102" s="35"/>
      <c r="J102" s="1266"/>
      <c r="K102" s="1265"/>
      <c r="L102" s="1265"/>
      <c r="M102" s="1265"/>
      <c r="N102" s="1265"/>
      <c r="O102" s="332"/>
      <c r="P102" s="1265"/>
      <c r="Q102" s="332"/>
      <c r="R102" s="1265"/>
      <c r="S102" s="332"/>
      <c r="T102" s="1265"/>
      <c r="U102" s="332"/>
      <c r="V102" s="333"/>
      <c r="W102" s="332"/>
      <c r="X102" s="333"/>
      <c r="Y102" s="293">
        <f t="shared" si="59"/>
        <v>0</v>
      </c>
      <c r="Z102" s="332"/>
      <c r="AA102" s="334" t="str">
        <f t="shared" si="60"/>
        <v xml:space="preserve"> </v>
      </c>
      <c r="AB102" s="1265"/>
      <c r="AC102" s="1680"/>
      <c r="AD102" s="1265"/>
      <c r="AE102" s="1681"/>
      <c r="AF102" s="337"/>
      <c r="AG102" s="334" t="str">
        <f t="shared" si="61"/>
        <v xml:space="preserve"> </v>
      </c>
      <c r="AH102" s="1682"/>
      <c r="AI102" s="1680" t="str">
        <f t="shared" si="62"/>
        <v xml:space="preserve"> </v>
      </c>
      <c r="AJ102" s="1682"/>
      <c r="AK102" s="336"/>
      <c r="AL102" s="337"/>
      <c r="AM102" s="334" t="str">
        <f t="shared" si="63"/>
        <v xml:space="preserve"> </v>
      </c>
      <c r="AN102" s="1682"/>
      <c r="AO102" s="1680" t="str">
        <f t="shared" si="64"/>
        <v xml:space="preserve"> </v>
      </c>
      <c r="AP102" s="1683"/>
      <c r="AQ102" s="350"/>
      <c r="AR102" s="337"/>
      <c r="AS102" s="334" t="str">
        <f t="shared" si="65"/>
        <v xml:space="preserve"> </v>
      </c>
      <c r="AT102" s="1682"/>
      <c r="AU102" s="1680" t="str">
        <f t="shared" si="66"/>
        <v xml:space="preserve"> </v>
      </c>
      <c r="AV102" s="1682"/>
      <c r="AW102" s="336"/>
      <c r="AX102" s="337"/>
      <c r="AY102" s="334" t="str">
        <f t="shared" si="67"/>
        <v xml:space="preserve"> </v>
      </c>
      <c r="AZ102" s="1682"/>
      <c r="BA102" s="1680" t="str">
        <f t="shared" si="68"/>
        <v xml:space="preserve"> </v>
      </c>
      <c r="BB102" s="1682"/>
      <c r="BC102" s="336"/>
      <c r="BD102" s="39"/>
      <c r="BE102" s="1266"/>
      <c r="BF102" s="1265"/>
      <c r="BG102" s="1266"/>
      <c r="BH102" s="1684"/>
      <c r="BI102" s="1684"/>
      <c r="BJ102" s="1684"/>
      <c r="BK102" s="1685"/>
      <c r="BL102" s="1685"/>
      <c r="BM102" s="1685"/>
      <c r="BN102" s="1681"/>
    </row>
    <row r="103" spans="1:66" ht="23.15" hidden="1" customHeight="1" x14ac:dyDescent="0.3">
      <c r="A103" s="1677"/>
      <c r="B103" s="336"/>
      <c r="C103" s="336"/>
      <c r="D103" s="1265"/>
      <c r="E103" s="1677"/>
      <c r="F103" s="1677"/>
      <c r="G103" s="1677"/>
      <c r="H103" s="35"/>
      <c r="I103" s="35"/>
      <c r="J103" s="1265"/>
      <c r="K103" s="1265"/>
      <c r="L103" s="1265"/>
      <c r="M103" s="1265"/>
      <c r="N103" s="1265"/>
      <c r="O103" s="332"/>
      <c r="P103" s="1265"/>
      <c r="Q103" s="332"/>
      <c r="R103" s="1265"/>
      <c r="S103" s="332"/>
      <c r="T103" s="1265"/>
      <c r="U103" s="332"/>
      <c r="V103" s="333"/>
      <c r="W103" s="332"/>
      <c r="X103" s="333"/>
      <c r="Y103" s="293">
        <f t="shared" si="59"/>
        <v>0</v>
      </c>
      <c r="Z103" s="332"/>
      <c r="AA103" s="334" t="str">
        <f t="shared" si="60"/>
        <v xml:space="preserve"> </v>
      </c>
      <c r="AB103" s="1265"/>
      <c r="AC103" s="1680"/>
      <c r="AD103" s="1265"/>
      <c r="AE103" s="1681"/>
      <c r="AF103" s="337"/>
      <c r="AG103" s="334" t="str">
        <f t="shared" si="61"/>
        <v xml:space="preserve"> </v>
      </c>
      <c r="AH103" s="1682"/>
      <c r="AI103" s="1680" t="str">
        <f t="shared" si="62"/>
        <v xml:space="preserve"> </v>
      </c>
      <c r="AJ103" s="1682"/>
      <c r="AK103" s="336"/>
      <c r="AL103" s="337"/>
      <c r="AM103" s="334" t="str">
        <f t="shared" si="63"/>
        <v xml:space="preserve"> </v>
      </c>
      <c r="AN103" s="1682"/>
      <c r="AO103" s="1680" t="str">
        <f t="shared" si="64"/>
        <v xml:space="preserve"> </v>
      </c>
      <c r="AP103" s="1683"/>
      <c r="AQ103" s="350"/>
      <c r="AR103" s="337"/>
      <c r="AS103" s="334" t="str">
        <f t="shared" si="65"/>
        <v xml:space="preserve"> </v>
      </c>
      <c r="AT103" s="1682"/>
      <c r="AU103" s="1680" t="str">
        <f t="shared" si="66"/>
        <v xml:space="preserve"> </v>
      </c>
      <c r="AV103" s="1682"/>
      <c r="AW103" s="336"/>
      <c r="AX103" s="337"/>
      <c r="AY103" s="334" t="str">
        <f t="shared" si="67"/>
        <v xml:space="preserve"> </v>
      </c>
      <c r="AZ103" s="1682"/>
      <c r="BA103" s="1680" t="str">
        <f t="shared" si="68"/>
        <v xml:space="preserve"> </v>
      </c>
      <c r="BB103" s="1682"/>
      <c r="BC103" s="336"/>
      <c r="BD103" s="39"/>
      <c r="BE103" s="1266"/>
      <c r="BF103" s="1265"/>
      <c r="BG103" s="1266"/>
      <c r="BH103" s="1684"/>
      <c r="BI103" s="1684"/>
      <c r="BJ103" s="1684"/>
      <c r="BK103" s="1685"/>
      <c r="BL103" s="1685"/>
      <c r="BM103" s="1685"/>
      <c r="BN103" s="1681"/>
    </row>
    <row r="104" spans="1:66" ht="23.15" hidden="1" customHeight="1" x14ac:dyDescent="0.3">
      <c r="A104" s="1677"/>
      <c r="B104" s="336"/>
      <c r="C104" s="336"/>
      <c r="D104" s="1265"/>
      <c r="E104" s="1677"/>
      <c r="F104" s="1677"/>
      <c r="G104" s="1677"/>
      <c r="H104" s="35"/>
      <c r="I104" s="35"/>
      <c r="J104" s="1265"/>
      <c r="K104" s="1265"/>
      <c r="L104" s="1265"/>
      <c r="M104" s="1265"/>
      <c r="N104" s="1265"/>
      <c r="O104" s="332"/>
      <c r="P104" s="1265"/>
      <c r="Q104" s="332"/>
      <c r="R104" s="1265"/>
      <c r="S104" s="332"/>
      <c r="T104" s="1265"/>
      <c r="U104" s="332"/>
      <c r="V104" s="333"/>
      <c r="W104" s="332"/>
      <c r="X104" s="333"/>
      <c r="Y104" s="293">
        <f t="shared" si="59"/>
        <v>0</v>
      </c>
      <c r="Z104" s="332"/>
      <c r="AA104" s="334" t="str">
        <f t="shared" si="60"/>
        <v xml:space="preserve"> </v>
      </c>
      <c r="AB104" s="1265"/>
      <c r="AC104" s="1680"/>
      <c r="AD104" s="1265"/>
      <c r="AE104" s="1681"/>
      <c r="AF104" s="337"/>
      <c r="AG104" s="334" t="str">
        <f t="shared" si="61"/>
        <v xml:space="preserve"> </v>
      </c>
      <c r="AH104" s="1682"/>
      <c r="AI104" s="1680" t="str">
        <f t="shared" si="62"/>
        <v xml:space="preserve"> </v>
      </c>
      <c r="AJ104" s="1682"/>
      <c r="AK104" s="336"/>
      <c r="AL104" s="337"/>
      <c r="AM104" s="334" t="str">
        <f t="shared" si="63"/>
        <v xml:space="preserve"> </v>
      </c>
      <c r="AN104" s="1682"/>
      <c r="AO104" s="1680" t="str">
        <f t="shared" si="64"/>
        <v xml:space="preserve"> </v>
      </c>
      <c r="AP104" s="1683"/>
      <c r="AQ104" s="350"/>
      <c r="AR104" s="337"/>
      <c r="AS104" s="334" t="str">
        <f t="shared" si="65"/>
        <v xml:space="preserve"> </v>
      </c>
      <c r="AT104" s="1682"/>
      <c r="AU104" s="1680" t="str">
        <f t="shared" si="66"/>
        <v xml:space="preserve"> </v>
      </c>
      <c r="AV104" s="1682"/>
      <c r="AW104" s="336"/>
      <c r="AX104" s="337"/>
      <c r="AY104" s="334" t="str">
        <f t="shared" si="67"/>
        <v xml:space="preserve"> </v>
      </c>
      <c r="AZ104" s="1682"/>
      <c r="BA104" s="1680" t="str">
        <f t="shared" si="68"/>
        <v xml:space="preserve"> </v>
      </c>
      <c r="BB104" s="1682"/>
      <c r="BC104" s="336"/>
      <c r="BD104" s="39"/>
      <c r="BE104" s="1266"/>
      <c r="BF104" s="1266"/>
      <c r="BG104" s="1266"/>
      <c r="BH104" s="1684"/>
      <c r="BI104" s="1684"/>
      <c r="BJ104" s="1684"/>
      <c r="BK104" s="1685"/>
      <c r="BL104" s="1685"/>
      <c r="BM104" s="1685"/>
      <c r="BN104" s="1681"/>
    </row>
    <row r="105" spans="1:66" ht="23.15" hidden="1" customHeight="1" x14ac:dyDescent="0.3">
      <c r="A105" s="1677"/>
      <c r="B105" s="336"/>
      <c r="C105" s="336"/>
      <c r="D105" s="1266"/>
      <c r="E105" s="1677"/>
      <c r="F105" s="1677"/>
      <c r="G105" s="1677"/>
      <c r="H105" s="35"/>
      <c r="I105" s="35"/>
      <c r="J105" s="1266"/>
      <c r="K105" s="1265"/>
      <c r="L105" s="1265"/>
      <c r="M105" s="1265"/>
      <c r="N105" s="1265"/>
      <c r="O105" s="332"/>
      <c r="P105" s="1265"/>
      <c r="Q105" s="332"/>
      <c r="R105" s="1265"/>
      <c r="S105" s="332"/>
      <c r="T105" s="1265"/>
      <c r="U105" s="332"/>
      <c r="V105" s="333"/>
      <c r="W105" s="332"/>
      <c r="X105" s="333"/>
      <c r="Y105" s="293">
        <f t="shared" si="59"/>
        <v>0</v>
      </c>
      <c r="Z105" s="332"/>
      <c r="AA105" s="334" t="str">
        <f t="shared" si="60"/>
        <v xml:space="preserve"> </v>
      </c>
      <c r="AB105" s="1265"/>
      <c r="AC105" s="1680"/>
      <c r="AD105" s="1265"/>
      <c r="AE105" s="1681"/>
      <c r="AF105" s="337"/>
      <c r="AG105" s="334" t="str">
        <f t="shared" si="61"/>
        <v xml:space="preserve"> </v>
      </c>
      <c r="AH105" s="1682"/>
      <c r="AI105" s="1680" t="str">
        <f t="shared" si="62"/>
        <v xml:space="preserve"> </v>
      </c>
      <c r="AJ105" s="1682"/>
      <c r="AK105" s="336"/>
      <c r="AL105" s="337"/>
      <c r="AM105" s="334" t="str">
        <f t="shared" si="63"/>
        <v xml:space="preserve"> </v>
      </c>
      <c r="AN105" s="1682"/>
      <c r="AO105" s="1680" t="str">
        <f t="shared" si="64"/>
        <v xml:space="preserve"> </v>
      </c>
      <c r="AP105" s="1683"/>
      <c r="AQ105" s="350"/>
      <c r="AR105" s="337"/>
      <c r="AS105" s="334" t="str">
        <f t="shared" si="65"/>
        <v xml:space="preserve"> </v>
      </c>
      <c r="AT105" s="1682"/>
      <c r="AU105" s="1680" t="str">
        <f t="shared" si="66"/>
        <v xml:space="preserve"> </v>
      </c>
      <c r="AV105" s="1682"/>
      <c r="AW105" s="336"/>
      <c r="AX105" s="337"/>
      <c r="AY105" s="334" t="str">
        <f t="shared" si="67"/>
        <v xml:space="preserve"> </v>
      </c>
      <c r="AZ105" s="1682"/>
      <c r="BA105" s="1680" t="str">
        <f t="shared" si="68"/>
        <v xml:space="preserve"> </v>
      </c>
      <c r="BB105" s="1682"/>
      <c r="BC105" s="336"/>
      <c r="BD105" s="39"/>
      <c r="BE105" s="1266"/>
      <c r="BF105" s="1266"/>
      <c r="BG105" s="1266"/>
      <c r="BH105" s="1684"/>
      <c r="BI105" s="1684"/>
      <c r="BJ105" s="1684"/>
      <c r="BK105" s="1685"/>
      <c r="BL105" s="1685"/>
      <c r="BM105" s="1685"/>
      <c r="BN105" s="1681"/>
    </row>
    <row r="106" spans="1:66" ht="23.15" hidden="1" customHeight="1" x14ac:dyDescent="0.3">
      <c r="A106" s="1677"/>
      <c r="B106" s="336"/>
      <c r="C106" s="336"/>
      <c r="D106" s="1265"/>
      <c r="E106" s="1677"/>
      <c r="F106" s="1677"/>
      <c r="G106" s="1677"/>
      <c r="H106" s="35"/>
      <c r="I106" s="35"/>
      <c r="J106" s="1265"/>
      <c r="K106" s="1265"/>
      <c r="L106" s="1265"/>
      <c r="M106" s="1265"/>
      <c r="N106" s="1265"/>
      <c r="O106" s="332"/>
      <c r="P106" s="1265"/>
      <c r="Q106" s="332"/>
      <c r="R106" s="1265"/>
      <c r="S106" s="332"/>
      <c r="T106" s="1265"/>
      <c r="U106" s="332"/>
      <c r="V106" s="333"/>
      <c r="W106" s="332"/>
      <c r="X106" s="333"/>
      <c r="Y106" s="293">
        <f t="shared" si="59"/>
        <v>0</v>
      </c>
      <c r="Z106" s="332"/>
      <c r="AA106" s="334" t="str">
        <f t="shared" si="60"/>
        <v xml:space="preserve"> </v>
      </c>
      <c r="AB106" s="1265"/>
      <c r="AC106" s="1680"/>
      <c r="AD106" s="1265"/>
      <c r="AE106" s="1681"/>
      <c r="AF106" s="337"/>
      <c r="AG106" s="334" t="str">
        <f t="shared" si="61"/>
        <v xml:space="preserve"> </v>
      </c>
      <c r="AH106" s="1682"/>
      <c r="AI106" s="1680" t="str">
        <f t="shared" si="62"/>
        <v xml:space="preserve"> </v>
      </c>
      <c r="AJ106" s="1682"/>
      <c r="AK106" s="336"/>
      <c r="AL106" s="337"/>
      <c r="AM106" s="334" t="str">
        <f t="shared" si="63"/>
        <v xml:space="preserve"> </v>
      </c>
      <c r="AN106" s="1682"/>
      <c r="AO106" s="1680" t="str">
        <f t="shared" si="64"/>
        <v xml:space="preserve"> </v>
      </c>
      <c r="AP106" s="1683"/>
      <c r="AQ106" s="350"/>
      <c r="AR106" s="337"/>
      <c r="AS106" s="334" t="str">
        <f t="shared" si="65"/>
        <v xml:space="preserve"> </v>
      </c>
      <c r="AT106" s="1682"/>
      <c r="AU106" s="1680" t="str">
        <f t="shared" si="66"/>
        <v xml:space="preserve"> </v>
      </c>
      <c r="AV106" s="1682"/>
      <c r="AW106" s="336"/>
      <c r="AX106" s="337"/>
      <c r="AY106" s="334" t="str">
        <f t="shared" si="67"/>
        <v xml:space="preserve"> </v>
      </c>
      <c r="AZ106" s="1682"/>
      <c r="BA106" s="1680" t="str">
        <f t="shared" si="68"/>
        <v xml:space="preserve"> </v>
      </c>
      <c r="BB106" s="1682"/>
      <c r="BC106" s="336"/>
      <c r="BD106" s="39"/>
      <c r="BE106" s="1266"/>
      <c r="BF106" s="2229"/>
      <c r="BG106" s="1266"/>
      <c r="BH106" s="1684"/>
      <c r="BI106" s="1684"/>
      <c r="BJ106" s="1684"/>
      <c r="BK106" s="1685"/>
      <c r="BL106" s="1685"/>
      <c r="BM106" s="1685"/>
      <c r="BN106" s="1681"/>
    </row>
    <row r="107" spans="1:66" ht="23.15" hidden="1" customHeight="1" x14ac:dyDescent="0.3">
      <c r="A107" s="1677"/>
      <c r="B107" s="336"/>
      <c r="C107" s="336"/>
      <c r="D107" s="1265"/>
      <c r="E107" s="1677"/>
      <c r="F107" s="1677"/>
      <c r="G107" s="1677"/>
      <c r="H107" s="35"/>
      <c r="I107" s="35"/>
      <c r="J107" s="1265"/>
      <c r="K107" s="1265"/>
      <c r="L107" s="1265"/>
      <c r="M107" s="1265"/>
      <c r="N107" s="1265"/>
      <c r="O107" s="332"/>
      <c r="P107" s="1265"/>
      <c r="Q107" s="332"/>
      <c r="R107" s="1265"/>
      <c r="S107" s="332"/>
      <c r="T107" s="1265"/>
      <c r="U107" s="332"/>
      <c r="V107" s="333"/>
      <c r="W107" s="332"/>
      <c r="X107" s="333"/>
      <c r="Y107" s="293">
        <f t="shared" si="59"/>
        <v>0</v>
      </c>
      <c r="Z107" s="332"/>
      <c r="AA107" s="334" t="str">
        <f t="shared" si="60"/>
        <v xml:space="preserve"> </v>
      </c>
      <c r="AB107" s="1265"/>
      <c r="AC107" s="1680"/>
      <c r="AD107" s="1265"/>
      <c r="AE107" s="1681"/>
      <c r="AF107" s="337"/>
      <c r="AG107" s="334" t="str">
        <f t="shared" si="61"/>
        <v xml:space="preserve"> </v>
      </c>
      <c r="AH107" s="1682"/>
      <c r="AI107" s="1680" t="str">
        <f t="shared" si="62"/>
        <v xml:space="preserve"> </v>
      </c>
      <c r="AJ107" s="1682"/>
      <c r="AK107" s="336"/>
      <c r="AL107" s="337"/>
      <c r="AM107" s="334" t="str">
        <f t="shared" si="63"/>
        <v xml:space="preserve"> </v>
      </c>
      <c r="AN107" s="1682"/>
      <c r="AO107" s="1680" t="str">
        <f t="shared" si="64"/>
        <v xml:space="preserve"> </v>
      </c>
      <c r="AP107" s="1683"/>
      <c r="AQ107" s="350"/>
      <c r="AR107" s="337"/>
      <c r="AS107" s="334" t="str">
        <f t="shared" si="65"/>
        <v xml:space="preserve"> </v>
      </c>
      <c r="AT107" s="1682"/>
      <c r="AU107" s="1680" t="str">
        <f t="shared" si="66"/>
        <v xml:space="preserve"> </v>
      </c>
      <c r="AV107" s="1682"/>
      <c r="AW107" s="336"/>
      <c r="AX107" s="337"/>
      <c r="AY107" s="334" t="str">
        <f t="shared" si="67"/>
        <v xml:space="preserve"> </v>
      </c>
      <c r="AZ107" s="1682"/>
      <c r="BA107" s="1680" t="str">
        <f t="shared" si="68"/>
        <v xml:space="preserve"> </v>
      </c>
      <c r="BB107" s="1682"/>
      <c r="BC107" s="336"/>
      <c r="BD107" s="39"/>
      <c r="BE107" s="1266"/>
      <c r="BF107" s="2229"/>
      <c r="BG107" s="1266"/>
      <c r="BH107" s="1684"/>
      <c r="BI107" s="1684"/>
      <c r="BJ107" s="1684"/>
      <c r="BK107" s="1685"/>
      <c r="BL107" s="1685"/>
      <c r="BM107" s="1685"/>
      <c r="BN107" s="1681"/>
    </row>
    <row r="108" spans="1:66" ht="23.15" hidden="1" customHeight="1" x14ac:dyDescent="0.3">
      <c r="A108" s="1677"/>
      <c r="B108" s="336"/>
      <c r="C108" s="336"/>
      <c r="D108" s="1689"/>
      <c r="E108" s="1677"/>
      <c r="F108" s="1677"/>
      <c r="G108" s="1677"/>
      <c r="H108" s="35"/>
      <c r="I108" s="35"/>
      <c r="J108" s="1265"/>
      <c r="K108" s="1265"/>
      <c r="L108" s="1265"/>
      <c r="M108" s="1265"/>
      <c r="N108" s="1265"/>
      <c r="O108" s="332"/>
      <c r="P108" s="1265"/>
      <c r="Q108" s="332"/>
      <c r="R108" s="1265"/>
      <c r="S108" s="332"/>
      <c r="T108" s="1265"/>
      <c r="U108" s="332"/>
      <c r="V108" s="333"/>
      <c r="W108" s="332"/>
      <c r="X108" s="333"/>
      <c r="Y108" s="293">
        <f t="shared" si="59"/>
        <v>0</v>
      </c>
      <c r="Z108" s="332"/>
      <c r="AA108" s="334" t="str">
        <f t="shared" si="60"/>
        <v xml:space="preserve"> </v>
      </c>
      <c r="AB108" s="1265"/>
      <c r="AC108" s="1680"/>
      <c r="AD108" s="1265"/>
      <c r="AE108" s="1681"/>
      <c r="AF108" s="337"/>
      <c r="AG108" s="334" t="str">
        <f t="shared" si="61"/>
        <v xml:space="preserve"> </v>
      </c>
      <c r="AH108" s="1682"/>
      <c r="AI108" s="1680" t="str">
        <f t="shared" si="62"/>
        <v xml:space="preserve"> </v>
      </c>
      <c r="AJ108" s="1682"/>
      <c r="AK108" s="336"/>
      <c r="AL108" s="337"/>
      <c r="AM108" s="334" t="str">
        <f t="shared" si="63"/>
        <v xml:space="preserve"> </v>
      </c>
      <c r="AN108" s="1682"/>
      <c r="AO108" s="1680" t="str">
        <f t="shared" si="64"/>
        <v xml:space="preserve"> </v>
      </c>
      <c r="AP108" s="1683"/>
      <c r="AQ108" s="350"/>
      <c r="AR108" s="337"/>
      <c r="AS108" s="334" t="str">
        <f t="shared" si="65"/>
        <v xml:space="preserve"> </v>
      </c>
      <c r="AT108" s="1682"/>
      <c r="AU108" s="1680" t="str">
        <f t="shared" si="66"/>
        <v xml:space="preserve"> </v>
      </c>
      <c r="AV108" s="1682"/>
      <c r="AW108" s="336"/>
      <c r="AX108" s="337"/>
      <c r="AY108" s="334" t="str">
        <f t="shared" si="67"/>
        <v xml:space="preserve"> </v>
      </c>
      <c r="AZ108" s="1682"/>
      <c r="BA108" s="1680" t="str">
        <f t="shared" si="68"/>
        <v xml:space="preserve"> </v>
      </c>
      <c r="BB108" s="1682"/>
      <c r="BC108" s="336"/>
      <c r="BD108" s="39"/>
      <c r="BE108" s="1266"/>
      <c r="BF108" s="1265"/>
      <c r="BG108" s="1266"/>
      <c r="BH108" s="1684"/>
      <c r="BI108" s="1684"/>
      <c r="BJ108" s="1684"/>
      <c r="BK108" s="1685"/>
      <c r="BL108" s="1685"/>
      <c r="BM108" s="1685"/>
      <c r="BN108" s="1681"/>
    </row>
    <row r="109" spans="1:66" ht="23.15" hidden="1" customHeight="1" x14ac:dyDescent="0.3">
      <c r="A109" s="1677"/>
      <c r="B109" s="336"/>
      <c r="C109" s="336"/>
      <c r="D109" s="1265"/>
      <c r="E109" s="1677"/>
      <c r="F109" s="1677"/>
      <c r="G109" s="1677"/>
      <c r="H109" s="35"/>
      <c r="I109" s="35"/>
      <c r="J109" s="1265"/>
      <c r="K109" s="1265"/>
      <c r="L109" s="1265"/>
      <c r="M109" s="1265"/>
      <c r="N109" s="1265"/>
      <c r="O109" s="332"/>
      <c r="P109" s="1265"/>
      <c r="Q109" s="332"/>
      <c r="R109" s="1265"/>
      <c r="S109" s="332"/>
      <c r="T109" s="1265"/>
      <c r="U109" s="332"/>
      <c r="V109" s="333"/>
      <c r="W109" s="332"/>
      <c r="X109" s="333"/>
      <c r="Y109" s="293">
        <f t="shared" si="59"/>
        <v>0</v>
      </c>
      <c r="Z109" s="332"/>
      <c r="AA109" s="334" t="str">
        <f t="shared" si="60"/>
        <v xml:space="preserve"> </v>
      </c>
      <c r="AB109" s="1265"/>
      <c r="AC109" s="1680"/>
      <c r="AD109" s="1265"/>
      <c r="AE109" s="1681"/>
      <c r="AF109" s="337"/>
      <c r="AG109" s="334" t="str">
        <f t="shared" si="61"/>
        <v xml:space="preserve"> </v>
      </c>
      <c r="AH109" s="1682"/>
      <c r="AI109" s="1680" t="str">
        <f t="shared" si="62"/>
        <v xml:space="preserve"> </v>
      </c>
      <c r="AJ109" s="1682"/>
      <c r="AK109" s="336"/>
      <c r="AL109" s="337"/>
      <c r="AM109" s="334" t="str">
        <f t="shared" si="63"/>
        <v xml:space="preserve"> </v>
      </c>
      <c r="AN109" s="1682"/>
      <c r="AO109" s="1680" t="str">
        <f t="shared" si="64"/>
        <v xml:space="preserve"> </v>
      </c>
      <c r="AP109" s="1683"/>
      <c r="AQ109" s="350"/>
      <c r="AR109" s="337"/>
      <c r="AS109" s="334" t="str">
        <f t="shared" si="65"/>
        <v xml:space="preserve"> </v>
      </c>
      <c r="AT109" s="1682"/>
      <c r="AU109" s="1680" t="str">
        <f t="shared" si="66"/>
        <v xml:space="preserve"> </v>
      </c>
      <c r="AV109" s="1682"/>
      <c r="AW109" s="336"/>
      <c r="AX109" s="337"/>
      <c r="AY109" s="334" t="str">
        <f t="shared" si="67"/>
        <v xml:space="preserve"> </v>
      </c>
      <c r="AZ109" s="1682"/>
      <c r="BA109" s="1680" t="str">
        <f t="shared" si="68"/>
        <v xml:space="preserve"> </v>
      </c>
      <c r="BB109" s="1682"/>
      <c r="BC109" s="336"/>
      <c r="BD109" s="39"/>
      <c r="BE109" s="1266"/>
      <c r="BF109" s="1265"/>
      <c r="BG109" s="1266"/>
      <c r="BH109" s="1684"/>
      <c r="BI109" s="1684"/>
      <c r="BJ109" s="1684"/>
      <c r="BK109" s="1685"/>
      <c r="BL109" s="1685"/>
      <c r="BM109" s="1685"/>
      <c r="BN109" s="1681"/>
    </row>
    <row r="110" spans="1:66" ht="23.15" hidden="1" customHeight="1" x14ac:dyDescent="0.3">
      <c r="A110" s="1677"/>
      <c r="B110" s="336"/>
      <c r="C110" s="336"/>
      <c r="D110" s="1265"/>
      <c r="E110" s="1677"/>
      <c r="F110" s="1677"/>
      <c r="G110" s="1677"/>
      <c r="H110" s="35"/>
      <c r="I110" s="35"/>
      <c r="J110" s="1265"/>
      <c r="K110" s="1265"/>
      <c r="L110" s="1265"/>
      <c r="M110" s="1265"/>
      <c r="N110" s="1265"/>
      <c r="O110" s="332"/>
      <c r="P110" s="1265"/>
      <c r="Q110" s="332"/>
      <c r="R110" s="1265"/>
      <c r="S110" s="332"/>
      <c r="T110" s="1265"/>
      <c r="U110" s="332"/>
      <c r="V110" s="333"/>
      <c r="W110" s="332"/>
      <c r="X110" s="333"/>
      <c r="Y110" s="293">
        <f t="shared" si="59"/>
        <v>0</v>
      </c>
      <c r="Z110" s="332"/>
      <c r="AA110" s="334" t="str">
        <f t="shared" si="60"/>
        <v xml:space="preserve"> </v>
      </c>
      <c r="AB110" s="1265"/>
      <c r="AC110" s="1680"/>
      <c r="AD110" s="1265"/>
      <c r="AE110" s="1681"/>
      <c r="AF110" s="337"/>
      <c r="AG110" s="334" t="str">
        <f t="shared" si="61"/>
        <v xml:space="preserve"> </v>
      </c>
      <c r="AH110" s="1682"/>
      <c r="AI110" s="1680" t="str">
        <f t="shared" si="62"/>
        <v xml:space="preserve"> </v>
      </c>
      <c r="AJ110" s="1682"/>
      <c r="AK110" s="336"/>
      <c r="AL110" s="337"/>
      <c r="AM110" s="334" t="str">
        <f t="shared" si="63"/>
        <v xml:space="preserve"> </v>
      </c>
      <c r="AN110" s="1682"/>
      <c r="AO110" s="1680" t="str">
        <f t="shared" si="64"/>
        <v xml:space="preserve"> </v>
      </c>
      <c r="AP110" s="1683"/>
      <c r="AQ110" s="350"/>
      <c r="AR110" s="337"/>
      <c r="AS110" s="334" t="str">
        <f t="shared" si="65"/>
        <v xml:space="preserve"> </v>
      </c>
      <c r="AT110" s="1682"/>
      <c r="AU110" s="1680" t="str">
        <f t="shared" si="66"/>
        <v xml:space="preserve"> </v>
      </c>
      <c r="AV110" s="1682"/>
      <c r="AW110" s="336"/>
      <c r="AX110" s="337"/>
      <c r="AY110" s="334" t="str">
        <f t="shared" si="67"/>
        <v xml:space="preserve"> </v>
      </c>
      <c r="AZ110" s="1682"/>
      <c r="BA110" s="1680" t="str">
        <f t="shared" si="68"/>
        <v xml:space="preserve"> </v>
      </c>
      <c r="BB110" s="1682"/>
      <c r="BC110" s="336"/>
      <c r="BD110" s="39"/>
      <c r="BE110" s="1266"/>
      <c r="BF110" s="1265"/>
      <c r="BG110" s="1266"/>
      <c r="BH110" s="1684"/>
      <c r="BI110" s="1684"/>
      <c r="BJ110" s="1684"/>
      <c r="BK110" s="1685"/>
      <c r="BL110" s="1685"/>
      <c r="BM110" s="1685"/>
      <c r="BN110" s="1681"/>
    </row>
    <row r="111" spans="1:66" ht="23.15" hidden="1" customHeight="1" x14ac:dyDescent="0.3">
      <c r="A111" s="1677"/>
      <c r="B111" s="336"/>
      <c r="C111" s="336"/>
      <c r="D111" s="1265"/>
      <c r="E111" s="1677"/>
      <c r="F111" s="1677"/>
      <c r="G111" s="1677"/>
      <c r="H111" s="35"/>
      <c r="I111" s="35"/>
      <c r="J111" s="1266"/>
      <c r="K111" s="1265"/>
      <c r="L111" s="1265"/>
      <c r="M111" s="1265"/>
      <c r="N111" s="1265"/>
      <c r="O111" s="332"/>
      <c r="P111" s="1265"/>
      <c r="Q111" s="332"/>
      <c r="R111" s="1265"/>
      <c r="S111" s="332"/>
      <c r="T111" s="1265"/>
      <c r="U111" s="332"/>
      <c r="V111" s="333"/>
      <c r="W111" s="332"/>
      <c r="X111" s="333"/>
      <c r="Y111" s="293">
        <f t="shared" si="59"/>
        <v>0</v>
      </c>
      <c r="Z111" s="332"/>
      <c r="AA111" s="334" t="str">
        <f t="shared" si="60"/>
        <v xml:space="preserve"> </v>
      </c>
      <c r="AB111" s="1265"/>
      <c r="AC111" s="1680"/>
      <c r="AD111" s="1265"/>
      <c r="AE111" s="1681"/>
      <c r="AF111" s="337"/>
      <c r="AG111" s="334" t="str">
        <f t="shared" si="61"/>
        <v xml:space="preserve"> </v>
      </c>
      <c r="AH111" s="1682"/>
      <c r="AI111" s="1680" t="str">
        <f t="shared" si="62"/>
        <v xml:space="preserve"> </v>
      </c>
      <c r="AJ111" s="1682"/>
      <c r="AK111" s="336"/>
      <c r="AL111" s="337"/>
      <c r="AM111" s="334" t="str">
        <f t="shared" si="63"/>
        <v xml:space="preserve"> </v>
      </c>
      <c r="AN111" s="1682"/>
      <c r="AO111" s="1680" t="str">
        <f t="shared" si="64"/>
        <v xml:space="preserve"> </v>
      </c>
      <c r="AP111" s="1683"/>
      <c r="AQ111" s="350"/>
      <c r="AR111" s="337"/>
      <c r="AS111" s="334" t="str">
        <f t="shared" si="65"/>
        <v xml:space="preserve"> </v>
      </c>
      <c r="AT111" s="1682"/>
      <c r="AU111" s="1680" t="str">
        <f t="shared" si="66"/>
        <v xml:space="preserve"> </v>
      </c>
      <c r="AV111" s="1682"/>
      <c r="AW111" s="336"/>
      <c r="AX111" s="337"/>
      <c r="AY111" s="334" t="str">
        <f t="shared" si="67"/>
        <v xml:space="preserve"> </v>
      </c>
      <c r="AZ111" s="1682"/>
      <c r="BA111" s="1680" t="str">
        <f t="shared" si="68"/>
        <v xml:space="preserve"> </v>
      </c>
      <c r="BB111" s="1682"/>
      <c r="BC111" s="336"/>
      <c r="BD111" s="39"/>
      <c r="BE111" s="1266"/>
      <c r="BF111" s="1265"/>
      <c r="BG111" s="1266"/>
      <c r="BH111" s="1684"/>
      <c r="BI111" s="1684"/>
      <c r="BJ111" s="1684"/>
      <c r="BK111" s="1685"/>
      <c r="BL111" s="1685"/>
      <c r="BM111" s="1685"/>
      <c r="BN111" s="1681"/>
    </row>
    <row r="112" spans="1:66" ht="23.15" hidden="1" customHeight="1" x14ac:dyDescent="0.3">
      <c r="A112" s="1677"/>
      <c r="B112" s="336"/>
      <c r="C112" s="336"/>
      <c r="D112" s="1265"/>
      <c r="E112" s="1677"/>
      <c r="F112" s="1677"/>
      <c r="G112" s="1677"/>
      <c r="H112" s="35"/>
      <c r="I112" s="35"/>
      <c r="J112" s="1265"/>
      <c r="K112" s="1265"/>
      <c r="L112" s="1265"/>
      <c r="M112" s="1265"/>
      <c r="N112" s="1265"/>
      <c r="O112" s="332"/>
      <c r="P112" s="1265"/>
      <c r="Q112" s="332"/>
      <c r="R112" s="1265"/>
      <c r="S112" s="332"/>
      <c r="T112" s="1265"/>
      <c r="U112" s="332"/>
      <c r="V112" s="333"/>
      <c r="W112" s="332"/>
      <c r="X112" s="333"/>
      <c r="Y112" s="293">
        <f t="shared" si="59"/>
        <v>0</v>
      </c>
      <c r="Z112" s="332"/>
      <c r="AA112" s="334" t="str">
        <f t="shared" si="60"/>
        <v xml:space="preserve"> </v>
      </c>
      <c r="AB112" s="1265"/>
      <c r="AC112" s="1680"/>
      <c r="AD112" s="1265"/>
      <c r="AE112" s="1681"/>
      <c r="AF112" s="337"/>
      <c r="AG112" s="334" t="str">
        <f t="shared" si="61"/>
        <v xml:space="preserve"> </v>
      </c>
      <c r="AH112" s="1682"/>
      <c r="AI112" s="1680" t="str">
        <f t="shared" si="62"/>
        <v xml:space="preserve"> </v>
      </c>
      <c r="AJ112" s="1682"/>
      <c r="AK112" s="336"/>
      <c r="AL112" s="337"/>
      <c r="AM112" s="334" t="str">
        <f t="shared" si="63"/>
        <v xml:space="preserve"> </v>
      </c>
      <c r="AN112" s="1682"/>
      <c r="AO112" s="1680" t="str">
        <f t="shared" si="64"/>
        <v xml:space="preserve"> </v>
      </c>
      <c r="AP112" s="1683"/>
      <c r="AQ112" s="350"/>
      <c r="AR112" s="337"/>
      <c r="AS112" s="334" t="str">
        <f t="shared" si="65"/>
        <v xml:space="preserve"> </v>
      </c>
      <c r="AT112" s="1682"/>
      <c r="AU112" s="1680" t="str">
        <f t="shared" si="66"/>
        <v xml:space="preserve"> </v>
      </c>
      <c r="AV112" s="1682"/>
      <c r="AW112" s="336"/>
      <c r="AX112" s="337"/>
      <c r="AY112" s="334" t="str">
        <f t="shared" si="67"/>
        <v xml:space="preserve"> </v>
      </c>
      <c r="AZ112" s="1682"/>
      <c r="BA112" s="1680" t="str">
        <f t="shared" si="68"/>
        <v xml:space="preserve"> </v>
      </c>
      <c r="BB112" s="1682"/>
      <c r="BC112" s="336"/>
      <c r="BD112" s="39"/>
      <c r="BE112" s="1266"/>
      <c r="BF112" s="1265"/>
      <c r="BG112" s="1266"/>
      <c r="BH112" s="1684"/>
      <c r="BI112" s="1684"/>
      <c r="BJ112" s="1684"/>
      <c r="BK112" s="1685"/>
      <c r="BL112" s="1685"/>
      <c r="BM112" s="1685"/>
      <c r="BN112" s="1681"/>
    </row>
    <row r="113" spans="1:66" ht="23.15" hidden="1" customHeight="1" x14ac:dyDescent="0.3">
      <c r="A113" s="1677"/>
      <c r="B113" s="336"/>
      <c r="C113" s="336"/>
      <c r="D113" s="1265"/>
      <c r="E113" s="1677"/>
      <c r="F113" s="1677"/>
      <c r="G113" s="1677"/>
      <c r="H113" s="35"/>
      <c r="I113" s="35"/>
      <c r="J113" s="1265"/>
      <c r="K113" s="1265"/>
      <c r="L113" s="1265"/>
      <c r="M113" s="1265"/>
      <c r="N113" s="1265"/>
      <c r="O113" s="332"/>
      <c r="P113" s="1265"/>
      <c r="Q113" s="332"/>
      <c r="R113" s="1265"/>
      <c r="S113" s="332"/>
      <c r="T113" s="1265"/>
      <c r="U113" s="332"/>
      <c r="V113" s="333"/>
      <c r="W113" s="332"/>
      <c r="X113" s="333"/>
      <c r="Y113" s="293">
        <f t="shared" si="59"/>
        <v>0</v>
      </c>
      <c r="Z113" s="332"/>
      <c r="AA113" s="334" t="str">
        <f t="shared" si="60"/>
        <v xml:space="preserve"> </v>
      </c>
      <c r="AB113" s="1265"/>
      <c r="AC113" s="1680"/>
      <c r="AD113" s="1265"/>
      <c r="AE113" s="1681"/>
      <c r="AF113" s="337"/>
      <c r="AG113" s="334" t="str">
        <f t="shared" si="61"/>
        <v xml:space="preserve"> </v>
      </c>
      <c r="AH113" s="1682"/>
      <c r="AI113" s="1680" t="str">
        <f t="shared" si="62"/>
        <v xml:space="preserve"> </v>
      </c>
      <c r="AJ113" s="1682"/>
      <c r="AK113" s="336"/>
      <c r="AL113" s="337"/>
      <c r="AM113" s="334" t="str">
        <f t="shared" si="63"/>
        <v xml:space="preserve"> </v>
      </c>
      <c r="AN113" s="1682"/>
      <c r="AO113" s="1680" t="str">
        <f t="shared" si="64"/>
        <v xml:space="preserve"> </v>
      </c>
      <c r="AP113" s="1683"/>
      <c r="AQ113" s="350"/>
      <c r="AR113" s="337"/>
      <c r="AS113" s="334" t="str">
        <f t="shared" si="65"/>
        <v xml:space="preserve"> </v>
      </c>
      <c r="AT113" s="1682"/>
      <c r="AU113" s="1680" t="str">
        <f t="shared" si="66"/>
        <v xml:space="preserve"> </v>
      </c>
      <c r="AV113" s="1682"/>
      <c r="AW113" s="336"/>
      <c r="AX113" s="337"/>
      <c r="AY113" s="334" t="str">
        <f t="shared" si="67"/>
        <v xml:space="preserve"> </v>
      </c>
      <c r="AZ113" s="1682"/>
      <c r="BA113" s="1680" t="str">
        <f t="shared" si="68"/>
        <v xml:space="preserve"> </v>
      </c>
      <c r="BB113" s="1682"/>
      <c r="BC113" s="336"/>
      <c r="BD113" s="39"/>
      <c r="BE113" s="1266"/>
      <c r="BF113" s="1265"/>
      <c r="BG113" s="1266"/>
      <c r="BH113" s="1684"/>
      <c r="BI113" s="1684"/>
      <c r="BJ113" s="1684"/>
      <c r="BK113" s="1685"/>
      <c r="BL113" s="1685"/>
      <c r="BM113" s="1685"/>
      <c r="BN113" s="1681"/>
    </row>
    <row r="114" spans="1:66" ht="23.15" hidden="1" customHeight="1" x14ac:dyDescent="0.3">
      <c r="A114" s="1677"/>
      <c r="B114" s="336"/>
      <c r="C114" s="336"/>
      <c r="D114" s="1265"/>
      <c r="E114" s="1677"/>
      <c r="F114" s="1677"/>
      <c r="G114" s="1677"/>
      <c r="H114" s="35"/>
      <c r="I114" s="35"/>
      <c r="J114" s="1265"/>
      <c r="K114" s="1265"/>
      <c r="L114" s="1265"/>
      <c r="M114" s="1265"/>
      <c r="N114" s="1265"/>
      <c r="O114" s="332"/>
      <c r="P114" s="1265"/>
      <c r="Q114" s="332"/>
      <c r="R114" s="1265"/>
      <c r="S114" s="332"/>
      <c r="T114" s="1265"/>
      <c r="U114" s="332"/>
      <c r="V114" s="333"/>
      <c r="W114" s="332"/>
      <c r="X114" s="333"/>
      <c r="Y114" s="293">
        <f t="shared" si="59"/>
        <v>0</v>
      </c>
      <c r="Z114" s="332"/>
      <c r="AA114" s="334" t="str">
        <f t="shared" si="60"/>
        <v xml:space="preserve"> </v>
      </c>
      <c r="AB114" s="1265"/>
      <c r="AC114" s="1680"/>
      <c r="AD114" s="1265"/>
      <c r="AE114" s="1681"/>
      <c r="AF114" s="337"/>
      <c r="AG114" s="334" t="str">
        <f t="shared" si="61"/>
        <v xml:space="preserve"> </v>
      </c>
      <c r="AH114" s="1682"/>
      <c r="AI114" s="1680" t="str">
        <f t="shared" si="62"/>
        <v xml:space="preserve"> </v>
      </c>
      <c r="AJ114" s="1682"/>
      <c r="AK114" s="336"/>
      <c r="AL114" s="337"/>
      <c r="AM114" s="334" t="str">
        <f t="shared" si="63"/>
        <v xml:space="preserve"> </v>
      </c>
      <c r="AN114" s="1682"/>
      <c r="AO114" s="1680" t="str">
        <f t="shared" si="64"/>
        <v xml:space="preserve"> </v>
      </c>
      <c r="AP114" s="1683"/>
      <c r="AQ114" s="350"/>
      <c r="AR114" s="337"/>
      <c r="AS114" s="334" t="str">
        <f t="shared" si="65"/>
        <v xml:space="preserve"> </v>
      </c>
      <c r="AT114" s="1682"/>
      <c r="AU114" s="1680" t="str">
        <f t="shared" si="66"/>
        <v xml:space="preserve"> </v>
      </c>
      <c r="AV114" s="1682"/>
      <c r="AW114" s="336"/>
      <c r="AX114" s="337"/>
      <c r="AY114" s="334" t="str">
        <f t="shared" si="67"/>
        <v xml:space="preserve"> </v>
      </c>
      <c r="AZ114" s="1682"/>
      <c r="BA114" s="1680" t="str">
        <f t="shared" si="68"/>
        <v xml:space="preserve"> </v>
      </c>
      <c r="BB114" s="1682"/>
      <c r="BC114" s="336"/>
      <c r="BD114" s="39"/>
      <c r="BE114" s="1266"/>
      <c r="BF114" s="1265"/>
      <c r="BG114" s="1266"/>
      <c r="BH114" s="1684"/>
      <c r="BI114" s="1684"/>
      <c r="BJ114" s="1684"/>
      <c r="BK114" s="1685"/>
      <c r="BL114" s="1685"/>
      <c r="BM114" s="1685"/>
      <c r="BN114" s="1681"/>
    </row>
    <row r="115" spans="1:66" ht="23.15" hidden="1" customHeight="1" x14ac:dyDescent="0.3">
      <c r="A115" s="1677"/>
      <c r="B115" s="336"/>
      <c r="C115" s="336"/>
      <c r="D115" s="1265"/>
      <c r="E115" s="1677"/>
      <c r="F115" s="1677"/>
      <c r="G115" s="1677"/>
      <c r="H115" s="35"/>
      <c r="I115" s="35"/>
      <c r="J115" s="1265"/>
      <c r="K115" s="1265"/>
      <c r="L115" s="1265"/>
      <c r="M115" s="1265"/>
      <c r="N115" s="1265"/>
      <c r="O115" s="332"/>
      <c r="P115" s="1265"/>
      <c r="Q115" s="332"/>
      <c r="R115" s="1265"/>
      <c r="S115" s="332"/>
      <c r="T115" s="1265"/>
      <c r="U115" s="332"/>
      <c r="V115" s="333"/>
      <c r="W115" s="332"/>
      <c r="X115" s="333"/>
      <c r="Y115" s="293">
        <f t="shared" si="59"/>
        <v>0</v>
      </c>
      <c r="Z115" s="332"/>
      <c r="AA115" s="334" t="str">
        <f t="shared" si="60"/>
        <v xml:space="preserve"> </v>
      </c>
      <c r="AB115" s="1265"/>
      <c r="AC115" s="1680"/>
      <c r="AD115" s="1265"/>
      <c r="AE115" s="1681"/>
      <c r="AF115" s="337"/>
      <c r="AG115" s="334" t="str">
        <f t="shared" si="61"/>
        <v xml:space="preserve"> </v>
      </c>
      <c r="AH115" s="1682"/>
      <c r="AI115" s="1680" t="str">
        <f t="shared" si="62"/>
        <v xml:space="preserve"> </v>
      </c>
      <c r="AJ115" s="1682"/>
      <c r="AK115" s="336"/>
      <c r="AL115" s="337"/>
      <c r="AM115" s="334" t="str">
        <f t="shared" si="63"/>
        <v xml:space="preserve"> </v>
      </c>
      <c r="AN115" s="1682"/>
      <c r="AO115" s="1680" t="str">
        <f t="shared" si="64"/>
        <v xml:space="preserve"> </v>
      </c>
      <c r="AP115" s="1683"/>
      <c r="AQ115" s="350"/>
      <c r="AR115" s="337"/>
      <c r="AS115" s="334" t="str">
        <f t="shared" si="65"/>
        <v xml:space="preserve"> </v>
      </c>
      <c r="AT115" s="1682"/>
      <c r="AU115" s="1680" t="str">
        <f t="shared" si="66"/>
        <v xml:space="preserve"> </v>
      </c>
      <c r="AV115" s="1682"/>
      <c r="AW115" s="336"/>
      <c r="AX115" s="337"/>
      <c r="AY115" s="334" t="str">
        <f t="shared" si="67"/>
        <v xml:space="preserve"> </v>
      </c>
      <c r="AZ115" s="1682"/>
      <c r="BA115" s="1680" t="str">
        <f t="shared" si="68"/>
        <v xml:space="preserve"> </v>
      </c>
      <c r="BB115" s="1682"/>
      <c r="BC115" s="336"/>
      <c r="BD115" s="39"/>
      <c r="BE115" s="1266"/>
      <c r="BF115" s="1265"/>
      <c r="BG115" s="1266"/>
      <c r="BH115" s="1684"/>
      <c r="BI115" s="1684"/>
      <c r="BJ115" s="1684"/>
      <c r="BK115" s="1685"/>
      <c r="BL115" s="1685"/>
      <c r="BM115" s="1685"/>
      <c r="BN115" s="1681"/>
    </row>
    <row r="116" spans="1:66" ht="23.15" hidden="1" customHeight="1" x14ac:dyDescent="0.3">
      <c r="A116" s="1677"/>
      <c r="B116" s="336"/>
      <c r="C116" s="336"/>
      <c r="D116" s="1265"/>
      <c r="E116" s="1677"/>
      <c r="F116" s="1677"/>
      <c r="G116" s="1677"/>
      <c r="H116" s="35"/>
      <c r="I116" s="35"/>
      <c r="J116" s="1265"/>
      <c r="K116" s="1265"/>
      <c r="L116" s="1265"/>
      <c r="M116" s="1265"/>
      <c r="N116" s="1265"/>
      <c r="O116" s="332"/>
      <c r="P116" s="1265"/>
      <c r="Q116" s="332"/>
      <c r="R116" s="1265"/>
      <c r="S116" s="332"/>
      <c r="T116" s="1265"/>
      <c r="U116" s="332"/>
      <c r="V116" s="333"/>
      <c r="W116" s="332"/>
      <c r="X116" s="333"/>
      <c r="Y116" s="293">
        <f t="shared" si="59"/>
        <v>0</v>
      </c>
      <c r="Z116" s="332"/>
      <c r="AA116" s="334" t="str">
        <f t="shared" si="60"/>
        <v xml:space="preserve"> </v>
      </c>
      <c r="AB116" s="1265"/>
      <c r="AC116" s="1680"/>
      <c r="AD116" s="1265"/>
      <c r="AE116" s="1681"/>
      <c r="AF116" s="337"/>
      <c r="AG116" s="334" t="str">
        <f t="shared" si="61"/>
        <v xml:space="preserve"> </v>
      </c>
      <c r="AH116" s="1682"/>
      <c r="AI116" s="1680" t="str">
        <f t="shared" si="62"/>
        <v xml:space="preserve"> </v>
      </c>
      <c r="AJ116" s="1682"/>
      <c r="AK116" s="336"/>
      <c r="AL116" s="337"/>
      <c r="AM116" s="334" t="str">
        <f t="shared" si="63"/>
        <v xml:space="preserve"> </v>
      </c>
      <c r="AN116" s="1682"/>
      <c r="AO116" s="1680" t="str">
        <f t="shared" si="64"/>
        <v xml:space="preserve"> </v>
      </c>
      <c r="AP116" s="1683"/>
      <c r="AQ116" s="350"/>
      <c r="AR116" s="337"/>
      <c r="AS116" s="334" t="str">
        <f t="shared" si="65"/>
        <v xml:space="preserve"> </v>
      </c>
      <c r="AT116" s="1682"/>
      <c r="AU116" s="1680" t="str">
        <f t="shared" si="66"/>
        <v xml:space="preserve"> </v>
      </c>
      <c r="AV116" s="1682"/>
      <c r="AW116" s="336"/>
      <c r="AX116" s="337"/>
      <c r="AY116" s="334" t="str">
        <f t="shared" si="67"/>
        <v xml:space="preserve"> </v>
      </c>
      <c r="AZ116" s="1682"/>
      <c r="BA116" s="1680" t="str">
        <f t="shared" si="68"/>
        <v xml:space="preserve"> </v>
      </c>
      <c r="BB116" s="1682"/>
      <c r="BC116" s="336"/>
      <c r="BD116" s="39"/>
      <c r="BE116" s="1266"/>
      <c r="BF116" s="1265"/>
      <c r="BG116" s="1266"/>
      <c r="BH116" s="1684"/>
      <c r="BI116" s="1684"/>
      <c r="BJ116" s="1684"/>
      <c r="BK116" s="1685"/>
      <c r="BL116" s="1685"/>
      <c r="BM116" s="1685"/>
      <c r="BN116" s="1681"/>
    </row>
    <row r="117" spans="1:66" ht="23.15" hidden="1" customHeight="1" x14ac:dyDescent="0.3">
      <c r="A117" s="1677"/>
      <c r="B117" s="336"/>
      <c r="C117" s="336"/>
      <c r="D117" s="1265"/>
      <c r="E117" s="1677"/>
      <c r="F117" s="1677"/>
      <c r="G117" s="1677"/>
      <c r="H117" s="35"/>
      <c r="I117" s="35"/>
      <c r="J117" s="1265"/>
      <c r="K117" s="1265"/>
      <c r="L117" s="1265"/>
      <c r="M117" s="1265"/>
      <c r="N117" s="1265"/>
      <c r="O117" s="332"/>
      <c r="P117" s="1265"/>
      <c r="Q117" s="332"/>
      <c r="R117" s="1265"/>
      <c r="S117" s="332"/>
      <c r="T117" s="1265"/>
      <c r="U117" s="332"/>
      <c r="V117" s="333"/>
      <c r="W117" s="332"/>
      <c r="X117" s="333"/>
      <c r="Y117" s="293">
        <f t="shared" si="59"/>
        <v>0</v>
      </c>
      <c r="Z117" s="332"/>
      <c r="AA117" s="334" t="str">
        <f t="shared" si="60"/>
        <v xml:space="preserve"> </v>
      </c>
      <c r="AB117" s="1265"/>
      <c r="AC117" s="1680"/>
      <c r="AD117" s="1265"/>
      <c r="AE117" s="1681"/>
      <c r="AF117" s="337"/>
      <c r="AG117" s="334" t="str">
        <f t="shared" si="61"/>
        <v xml:space="preserve"> </v>
      </c>
      <c r="AH117" s="1682"/>
      <c r="AI117" s="1680" t="str">
        <f t="shared" si="62"/>
        <v xml:space="preserve"> </v>
      </c>
      <c r="AJ117" s="1682"/>
      <c r="AK117" s="336"/>
      <c r="AL117" s="337"/>
      <c r="AM117" s="334" t="str">
        <f t="shared" si="63"/>
        <v xml:space="preserve"> </v>
      </c>
      <c r="AN117" s="1682"/>
      <c r="AO117" s="1680" t="str">
        <f t="shared" si="64"/>
        <v xml:space="preserve"> </v>
      </c>
      <c r="AP117" s="1683"/>
      <c r="AQ117" s="350"/>
      <c r="AR117" s="337"/>
      <c r="AS117" s="334" t="str">
        <f t="shared" si="65"/>
        <v xml:space="preserve"> </v>
      </c>
      <c r="AT117" s="1682"/>
      <c r="AU117" s="1680" t="str">
        <f t="shared" si="66"/>
        <v xml:space="preserve"> </v>
      </c>
      <c r="AV117" s="1682"/>
      <c r="AW117" s="336"/>
      <c r="AX117" s="337"/>
      <c r="AY117" s="334" t="str">
        <f t="shared" si="67"/>
        <v xml:space="preserve"> </v>
      </c>
      <c r="AZ117" s="1682"/>
      <c r="BA117" s="1680" t="str">
        <f t="shared" si="68"/>
        <v xml:space="preserve"> </v>
      </c>
      <c r="BB117" s="1682"/>
      <c r="BC117" s="336"/>
      <c r="BD117" s="39"/>
      <c r="BE117" s="1266"/>
      <c r="BF117" s="1265"/>
      <c r="BG117" s="1266"/>
      <c r="BH117" s="1684"/>
      <c r="BI117" s="1684"/>
      <c r="BJ117" s="1684"/>
      <c r="BK117" s="1685"/>
      <c r="BL117" s="1685"/>
      <c r="BM117" s="1685"/>
      <c r="BN117" s="1681"/>
    </row>
    <row r="118" spans="1:66" ht="23.15" hidden="1" customHeight="1" x14ac:dyDescent="0.3">
      <c r="A118" s="1677"/>
      <c r="B118" s="336"/>
      <c r="C118" s="336"/>
      <c r="D118" s="1265"/>
      <c r="E118" s="1677"/>
      <c r="F118" s="1677"/>
      <c r="G118" s="1677"/>
      <c r="H118" s="35"/>
      <c r="I118" s="35"/>
      <c r="J118" s="1265"/>
      <c r="K118" s="1265"/>
      <c r="L118" s="1265"/>
      <c r="M118" s="1265"/>
      <c r="N118" s="1265"/>
      <c r="O118" s="332"/>
      <c r="P118" s="1265"/>
      <c r="Q118" s="332"/>
      <c r="R118" s="1265"/>
      <c r="S118" s="332"/>
      <c r="T118" s="1265"/>
      <c r="U118" s="332"/>
      <c r="V118" s="333"/>
      <c r="W118" s="332"/>
      <c r="X118" s="333"/>
      <c r="Y118" s="293">
        <f t="shared" si="59"/>
        <v>0</v>
      </c>
      <c r="Z118" s="332"/>
      <c r="AA118" s="334" t="str">
        <f t="shared" si="60"/>
        <v xml:space="preserve"> </v>
      </c>
      <c r="AB118" s="1265"/>
      <c r="AC118" s="1680"/>
      <c r="AD118" s="1265"/>
      <c r="AE118" s="1681"/>
      <c r="AF118" s="337"/>
      <c r="AG118" s="334" t="str">
        <f t="shared" si="61"/>
        <v xml:space="preserve"> </v>
      </c>
      <c r="AH118" s="1682"/>
      <c r="AI118" s="1680" t="str">
        <f t="shared" si="62"/>
        <v xml:space="preserve"> </v>
      </c>
      <c r="AJ118" s="1682"/>
      <c r="AK118" s="336"/>
      <c r="AL118" s="337"/>
      <c r="AM118" s="334" t="str">
        <f t="shared" si="63"/>
        <v xml:space="preserve"> </v>
      </c>
      <c r="AN118" s="1682"/>
      <c r="AO118" s="1680" t="str">
        <f t="shared" si="64"/>
        <v xml:space="preserve"> </v>
      </c>
      <c r="AP118" s="1683"/>
      <c r="AQ118" s="350"/>
      <c r="AR118" s="337"/>
      <c r="AS118" s="334" t="str">
        <f t="shared" si="65"/>
        <v xml:space="preserve"> </v>
      </c>
      <c r="AT118" s="1682"/>
      <c r="AU118" s="1680" t="str">
        <f t="shared" si="66"/>
        <v xml:space="preserve"> </v>
      </c>
      <c r="AV118" s="1682"/>
      <c r="AW118" s="336"/>
      <c r="AX118" s="337"/>
      <c r="AY118" s="334" t="str">
        <f t="shared" si="67"/>
        <v xml:space="preserve"> </v>
      </c>
      <c r="AZ118" s="1682"/>
      <c r="BA118" s="1680" t="str">
        <f t="shared" si="68"/>
        <v xml:space="preserve"> </v>
      </c>
      <c r="BB118" s="1682"/>
      <c r="BC118" s="336"/>
      <c r="BD118" s="39"/>
      <c r="BE118" s="1266"/>
      <c r="BF118" s="1265"/>
      <c r="BG118" s="1266"/>
      <c r="BH118" s="1684"/>
      <c r="BI118" s="1684"/>
      <c r="BJ118" s="1684"/>
      <c r="BK118" s="1685"/>
      <c r="BL118" s="1685"/>
      <c r="BM118" s="1685"/>
      <c r="BN118" s="1681"/>
    </row>
    <row r="119" spans="1:66" ht="23.15" hidden="1" customHeight="1" x14ac:dyDescent="0.3">
      <c r="A119" s="1677"/>
      <c r="B119" s="336"/>
      <c r="C119" s="336"/>
      <c r="D119" s="1265"/>
      <c r="E119" s="1677"/>
      <c r="F119" s="1677"/>
      <c r="G119" s="1677"/>
      <c r="H119" s="35"/>
      <c r="I119" s="35"/>
      <c r="J119" s="1265"/>
      <c r="K119" s="1265"/>
      <c r="L119" s="1265"/>
      <c r="M119" s="1265"/>
      <c r="N119" s="1265"/>
      <c r="O119" s="332"/>
      <c r="P119" s="1265"/>
      <c r="Q119" s="332"/>
      <c r="R119" s="1265"/>
      <c r="S119" s="332"/>
      <c r="T119" s="1265"/>
      <c r="U119" s="332"/>
      <c r="V119" s="333"/>
      <c r="W119" s="332"/>
      <c r="X119" s="333"/>
      <c r="Y119" s="293">
        <f t="shared" si="59"/>
        <v>0</v>
      </c>
      <c r="Z119" s="332"/>
      <c r="AA119" s="334" t="str">
        <f t="shared" si="60"/>
        <v xml:space="preserve"> </v>
      </c>
      <c r="AB119" s="1265"/>
      <c r="AC119" s="1680"/>
      <c r="AD119" s="1265"/>
      <c r="AE119" s="1681"/>
      <c r="AF119" s="337"/>
      <c r="AG119" s="334" t="str">
        <f t="shared" si="61"/>
        <v xml:space="preserve"> </v>
      </c>
      <c r="AH119" s="1682"/>
      <c r="AI119" s="1680" t="str">
        <f t="shared" si="62"/>
        <v xml:space="preserve"> </v>
      </c>
      <c r="AJ119" s="1682"/>
      <c r="AK119" s="336"/>
      <c r="AL119" s="337"/>
      <c r="AM119" s="334" t="str">
        <f t="shared" si="63"/>
        <v xml:space="preserve"> </v>
      </c>
      <c r="AN119" s="1682"/>
      <c r="AO119" s="1680" t="str">
        <f t="shared" si="64"/>
        <v xml:space="preserve"> </v>
      </c>
      <c r="AP119" s="1683"/>
      <c r="AQ119" s="350"/>
      <c r="AR119" s="337"/>
      <c r="AS119" s="334" t="str">
        <f t="shared" si="65"/>
        <v xml:space="preserve"> </v>
      </c>
      <c r="AT119" s="1682"/>
      <c r="AU119" s="1680" t="str">
        <f t="shared" si="66"/>
        <v xml:space="preserve"> </v>
      </c>
      <c r="AV119" s="1682"/>
      <c r="AW119" s="336"/>
      <c r="AX119" s="337"/>
      <c r="AY119" s="334" t="str">
        <f t="shared" si="67"/>
        <v xml:space="preserve"> </v>
      </c>
      <c r="AZ119" s="1682"/>
      <c r="BA119" s="1680" t="str">
        <f t="shared" si="68"/>
        <v xml:space="preserve"> </v>
      </c>
      <c r="BB119" s="1682"/>
      <c r="BC119" s="336"/>
      <c r="BD119" s="39"/>
      <c r="BE119" s="1266"/>
      <c r="BF119" s="1265"/>
      <c r="BG119" s="1266"/>
      <c r="BH119" s="1684"/>
      <c r="BI119" s="1684"/>
      <c r="BJ119" s="1684"/>
      <c r="BK119" s="1685"/>
      <c r="BL119" s="1685"/>
      <c r="BM119" s="1685"/>
      <c r="BN119" s="1681"/>
    </row>
    <row r="120" spans="1:66" ht="23.15" hidden="1" customHeight="1" x14ac:dyDescent="0.3">
      <c r="A120" s="1677"/>
      <c r="B120" s="336"/>
      <c r="C120" s="336"/>
      <c r="D120" s="1265"/>
      <c r="E120" s="1677"/>
      <c r="F120" s="1677"/>
      <c r="G120" s="1677"/>
      <c r="H120" s="35"/>
      <c r="I120" s="35"/>
      <c r="J120" s="1266"/>
      <c r="K120" s="1265"/>
      <c r="L120" s="1265"/>
      <c r="M120" s="1265"/>
      <c r="N120" s="1265"/>
      <c r="O120" s="332"/>
      <c r="P120" s="1265"/>
      <c r="Q120" s="332"/>
      <c r="R120" s="1265"/>
      <c r="S120" s="332"/>
      <c r="T120" s="1265"/>
      <c r="U120" s="332"/>
      <c r="V120" s="333"/>
      <c r="W120" s="332"/>
      <c r="X120" s="333"/>
      <c r="Y120" s="293">
        <f t="shared" si="59"/>
        <v>0</v>
      </c>
      <c r="Z120" s="332"/>
      <c r="AA120" s="334" t="str">
        <f t="shared" si="60"/>
        <v xml:space="preserve"> </v>
      </c>
      <c r="AB120" s="1265"/>
      <c r="AC120" s="1680"/>
      <c r="AD120" s="1265"/>
      <c r="AE120" s="1681"/>
      <c r="AF120" s="337"/>
      <c r="AG120" s="334" t="str">
        <f t="shared" si="61"/>
        <v xml:space="preserve"> </v>
      </c>
      <c r="AH120" s="1682"/>
      <c r="AI120" s="1680" t="str">
        <f t="shared" si="62"/>
        <v xml:space="preserve"> </v>
      </c>
      <c r="AJ120" s="1682"/>
      <c r="AK120" s="336"/>
      <c r="AL120" s="337"/>
      <c r="AM120" s="334" t="str">
        <f t="shared" si="63"/>
        <v xml:space="preserve"> </v>
      </c>
      <c r="AN120" s="1682"/>
      <c r="AO120" s="1680" t="str">
        <f t="shared" si="64"/>
        <v xml:space="preserve"> </v>
      </c>
      <c r="AP120" s="1683"/>
      <c r="AQ120" s="350"/>
      <c r="AR120" s="337"/>
      <c r="AS120" s="334" t="str">
        <f t="shared" si="65"/>
        <v xml:space="preserve"> </v>
      </c>
      <c r="AT120" s="1682"/>
      <c r="AU120" s="1680" t="str">
        <f t="shared" si="66"/>
        <v xml:space="preserve"> </v>
      </c>
      <c r="AV120" s="1682"/>
      <c r="AW120" s="336"/>
      <c r="AX120" s="337"/>
      <c r="AY120" s="334" t="str">
        <f t="shared" si="67"/>
        <v xml:space="preserve"> </v>
      </c>
      <c r="AZ120" s="1682"/>
      <c r="BA120" s="1680" t="str">
        <f t="shared" si="68"/>
        <v xml:space="preserve"> </v>
      </c>
      <c r="BB120" s="1682"/>
      <c r="BC120" s="336"/>
      <c r="BD120" s="39"/>
      <c r="BE120" s="1266"/>
      <c r="BF120" s="1265"/>
      <c r="BG120" s="1266"/>
      <c r="BH120" s="1684"/>
      <c r="BI120" s="1684"/>
      <c r="BJ120" s="1684"/>
      <c r="BK120" s="1685"/>
      <c r="BL120" s="1685"/>
      <c r="BM120" s="1685"/>
      <c r="BN120" s="1681"/>
    </row>
    <row r="121" spans="1:66" ht="23.15" hidden="1" customHeight="1" x14ac:dyDescent="0.3">
      <c r="A121" s="1677"/>
      <c r="B121" s="336"/>
      <c r="C121" s="336"/>
      <c r="D121" s="1265"/>
      <c r="E121" s="1677"/>
      <c r="F121" s="1677"/>
      <c r="G121" s="1677"/>
      <c r="H121" s="35"/>
      <c r="I121" s="35"/>
      <c r="J121" s="1265"/>
      <c r="K121" s="1265"/>
      <c r="L121" s="1265"/>
      <c r="M121" s="1265"/>
      <c r="N121" s="1265"/>
      <c r="O121" s="332"/>
      <c r="P121" s="1265"/>
      <c r="Q121" s="332"/>
      <c r="R121" s="1265"/>
      <c r="S121" s="332"/>
      <c r="T121" s="1265"/>
      <c r="U121" s="332"/>
      <c r="V121" s="333"/>
      <c r="W121" s="332"/>
      <c r="X121" s="333"/>
      <c r="Y121" s="293">
        <f t="shared" si="59"/>
        <v>0</v>
      </c>
      <c r="Z121" s="332"/>
      <c r="AA121" s="334" t="str">
        <f t="shared" si="60"/>
        <v xml:space="preserve"> </v>
      </c>
      <c r="AB121" s="1265"/>
      <c r="AC121" s="1680"/>
      <c r="AD121" s="1265"/>
      <c r="AE121" s="1681"/>
      <c r="AF121" s="337"/>
      <c r="AG121" s="334" t="str">
        <f t="shared" si="61"/>
        <v xml:space="preserve"> </v>
      </c>
      <c r="AH121" s="1682"/>
      <c r="AI121" s="1680" t="str">
        <f t="shared" si="62"/>
        <v xml:space="preserve"> </v>
      </c>
      <c r="AJ121" s="1682"/>
      <c r="AK121" s="336"/>
      <c r="AL121" s="337"/>
      <c r="AM121" s="334" t="str">
        <f t="shared" si="63"/>
        <v xml:space="preserve"> </v>
      </c>
      <c r="AN121" s="1682"/>
      <c r="AO121" s="1680" t="str">
        <f t="shared" si="64"/>
        <v xml:space="preserve"> </v>
      </c>
      <c r="AP121" s="1683"/>
      <c r="AQ121" s="350"/>
      <c r="AR121" s="337"/>
      <c r="AS121" s="334" t="str">
        <f t="shared" si="65"/>
        <v xml:space="preserve"> </v>
      </c>
      <c r="AT121" s="1682"/>
      <c r="AU121" s="1680" t="str">
        <f t="shared" si="66"/>
        <v xml:space="preserve"> </v>
      </c>
      <c r="AV121" s="1682"/>
      <c r="AW121" s="336"/>
      <c r="AX121" s="337"/>
      <c r="AY121" s="334" t="str">
        <f t="shared" si="67"/>
        <v xml:space="preserve"> </v>
      </c>
      <c r="AZ121" s="1682"/>
      <c r="BA121" s="1680" t="str">
        <f t="shared" si="68"/>
        <v xml:space="preserve"> </v>
      </c>
      <c r="BB121" s="1682"/>
      <c r="BC121" s="336"/>
      <c r="BD121" s="39"/>
      <c r="BE121" s="1266"/>
      <c r="BF121" s="1265"/>
      <c r="BG121" s="1266"/>
      <c r="BH121" s="1684"/>
      <c r="BI121" s="1684"/>
      <c r="BJ121" s="1684"/>
      <c r="BK121" s="1685"/>
      <c r="BL121" s="1685"/>
      <c r="BM121" s="1685"/>
      <c r="BN121" s="1681"/>
    </row>
    <row r="122" spans="1:66" ht="23.15" hidden="1" customHeight="1" x14ac:dyDescent="0.3">
      <c r="A122" s="1677"/>
      <c r="B122" s="336"/>
      <c r="C122" s="336"/>
      <c r="D122" s="1265"/>
      <c r="E122" s="1677"/>
      <c r="F122" s="1677"/>
      <c r="G122" s="1677"/>
      <c r="H122" s="35"/>
      <c r="I122" s="35"/>
      <c r="J122" s="1265"/>
      <c r="K122" s="1265"/>
      <c r="L122" s="1265"/>
      <c r="M122" s="1265"/>
      <c r="N122" s="1265"/>
      <c r="O122" s="332"/>
      <c r="P122" s="1265"/>
      <c r="Q122" s="332"/>
      <c r="R122" s="1265"/>
      <c r="S122" s="332"/>
      <c r="T122" s="1265"/>
      <c r="U122" s="332"/>
      <c r="V122" s="333"/>
      <c r="W122" s="332"/>
      <c r="X122" s="333"/>
      <c r="Y122" s="293">
        <f t="shared" si="59"/>
        <v>0</v>
      </c>
      <c r="Z122" s="332"/>
      <c r="AA122" s="334" t="str">
        <f t="shared" si="60"/>
        <v xml:space="preserve"> </v>
      </c>
      <c r="AB122" s="1265"/>
      <c r="AC122" s="1680"/>
      <c r="AD122" s="1265"/>
      <c r="AE122" s="1681"/>
      <c r="AF122" s="337"/>
      <c r="AG122" s="334" t="str">
        <f t="shared" si="61"/>
        <v xml:space="preserve"> </v>
      </c>
      <c r="AH122" s="1682"/>
      <c r="AI122" s="1680" t="str">
        <f t="shared" si="62"/>
        <v xml:space="preserve"> </v>
      </c>
      <c r="AJ122" s="1682"/>
      <c r="AK122" s="336"/>
      <c r="AL122" s="337"/>
      <c r="AM122" s="334" t="str">
        <f t="shared" si="63"/>
        <v xml:space="preserve"> </v>
      </c>
      <c r="AN122" s="1682"/>
      <c r="AO122" s="1680" t="str">
        <f t="shared" si="64"/>
        <v xml:space="preserve"> </v>
      </c>
      <c r="AP122" s="1683"/>
      <c r="AQ122" s="350"/>
      <c r="AR122" s="337"/>
      <c r="AS122" s="334" t="str">
        <f t="shared" si="65"/>
        <v xml:space="preserve"> </v>
      </c>
      <c r="AT122" s="1682"/>
      <c r="AU122" s="1680" t="str">
        <f t="shared" si="66"/>
        <v xml:space="preserve"> </v>
      </c>
      <c r="AV122" s="1682"/>
      <c r="AW122" s="336"/>
      <c r="AX122" s="337"/>
      <c r="AY122" s="334" t="str">
        <f t="shared" si="67"/>
        <v xml:space="preserve"> </v>
      </c>
      <c r="AZ122" s="1682"/>
      <c r="BA122" s="1680" t="str">
        <f t="shared" si="68"/>
        <v xml:space="preserve"> </v>
      </c>
      <c r="BB122" s="1682"/>
      <c r="BC122" s="336"/>
      <c r="BD122" s="39"/>
      <c r="BE122" s="1266"/>
      <c r="BF122" s="1265"/>
      <c r="BG122" s="1266"/>
      <c r="BH122" s="1684"/>
      <c r="BI122" s="1684"/>
      <c r="BJ122" s="1684"/>
      <c r="BK122" s="1685"/>
      <c r="BL122" s="1685"/>
      <c r="BM122" s="1685"/>
      <c r="BN122" s="1681"/>
    </row>
    <row r="123" spans="1:66" ht="23.15" hidden="1" customHeight="1" x14ac:dyDescent="0.3">
      <c r="A123" s="1677"/>
      <c r="B123" s="336"/>
      <c r="C123" s="336"/>
      <c r="D123" s="1265"/>
      <c r="E123" s="1677"/>
      <c r="F123" s="1677"/>
      <c r="G123" s="1677"/>
      <c r="H123" s="35"/>
      <c r="I123" s="35"/>
      <c r="J123" s="1265"/>
      <c r="K123" s="1265"/>
      <c r="L123" s="1265"/>
      <c r="M123" s="1265"/>
      <c r="N123" s="1265"/>
      <c r="O123" s="332"/>
      <c r="P123" s="1265"/>
      <c r="Q123" s="332"/>
      <c r="R123" s="1265"/>
      <c r="S123" s="332"/>
      <c r="T123" s="1265"/>
      <c r="U123" s="332"/>
      <c r="V123" s="333"/>
      <c r="W123" s="332"/>
      <c r="X123" s="333"/>
      <c r="Y123" s="293">
        <f t="shared" si="59"/>
        <v>0</v>
      </c>
      <c r="Z123" s="332"/>
      <c r="AA123" s="334" t="str">
        <f t="shared" si="60"/>
        <v xml:space="preserve"> </v>
      </c>
      <c r="AB123" s="1265"/>
      <c r="AC123" s="1680"/>
      <c r="AD123" s="1265"/>
      <c r="AE123" s="1681"/>
      <c r="AF123" s="337"/>
      <c r="AG123" s="334" t="str">
        <f t="shared" si="61"/>
        <v xml:space="preserve"> </v>
      </c>
      <c r="AH123" s="1682"/>
      <c r="AI123" s="1680" t="str">
        <f t="shared" si="62"/>
        <v xml:space="preserve"> </v>
      </c>
      <c r="AJ123" s="1682"/>
      <c r="AK123" s="336"/>
      <c r="AL123" s="337"/>
      <c r="AM123" s="334" t="str">
        <f t="shared" si="63"/>
        <v xml:space="preserve"> </v>
      </c>
      <c r="AN123" s="1682"/>
      <c r="AO123" s="1680" t="str">
        <f t="shared" si="64"/>
        <v xml:space="preserve"> </v>
      </c>
      <c r="AP123" s="1683"/>
      <c r="AQ123" s="350"/>
      <c r="AR123" s="337"/>
      <c r="AS123" s="334" t="str">
        <f t="shared" si="65"/>
        <v xml:space="preserve"> </v>
      </c>
      <c r="AT123" s="1682"/>
      <c r="AU123" s="1680" t="str">
        <f t="shared" si="66"/>
        <v xml:space="preserve"> </v>
      </c>
      <c r="AV123" s="1682"/>
      <c r="AW123" s="336"/>
      <c r="AX123" s="337"/>
      <c r="AY123" s="334" t="str">
        <f t="shared" si="67"/>
        <v xml:space="preserve"> </v>
      </c>
      <c r="AZ123" s="1682"/>
      <c r="BA123" s="1680" t="str">
        <f t="shared" si="68"/>
        <v xml:space="preserve"> </v>
      </c>
      <c r="BB123" s="1682"/>
      <c r="BC123" s="336"/>
      <c r="BD123" s="39"/>
      <c r="BE123" s="1266"/>
      <c r="BF123" s="1265"/>
      <c r="BG123" s="1266"/>
      <c r="BH123" s="1684"/>
      <c r="BI123" s="1684"/>
      <c r="BJ123" s="1684"/>
      <c r="BK123" s="1685"/>
      <c r="BL123" s="1685"/>
      <c r="BM123" s="1685"/>
      <c r="BN123" s="1681"/>
    </row>
    <row r="124" spans="1:66" ht="23.15" hidden="1" customHeight="1" x14ac:dyDescent="0.3">
      <c r="A124" s="1677"/>
      <c r="B124" s="336"/>
      <c r="C124" s="336"/>
      <c r="D124" s="1265"/>
      <c r="E124" s="1677"/>
      <c r="F124" s="1677"/>
      <c r="G124" s="1677"/>
      <c r="H124" s="35"/>
      <c r="I124" s="35"/>
      <c r="J124" s="1265"/>
      <c r="K124" s="1265"/>
      <c r="L124" s="1265"/>
      <c r="M124" s="1265"/>
      <c r="N124" s="1265"/>
      <c r="O124" s="332"/>
      <c r="P124" s="1265"/>
      <c r="Q124" s="332"/>
      <c r="R124" s="1265"/>
      <c r="S124" s="332"/>
      <c r="T124" s="1265"/>
      <c r="U124" s="332"/>
      <c r="V124" s="333"/>
      <c r="W124" s="332"/>
      <c r="X124" s="333"/>
      <c r="Y124" s="293">
        <f t="shared" si="59"/>
        <v>0</v>
      </c>
      <c r="Z124" s="332"/>
      <c r="AA124" s="334" t="str">
        <f t="shared" si="60"/>
        <v xml:space="preserve"> </v>
      </c>
      <c r="AB124" s="1265"/>
      <c r="AC124" s="1680"/>
      <c r="AD124" s="1265"/>
      <c r="AE124" s="1681"/>
      <c r="AF124" s="337"/>
      <c r="AG124" s="334" t="str">
        <f t="shared" si="61"/>
        <v xml:space="preserve"> </v>
      </c>
      <c r="AH124" s="1682"/>
      <c r="AI124" s="1680" t="str">
        <f t="shared" si="62"/>
        <v xml:space="preserve"> </v>
      </c>
      <c r="AJ124" s="1682"/>
      <c r="AK124" s="336"/>
      <c r="AL124" s="337"/>
      <c r="AM124" s="334" t="str">
        <f t="shared" si="63"/>
        <v xml:space="preserve"> </v>
      </c>
      <c r="AN124" s="1682"/>
      <c r="AO124" s="1680" t="str">
        <f t="shared" si="64"/>
        <v xml:space="preserve"> </v>
      </c>
      <c r="AP124" s="1683"/>
      <c r="AQ124" s="350"/>
      <c r="AR124" s="337"/>
      <c r="AS124" s="334" t="str">
        <f t="shared" si="65"/>
        <v xml:space="preserve"> </v>
      </c>
      <c r="AT124" s="1682"/>
      <c r="AU124" s="1680" t="str">
        <f t="shared" si="66"/>
        <v xml:space="preserve"> </v>
      </c>
      <c r="AV124" s="1682"/>
      <c r="AW124" s="336"/>
      <c r="AX124" s="337"/>
      <c r="AY124" s="334" t="str">
        <f t="shared" si="67"/>
        <v xml:space="preserve"> </v>
      </c>
      <c r="AZ124" s="1682"/>
      <c r="BA124" s="1680" t="str">
        <f t="shared" si="68"/>
        <v xml:space="preserve"> </v>
      </c>
      <c r="BB124" s="1682"/>
      <c r="BC124" s="336"/>
      <c r="BD124" s="39"/>
      <c r="BE124" s="1266"/>
      <c r="BF124" s="1265"/>
      <c r="BG124" s="1266"/>
      <c r="BH124" s="1684"/>
      <c r="BI124" s="1684"/>
      <c r="BJ124" s="1684"/>
      <c r="BK124" s="1685"/>
      <c r="BL124" s="1685"/>
      <c r="BM124" s="1685"/>
      <c r="BN124" s="1681"/>
    </row>
    <row r="125" spans="1:66" ht="23.15" hidden="1" customHeight="1" x14ac:dyDescent="0.3">
      <c r="A125" s="1677"/>
      <c r="B125" s="336"/>
      <c r="C125" s="336"/>
      <c r="D125" s="1265"/>
      <c r="E125" s="1677"/>
      <c r="F125" s="1677"/>
      <c r="G125" s="1677"/>
      <c r="H125" s="35"/>
      <c r="I125" s="35"/>
      <c r="J125" s="1266"/>
      <c r="K125" s="1265"/>
      <c r="L125" s="1265"/>
      <c r="M125" s="1265"/>
      <c r="N125" s="1265"/>
      <c r="O125" s="332"/>
      <c r="P125" s="1265"/>
      <c r="Q125" s="332"/>
      <c r="R125" s="1265"/>
      <c r="S125" s="332"/>
      <c r="T125" s="1265"/>
      <c r="U125" s="332"/>
      <c r="V125" s="333"/>
      <c r="W125" s="332"/>
      <c r="X125" s="333"/>
      <c r="Y125" s="293">
        <f t="shared" si="59"/>
        <v>0</v>
      </c>
      <c r="Z125" s="332"/>
      <c r="AA125" s="334" t="str">
        <f t="shared" si="60"/>
        <v xml:space="preserve"> </v>
      </c>
      <c r="AB125" s="1265"/>
      <c r="AC125" s="1680"/>
      <c r="AD125" s="1265"/>
      <c r="AE125" s="1681"/>
      <c r="AF125" s="337"/>
      <c r="AG125" s="334" t="str">
        <f t="shared" si="61"/>
        <v xml:space="preserve"> </v>
      </c>
      <c r="AH125" s="1682"/>
      <c r="AI125" s="1680" t="str">
        <f t="shared" si="62"/>
        <v xml:space="preserve"> </v>
      </c>
      <c r="AJ125" s="1682"/>
      <c r="AK125" s="336"/>
      <c r="AL125" s="337"/>
      <c r="AM125" s="334" t="str">
        <f t="shared" si="63"/>
        <v xml:space="preserve"> </v>
      </c>
      <c r="AN125" s="1682"/>
      <c r="AO125" s="1680" t="str">
        <f t="shared" si="64"/>
        <v xml:space="preserve"> </v>
      </c>
      <c r="AP125" s="1683"/>
      <c r="AQ125" s="350"/>
      <c r="AR125" s="337"/>
      <c r="AS125" s="334" t="str">
        <f t="shared" si="65"/>
        <v xml:space="preserve"> </v>
      </c>
      <c r="AT125" s="1682"/>
      <c r="AU125" s="1680" t="str">
        <f t="shared" si="66"/>
        <v xml:space="preserve"> </v>
      </c>
      <c r="AV125" s="1682"/>
      <c r="AW125" s="336"/>
      <c r="AX125" s="337"/>
      <c r="AY125" s="334" t="str">
        <f t="shared" si="67"/>
        <v xml:space="preserve"> </v>
      </c>
      <c r="AZ125" s="1682"/>
      <c r="BA125" s="1680" t="str">
        <f t="shared" si="68"/>
        <v xml:space="preserve"> </v>
      </c>
      <c r="BB125" s="1682"/>
      <c r="BC125" s="336"/>
      <c r="BD125" s="39"/>
      <c r="BE125" s="1266"/>
      <c r="BF125" s="1265"/>
      <c r="BG125" s="1266"/>
      <c r="BH125" s="1684"/>
      <c r="BI125" s="1684"/>
      <c r="BJ125" s="1684"/>
      <c r="BK125" s="1685"/>
      <c r="BL125" s="1685"/>
      <c r="BM125" s="1685"/>
      <c r="BN125" s="1681"/>
    </row>
    <row r="126" spans="1:66" ht="23.15" hidden="1" customHeight="1" x14ac:dyDescent="0.3">
      <c r="A126" s="1677"/>
      <c r="B126" s="336"/>
      <c r="C126" s="336"/>
      <c r="D126" s="1265"/>
      <c r="E126" s="1677"/>
      <c r="F126" s="1677"/>
      <c r="G126" s="1677"/>
      <c r="H126" s="35"/>
      <c r="I126" s="35"/>
      <c r="J126" s="1265"/>
      <c r="K126" s="1265"/>
      <c r="L126" s="1265"/>
      <c r="M126" s="1265"/>
      <c r="N126" s="1265"/>
      <c r="O126" s="332"/>
      <c r="P126" s="1265"/>
      <c r="Q126" s="332"/>
      <c r="R126" s="1265"/>
      <c r="S126" s="332"/>
      <c r="T126" s="1265"/>
      <c r="U126" s="332"/>
      <c r="V126" s="333"/>
      <c r="W126" s="332"/>
      <c r="X126" s="333"/>
      <c r="Y126" s="293">
        <f t="shared" si="59"/>
        <v>0</v>
      </c>
      <c r="Z126" s="332"/>
      <c r="AA126" s="334" t="str">
        <f t="shared" si="60"/>
        <v xml:space="preserve"> </v>
      </c>
      <c r="AB126" s="1265"/>
      <c r="AC126" s="1680"/>
      <c r="AD126" s="1265"/>
      <c r="AE126" s="1681"/>
      <c r="AF126" s="337"/>
      <c r="AG126" s="334" t="str">
        <f t="shared" si="61"/>
        <v xml:space="preserve"> </v>
      </c>
      <c r="AH126" s="1682"/>
      <c r="AI126" s="1680" t="str">
        <f t="shared" si="62"/>
        <v xml:space="preserve"> </v>
      </c>
      <c r="AJ126" s="1682"/>
      <c r="AK126" s="336"/>
      <c r="AL126" s="337"/>
      <c r="AM126" s="334" t="str">
        <f t="shared" si="63"/>
        <v xml:space="preserve"> </v>
      </c>
      <c r="AN126" s="1682"/>
      <c r="AO126" s="1680" t="str">
        <f t="shared" si="64"/>
        <v xml:space="preserve"> </v>
      </c>
      <c r="AP126" s="1683"/>
      <c r="AQ126" s="350"/>
      <c r="AR126" s="337"/>
      <c r="AS126" s="334" t="str">
        <f t="shared" si="65"/>
        <v xml:space="preserve"> </v>
      </c>
      <c r="AT126" s="1682"/>
      <c r="AU126" s="1680" t="str">
        <f t="shared" si="66"/>
        <v xml:space="preserve"> </v>
      </c>
      <c r="AV126" s="1682"/>
      <c r="AW126" s="336"/>
      <c r="AX126" s="337"/>
      <c r="AY126" s="334" t="str">
        <f t="shared" si="67"/>
        <v xml:space="preserve"> </v>
      </c>
      <c r="AZ126" s="1682"/>
      <c r="BA126" s="1680" t="str">
        <f t="shared" si="68"/>
        <v xml:space="preserve"> </v>
      </c>
      <c r="BB126" s="1682"/>
      <c r="BC126" s="336"/>
      <c r="BD126" s="39"/>
      <c r="BE126" s="1266"/>
      <c r="BF126" s="1265"/>
      <c r="BG126" s="1266"/>
      <c r="BH126" s="1684"/>
      <c r="BI126" s="1684"/>
      <c r="BJ126" s="1684"/>
      <c r="BK126" s="1685"/>
      <c r="BL126" s="1685"/>
      <c r="BM126" s="1685"/>
      <c r="BN126" s="1681"/>
    </row>
    <row r="127" spans="1:66" ht="23.15" hidden="1" customHeight="1" x14ac:dyDescent="0.3">
      <c r="A127" s="1677"/>
      <c r="B127" s="336"/>
      <c r="C127" s="336"/>
      <c r="D127" s="1265"/>
      <c r="E127" s="1677"/>
      <c r="F127" s="1677"/>
      <c r="G127" s="1677"/>
      <c r="H127" s="1691"/>
      <c r="I127" s="1691"/>
      <c r="J127" s="1692"/>
      <c r="K127" s="1692"/>
      <c r="L127" s="1265"/>
      <c r="M127" s="1265"/>
      <c r="N127" s="1265"/>
      <c r="O127" s="332"/>
      <c r="P127" s="1265"/>
      <c r="Q127" s="332"/>
      <c r="R127" s="1265"/>
      <c r="S127" s="332"/>
      <c r="T127" s="1265"/>
      <c r="U127" s="332"/>
      <c r="V127" s="333"/>
      <c r="W127" s="332"/>
      <c r="X127" s="333"/>
      <c r="Y127" s="293">
        <f t="shared" si="59"/>
        <v>0</v>
      </c>
      <c r="Z127" s="332"/>
      <c r="AA127" s="334" t="str">
        <f t="shared" si="60"/>
        <v xml:space="preserve"> </v>
      </c>
      <c r="AB127" s="1265"/>
      <c r="AC127" s="1680"/>
      <c r="AD127" s="1265"/>
      <c r="AE127" s="1681"/>
      <c r="AF127" s="337"/>
      <c r="AG127" s="334" t="str">
        <f t="shared" si="61"/>
        <v xml:space="preserve"> </v>
      </c>
      <c r="AH127" s="1682"/>
      <c r="AI127" s="1680" t="str">
        <f t="shared" si="62"/>
        <v xml:space="preserve"> </v>
      </c>
      <c r="AJ127" s="1682"/>
      <c r="AK127" s="336"/>
      <c r="AL127" s="337"/>
      <c r="AM127" s="334" t="str">
        <f t="shared" si="63"/>
        <v xml:space="preserve"> </v>
      </c>
      <c r="AN127" s="1682"/>
      <c r="AO127" s="1680" t="str">
        <f t="shared" si="64"/>
        <v xml:space="preserve"> </v>
      </c>
      <c r="AP127" s="1683"/>
      <c r="AQ127" s="350"/>
      <c r="AR127" s="337"/>
      <c r="AS127" s="334" t="str">
        <f t="shared" si="65"/>
        <v xml:space="preserve"> </v>
      </c>
      <c r="AT127" s="1682"/>
      <c r="AU127" s="1680" t="str">
        <f t="shared" si="66"/>
        <v xml:space="preserve"> </v>
      </c>
      <c r="AV127" s="1682"/>
      <c r="AW127" s="336"/>
      <c r="AX127" s="337"/>
      <c r="AY127" s="334" t="str">
        <f t="shared" si="67"/>
        <v xml:space="preserve"> </v>
      </c>
      <c r="AZ127" s="1682"/>
      <c r="BA127" s="1680" t="str">
        <f t="shared" si="68"/>
        <v xml:space="preserve"> </v>
      </c>
      <c r="BB127" s="1682"/>
      <c r="BC127" s="336"/>
      <c r="BD127" s="39"/>
      <c r="BE127" s="1266"/>
      <c r="BF127" s="1265"/>
      <c r="BG127" s="1266"/>
      <c r="BH127" s="1684"/>
      <c r="BI127" s="1684"/>
      <c r="BJ127" s="1684"/>
      <c r="BK127" s="1685"/>
      <c r="BL127" s="1685"/>
      <c r="BM127" s="1685"/>
      <c r="BN127" s="1681"/>
    </row>
    <row r="128" spans="1:66" ht="23.15" hidden="1" customHeight="1" x14ac:dyDescent="0.3">
      <c r="A128" s="1677"/>
      <c r="B128" s="336"/>
      <c r="C128" s="336"/>
      <c r="D128" s="1265"/>
      <c r="E128" s="1677"/>
      <c r="F128" s="1677"/>
      <c r="G128" s="1677"/>
      <c r="H128" s="35"/>
      <c r="I128" s="35"/>
      <c r="J128" s="1265"/>
      <c r="K128" s="1265"/>
      <c r="L128" s="1265"/>
      <c r="M128" s="1265"/>
      <c r="N128" s="1265"/>
      <c r="O128" s="332"/>
      <c r="P128" s="1265"/>
      <c r="Q128" s="332"/>
      <c r="R128" s="1265"/>
      <c r="S128" s="332"/>
      <c r="T128" s="1265"/>
      <c r="U128" s="332"/>
      <c r="V128" s="333"/>
      <c r="W128" s="332"/>
      <c r="X128" s="333"/>
      <c r="Y128" s="293">
        <f t="shared" si="59"/>
        <v>0</v>
      </c>
      <c r="Z128" s="332"/>
      <c r="AA128" s="334" t="str">
        <f t="shared" si="60"/>
        <v xml:space="preserve"> </v>
      </c>
      <c r="AB128" s="1265"/>
      <c r="AC128" s="1680"/>
      <c r="AD128" s="1265"/>
      <c r="AE128" s="1681"/>
      <c r="AF128" s="337"/>
      <c r="AG128" s="334" t="str">
        <f t="shared" si="61"/>
        <v xml:space="preserve"> </v>
      </c>
      <c r="AH128" s="1682"/>
      <c r="AI128" s="1680" t="str">
        <f t="shared" si="62"/>
        <v xml:space="preserve"> </v>
      </c>
      <c r="AJ128" s="1682"/>
      <c r="AK128" s="336"/>
      <c r="AL128" s="337"/>
      <c r="AM128" s="334" t="str">
        <f t="shared" si="63"/>
        <v xml:space="preserve"> </v>
      </c>
      <c r="AN128" s="1682"/>
      <c r="AO128" s="1680" t="str">
        <f t="shared" si="64"/>
        <v xml:space="preserve"> </v>
      </c>
      <c r="AP128" s="1683"/>
      <c r="AQ128" s="350"/>
      <c r="AR128" s="337"/>
      <c r="AS128" s="334" t="str">
        <f t="shared" si="65"/>
        <v xml:space="preserve"> </v>
      </c>
      <c r="AT128" s="1682"/>
      <c r="AU128" s="1680" t="str">
        <f t="shared" si="66"/>
        <v xml:space="preserve"> </v>
      </c>
      <c r="AV128" s="1682"/>
      <c r="AW128" s="336"/>
      <c r="AX128" s="337"/>
      <c r="AY128" s="334" t="str">
        <f t="shared" si="67"/>
        <v xml:space="preserve"> </v>
      </c>
      <c r="AZ128" s="1682"/>
      <c r="BA128" s="1680" t="str">
        <f t="shared" si="68"/>
        <v xml:space="preserve"> </v>
      </c>
      <c r="BB128" s="1682"/>
      <c r="BC128" s="336"/>
      <c r="BD128" s="39"/>
      <c r="BE128" s="1266"/>
      <c r="BF128" s="1265"/>
      <c r="BG128" s="1266"/>
      <c r="BH128" s="1684"/>
      <c r="BI128" s="1684"/>
      <c r="BJ128" s="1684"/>
      <c r="BK128" s="1685"/>
      <c r="BL128" s="1685"/>
      <c r="BM128" s="1685"/>
      <c r="BN128" s="1681"/>
    </row>
    <row r="129" spans="1:66" ht="23.15" hidden="1" customHeight="1" x14ac:dyDescent="0.3">
      <c r="A129" s="1677"/>
      <c r="B129" s="336"/>
      <c r="C129" s="336"/>
      <c r="D129" s="39"/>
      <c r="E129" s="1677"/>
      <c r="F129" s="1677"/>
      <c r="G129" s="1677"/>
      <c r="H129" s="35"/>
      <c r="I129" s="35"/>
      <c r="J129" s="1266"/>
      <c r="K129" s="1265"/>
      <c r="L129" s="1265"/>
      <c r="M129" s="1265"/>
      <c r="N129" s="1265"/>
      <c r="O129" s="332"/>
      <c r="P129" s="1265"/>
      <c r="Q129" s="332"/>
      <c r="R129" s="1265"/>
      <c r="S129" s="332"/>
      <c r="T129" s="1265"/>
      <c r="U129" s="332"/>
      <c r="V129" s="333"/>
      <c r="W129" s="332"/>
      <c r="X129" s="333"/>
      <c r="Y129" s="293">
        <f t="shared" si="59"/>
        <v>0</v>
      </c>
      <c r="Z129" s="332"/>
      <c r="AA129" s="334" t="str">
        <f t="shared" si="60"/>
        <v xml:space="preserve"> </v>
      </c>
      <c r="AB129" s="1265"/>
      <c r="AC129" s="1680"/>
      <c r="AD129" s="1265"/>
      <c r="AE129" s="1681"/>
      <c r="AF129" s="337"/>
      <c r="AG129" s="334" t="str">
        <f t="shared" si="61"/>
        <v xml:space="preserve"> </v>
      </c>
      <c r="AH129" s="1682"/>
      <c r="AI129" s="1680" t="str">
        <f t="shared" si="62"/>
        <v xml:space="preserve"> </v>
      </c>
      <c r="AJ129" s="1682"/>
      <c r="AK129" s="336"/>
      <c r="AL129" s="337"/>
      <c r="AM129" s="334" t="str">
        <f t="shared" si="63"/>
        <v xml:space="preserve"> </v>
      </c>
      <c r="AN129" s="1682"/>
      <c r="AO129" s="1680" t="str">
        <f t="shared" si="64"/>
        <v xml:space="preserve"> </v>
      </c>
      <c r="AP129" s="1683"/>
      <c r="AQ129" s="350"/>
      <c r="AR129" s="337"/>
      <c r="AS129" s="334" t="str">
        <f t="shared" si="65"/>
        <v xml:space="preserve"> </v>
      </c>
      <c r="AT129" s="1682"/>
      <c r="AU129" s="1680" t="str">
        <f t="shared" si="66"/>
        <v xml:space="preserve"> </v>
      </c>
      <c r="AV129" s="1682"/>
      <c r="AW129" s="336"/>
      <c r="AX129" s="337"/>
      <c r="AY129" s="334" t="str">
        <f t="shared" si="67"/>
        <v xml:space="preserve"> </v>
      </c>
      <c r="AZ129" s="1682"/>
      <c r="BA129" s="1680" t="str">
        <f t="shared" si="68"/>
        <v xml:space="preserve"> </v>
      </c>
      <c r="BB129" s="1682"/>
      <c r="BC129" s="336"/>
      <c r="BD129" s="39"/>
      <c r="BE129" s="1266"/>
      <c r="BF129" s="1265"/>
      <c r="BG129" s="1266"/>
      <c r="BH129" s="1684"/>
      <c r="BI129" s="1684"/>
      <c r="BJ129" s="1684"/>
      <c r="BK129" s="1685"/>
      <c r="BL129" s="1685"/>
      <c r="BM129" s="1685"/>
      <c r="BN129" s="1681"/>
    </row>
    <row r="130" spans="1:66" ht="23.15" hidden="1" customHeight="1" x14ac:dyDescent="0.3">
      <c r="A130" s="1677"/>
      <c r="B130" s="336"/>
      <c r="C130" s="336"/>
      <c r="D130" s="39"/>
      <c r="E130" s="1677"/>
      <c r="F130" s="1677"/>
      <c r="G130" s="1677"/>
      <c r="H130" s="35"/>
      <c r="I130" s="35"/>
      <c r="J130" s="1265"/>
      <c r="K130" s="1265"/>
      <c r="L130" s="1265"/>
      <c r="M130" s="1265"/>
      <c r="N130" s="1265"/>
      <c r="O130" s="332"/>
      <c r="P130" s="1265"/>
      <c r="Q130" s="332"/>
      <c r="R130" s="1265"/>
      <c r="S130" s="332"/>
      <c r="T130" s="1265"/>
      <c r="U130" s="332"/>
      <c r="V130" s="333"/>
      <c r="W130" s="332"/>
      <c r="X130" s="333"/>
      <c r="Y130" s="293">
        <f t="shared" si="59"/>
        <v>0</v>
      </c>
      <c r="Z130" s="332"/>
      <c r="AA130" s="334" t="str">
        <f t="shared" si="60"/>
        <v xml:space="preserve"> </v>
      </c>
      <c r="AB130" s="1265"/>
      <c r="AC130" s="1680"/>
      <c r="AD130" s="1265"/>
      <c r="AE130" s="1681"/>
      <c r="AF130" s="337"/>
      <c r="AG130" s="334" t="str">
        <f t="shared" si="61"/>
        <v xml:space="preserve"> </v>
      </c>
      <c r="AH130" s="1682"/>
      <c r="AI130" s="1680" t="str">
        <f t="shared" si="62"/>
        <v xml:space="preserve"> </v>
      </c>
      <c r="AJ130" s="1682"/>
      <c r="AK130" s="336"/>
      <c r="AL130" s="337"/>
      <c r="AM130" s="334" t="str">
        <f t="shared" si="63"/>
        <v xml:space="preserve"> </v>
      </c>
      <c r="AN130" s="1682"/>
      <c r="AO130" s="1680" t="str">
        <f t="shared" si="64"/>
        <v xml:space="preserve"> </v>
      </c>
      <c r="AP130" s="1683"/>
      <c r="AQ130" s="350"/>
      <c r="AR130" s="337"/>
      <c r="AS130" s="334" t="str">
        <f t="shared" si="65"/>
        <v xml:space="preserve"> </v>
      </c>
      <c r="AT130" s="1682"/>
      <c r="AU130" s="1680" t="str">
        <f t="shared" si="66"/>
        <v xml:space="preserve"> </v>
      </c>
      <c r="AV130" s="1682"/>
      <c r="AW130" s="336"/>
      <c r="AX130" s="337"/>
      <c r="AY130" s="334" t="str">
        <f t="shared" si="67"/>
        <v xml:space="preserve"> </v>
      </c>
      <c r="AZ130" s="1682"/>
      <c r="BA130" s="1680" t="str">
        <f t="shared" si="68"/>
        <v xml:space="preserve"> </v>
      </c>
      <c r="BB130" s="1682"/>
      <c r="BC130" s="336"/>
      <c r="BD130" s="39"/>
      <c r="BE130" s="1266"/>
      <c r="BF130" s="1265"/>
      <c r="BG130" s="1266"/>
      <c r="BH130" s="1684"/>
      <c r="BI130" s="1684"/>
      <c r="BJ130" s="1684"/>
      <c r="BK130" s="1685"/>
      <c r="BL130" s="1685"/>
      <c r="BM130" s="1685"/>
      <c r="BN130" s="1681"/>
    </row>
    <row r="131" spans="1:66" ht="23.15" hidden="1" customHeight="1" x14ac:dyDescent="0.3">
      <c r="A131" s="1677"/>
      <c r="B131" s="336"/>
      <c r="C131" s="336"/>
      <c r="D131" s="2237"/>
      <c r="E131" s="1677"/>
      <c r="F131" s="1677"/>
      <c r="G131" s="1677"/>
      <c r="H131" s="2238"/>
      <c r="I131" s="2238"/>
      <c r="J131" s="1265"/>
      <c r="K131" s="1265"/>
      <c r="L131" s="1265"/>
      <c r="M131" s="1265"/>
      <c r="N131" s="1265"/>
      <c r="O131" s="332"/>
      <c r="P131" s="1265"/>
      <c r="Q131" s="332"/>
      <c r="R131" s="1265"/>
      <c r="S131" s="332"/>
      <c r="T131" s="1265"/>
      <c r="U131" s="332"/>
      <c r="V131" s="333"/>
      <c r="W131" s="332"/>
      <c r="X131" s="333"/>
      <c r="Y131" s="293">
        <f t="shared" si="59"/>
        <v>0</v>
      </c>
      <c r="Z131" s="332"/>
      <c r="AA131" s="334" t="str">
        <f t="shared" si="60"/>
        <v xml:space="preserve"> </v>
      </c>
      <c r="AB131" s="1265"/>
      <c r="AC131" s="1680"/>
      <c r="AD131" s="1265"/>
      <c r="AE131" s="1681"/>
      <c r="AF131" s="337"/>
      <c r="AG131" s="334" t="str">
        <f t="shared" si="61"/>
        <v xml:space="preserve"> </v>
      </c>
      <c r="AH131" s="1682"/>
      <c r="AI131" s="1680" t="str">
        <f t="shared" si="62"/>
        <v xml:space="preserve"> </v>
      </c>
      <c r="AJ131" s="1682"/>
      <c r="AK131" s="336"/>
      <c r="AL131" s="337"/>
      <c r="AM131" s="334" t="str">
        <f t="shared" si="63"/>
        <v xml:space="preserve"> </v>
      </c>
      <c r="AN131" s="1682"/>
      <c r="AO131" s="1680" t="str">
        <f t="shared" si="64"/>
        <v xml:space="preserve"> </v>
      </c>
      <c r="AP131" s="1683"/>
      <c r="AQ131" s="350"/>
      <c r="AR131" s="337"/>
      <c r="AS131" s="334" t="str">
        <f t="shared" si="65"/>
        <v xml:space="preserve"> </v>
      </c>
      <c r="AT131" s="1682"/>
      <c r="AU131" s="1680" t="str">
        <f t="shared" si="66"/>
        <v xml:space="preserve"> </v>
      </c>
      <c r="AV131" s="1682"/>
      <c r="AW131" s="336"/>
      <c r="AX131" s="337"/>
      <c r="AY131" s="334" t="str">
        <f t="shared" si="67"/>
        <v xml:space="preserve"> </v>
      </c>
      <c r="AZ131" s="1682"/>
      <c r="BA131" s="1680" t="str">
        <f t="shared" si="68"/>
        <v xml:space="preserve"> </v>
      </c>
      <c r="BB131" s="1682"/>
      <c r="BC131" s="336"/>
      <c r="BD131" s="39"/>
      <c r="BE131" s="1266"/>
      <c r="BF131" s="1265"/>
      <c r="BG131" s="1266"/>
      <c r="BH131" s="1684"/>
      <c r="BI131" s="1684"/>
      <c r="BJ131" s="1684"/>
      <c r="BK131" s="1685"/>
      <c r="BL131" s="1685"/>
      <c r="BM131" s="1685"/>
      <c r="BN131" s="1681"/>
    </row>
    <row r="132" spans="1:66" ht="23.15" hidden="1" customHeight="1" x14ac:dyDescent="0.3">
      <c r="A132" s="1677"/>
      <c r="B132" s="336"/>
      <c r="C132" s="336"/>
      <c r="D132" s="2237"/>
      <c r="E132" s="1677"/>
      <c r="F132" s="1677"/>
      <c r="G132" s="1677"/>
      <c r="H132" s="2238"/>
      <c r="I132" s="2238"/>
      <c r="J132" s="2228"/>
      <c r="K132" s="2228"/>
      <c r="L132" s="1265"/>
      <c r="M132" s="1265"/>
      <c r="N132" s="1265"/>
      <c r="O132" s="332"/>
      <c r="P132" s="1265"/>
      <c r="Q132" s="332"/>
      <c r="R132" s="1265"/>
      <c r="S132" s="332"/>
      <c r="T132" s="1265"/>
      <c r="U132" s="332"/>
      <c r="V132" s="333"/>
      <c r="W132" s="332"/>
      <c r="X132" s="333"/>
      <c r="Y132" s="293">
        <f t="shared" si="59"/>
        <v>0</v>
      </c>
      <c r="Z132" s="332"/>
      <c r="AA132" s="334" t="str">
        <f t="shared" si="60"/>
        <v xml:space="preserve"> </v>
      </c>
      <c r="AB132" s="1265"/>
      <c r="AC132" s="1680"/>
      <c r="AD132" s="1265"/>
      <c r="AE132" s="1681"/>
      <c r="AF132" s="337"/>
      <c r="AG132" s="334" t="str">
        <f t="shared" si="61"/>
        <v xml:space="preserve"> </v>
      </c>
      <c r="AH132" s="1682"/>
      <c r="AI132" s="1680" t="str">
        <f t="shared" si="62"/>
        <v xml:space="preserve"> </v>
      </c>
      <c r="AJ132" s="1682"/>
      <c r="AK132" s="336"/>
      <c r="AL132" s="337"/>
      <c r="AM132" s="334" t="str">
        <f t="shared" si="63"/>
        <v xml:space="preserve"> </v>
      </c>
      <c r="AN132" s="1682"/>
      <c r="AO132" s="1680" t="str">
        <f t="shared" si="64"/>
        <v xml:space="preserve"> </v>
      </c>
      <c r="AP132" s="1683"/>
      <c r="AQ132" s="350"/>
      <c r="AR132" s="337"/>
      <c r="AS132" s="334" t="str">
        <f t="shared" si="65"/>
        <v xml:space="preserve"> </v>
      </c>
      <c r="AT132" s="1682"/>
      <c r="AU132" s="1680" t="str">
        <f t="shared" si="66"/>
        <v xml:space="preserve"> </v>
      </c>
      <c r="AV132" s="1682"/>
      <c r="AW132" s="336"/>
      <c r="AX132" s="337"/>
      <c r="AY132" s="334" t="str">
        <f t="shared" si="67"/>
        <v xml:space="preserve"> </v>
      </c>
      <c r="AZ132" s="1682"/>
      <c r="BA132" s="1680" t="str">
        <f t="shared" si="68"/>
        <v xml:space="preserve"> </v>
      </c>
      <c r="BB132" s="1682"/>
      <c r="BC132" s="336"/>
      <c r="BD132" s="39"/>
      <c r="BE132" s="1266"/>
      <c r="BF132" s="1265"/>
      <c r="BG132" s="1266"/>
      <c r="BH132" s="1684"/>
      <c r="BI132" s="1684"/>
      <c r="BJ132" s="1684"/>
      <c r="BK132" s="1685"/>
      <c r="BL132" s="1685"/>
      <c r="BM132" s="1685"/>
      <c r="BN132" s="1681"/>
    </row>
    <row r="133" spans="1:66" ht="23.15" hidden="1" customHeight="1" x14ac:dyDescent="0.3">
      <c r="A133" s="1677"/>
      <c r="B133" s="336"/>
      <c r="C133" s="336"/>
      <c r="D133" s="2237"/>
      <c r="E133" s="1677"/>
      <c r="F133" s="1677"/>
      <c r="G133" s="1677"/>
      <c r="H133" s="2238"/>
      <c r="I133" s="2238"/>
      <c r="J133" s="2228"/>
      <c r="K133" s="2228"/>
      <c r="L133" s="1265"/>
      <c r="M133" s="1265"/>
      <c r="N133" s="1265"/>
      <c r="O133" s="332"/>
      <c r="P133" s="1265"/>
      <c r="Q133" s="332"/>
      <c r="R133" s="1265"/>
      <c r="S133" s="332"/>
      <c r="T133" s="1265"/>
      <c r="U133" s="332"/>
      <c r="V133" s="333"/>
      <c r="W133" s="332"/>
      <c r="X133" s="333"/>
      <c r="Y133" s="293">
        <f t="shared" si="59"/>
        <v>0</v>
      </c>
      <c r="Z133" s="332"/>
      <c r="AA133" s="334" t="str">
        <f t="shared" si="60"/>
        <v xml:space="preserve"> </v>
      </c>
      <c r="AB133" s="1265"/>
      <c r="AC133" s="1680"/>
      <c r="AD133" s="1265"/>
      <c r="AE133" s="1681"/>
      <c r="AF133" s="337"/>
      <c r="AG133" s="334" t="str">
        <f t="shared" si="61"/>
        <v xml:space="preserve"> </v>
      </c>
      <c r="AH133" s="1682"/>
      <c r="AI133" s="1680" t="str">
        <f t="shared" si="62"/>
        <v xml:space="preserve"> </v>
      </c>
      <c r="AJ133" s="1682"/>
      <c r="AK133" s="336"/>
      <c r="AL133" s="337"/>
      <c r="AM133" s="334" t="str">
        <f t="shared" si="63"/>
        <v xml:space="preserve"> </v>
      </c>
      <c r="AN133" s="1682"/>
      <c r="AO133" s="1680" t="str">
        <f t="shared" si="64"/>
        <v xml:space="preserve"> </v>
      </c>
      <c r="AP133" s="1683"/>
      <c r="AQ133" s="350"/>
      <c r="AR133" s="337"/>
      <c r="AS133" s="334" t="str">
        <f t="shared" si="65"/>
        <v xml:space="preserve"> </v>
      </c>
      <c r="AT133" s="1682"/>
      <c r="AU133" s="1680" t="str">
        <f t="shared" si="66"/>
        <v xml:space="preserve"> </v>
      </c>
      <c r="AV133" s="1682"/>
      <c r="AW133" s="336"/>
      <c r="AX133" s="337"/>
      <c r="AY133" s="334" t="str">
        <f t="shared" si="67"/>
        <v xml:space="preserve"> </v>
      </c>
      <c r="AZ133" s="1682"/>
      <c r="BA133" s="1680" t="str">
        <f t="shared" si="68"/>
        <v xml:space="preserve"> </v>
      </c>
      <c r="BB133" s="1682"/>
      <c r="BC133" s="336"/>
      <c r="BD133" s="39"/>
      <c r="BE133" s="1266"/>
      <c r="BF133" s="1265"/>
      <c r="BG133" s="1266"/>
      <c r="BH133" s="1684"/>
      <c r="BI133" s="1684"/>
      <c r="BJ133" s="1684"/>
      <c r="BK133" s="1685"/>
      <c r="BL133" s="1685"/>
      <c r="BM133" s="1685"/>
      <c r="BN133" s="1681"/>
    </row>
    <row r="134" spans="1:66" ht="23.15" hidden="1" customHeight="1" x14ac:dyDescent="0.3">
      <c r="A134" s="1677"/>
      <c r="B134" s="336"/>
      <c r="C134" s="336"/>
      <c r="D134" s="1693"/>
      <c r="E134" s="1677"/>
      <c r="F134" s="1677"/>
      <c r="G134" s="1677"/>
      <c r="H134" s="35"/>
      <c r="I134" s="35"/>
      <c r="J134" s="1265"/>
      <c r="K134" s="1265"/>
      <c r="L134" s="1265"/>
      <c r="M134" s="1265"/>
      <c r="N134" s="1265"/>
      <c r="O134" s="332"/>
      <c r="P134" s="1265"/>
      <c r="Q134" s="332"/>
      <c r="R134" s="1265"/>
      <c r="S134" s="332"/>
      <c r="T134" s="1265"/>
      <c r="U134" s="332"/>
      <c r="V134" s="333"/>
      <c r="W134" s="332"/>
      <c r="X134" s="333"/>
      <c r="Y134" s="293">
        <f t="shared" si="59"/>
        <v>0</v>
      </c>
      <c r="Z134" s="332"/>
      <c r="AA134" s="334" t="str">
        <f t="shared" si="60"/>
        <v xml:space="preserve"> </v>
      </c>
      <c r="AB134" s="1265"/>
      <c r="AC134" s="1680"/>
      <c r="AD134" s="1265"/>
      <c r="AE134" s="1681"/>
      <c r="AF134" s="337"/>
      <c r="AG134" s="334" t="str">
        <f t="shared" si="61"/>
        <v xml:space="preserve"> </v>
      </c>
      <c r="AH134" s="1682"/>
      <c r="AI134" s="1680" t="str">
        <f t="shared" si="62"/>
        <v xml:space="preserve"> </v>
      </c>
      <c r="AJ134" s="1682"/>
      <c r="AK134" s="336"/>
      <c r="AL134" s="337"/>
      <c r="AM134" s="334" t="str">
        <f t="shared" si="63"/>
        <v xml:space="preserve"> </v>
      </c>
      <c r="AN134" s="1682"/>
      <c r="AO134" s="1680" t="str">
        <f t="shared" si="64"/>
        <v xml:space="preserve"> </v>
      </c>
      <c r="AP134" s="1683"/>
      <c r="AQ134" s="350"/>
      <c r="AR134" s="337"/>
      <c r="AS134" s="334" t="str">
        <f t="shared" si="65"/>
        <v xml:space="preserve"> </v>
      </c>
      <c r="AT134" s="1682"/>
      <c r="AU134" s="1680" t="str">
        <f t="shared" si="66"/>
        <v xml:space="preserve"> </v>
      </c>
      <c r="AV134" s="1682"/>
      <c r="AW134" s="336"/>
      <c r="AX134" s="337"/>
      <c r="AY134" s="334" t="str">
        <f t="shared" si="67"/>
        <v xml:space="preserve"> </v>
      </c>
      <c r="AZ134" s="1682"/>
      <c r="BA134" s="1680" t="str">
        <f t="shared" si="68"/>
        <v xml:space="preserve"> </v>
      </c>
      <c r="BB134" s="1682"/>
      <c r="BC134" s="336"/>
      <c r="BD134" s="39"/>
      <c r="BE134" s="1266"/>
      <c r="BF134" s="1265"/>
      <c r="BG134" s="1266"/>
      <c r="BH134" s="1684"/>
      <c r="BI134" s="1684"/>
      <c r="BJ134" s="1684"/>
      <c r="BK134" s="1685"/>
      <c r="BL134" s="1685"/>
      <c r="BM134" s="1685"/>
      <c r="BN134" s="1681"/>
    </row>
    <row r="135" spans="1:66" ht="23.15" hidden="1" customHeight="1" x14ac:dyDescent="0.3">
      <c r="A135" s="1677"/>
      <c r="B135" s="336"/>
      <c r="C135" s="336"/>
      <c r="D135" s="1693"/>
      <c r="E135" s="1677"/>
      <c r="F135" s="1677"/>
      <c r="G135" s="1677"/>
      <c r="H135" s="38"/>
      <c r="I135" s="38"/>
      <c r="J135" s="1265"/>
      <c r="K135" s="1265"/>
      <c r="L135" s="1265"/>
      <c r="M135" s="1265"/>
      <c r="N135" s="1265"/>
      <c r="O135" s="332"/>
      <c r="P135" s="1265"/>
      <c r="Q135" s="332"/>
      <c r="R135" s="1265"/>
      <c r="S135" s="332"/>
      <c r="T135" s="1265"/>
      <c r="U135" s="332"/>
      <c r="V135" s="333"/>
      <c r="W135" s="332"/>
      <c r="X135" s="333"/>
      <c r="Y135" s="293">
        <f t="shared" si="59"/>
        <v>0</v>
      </c>
      <c r="Z135" s="332"/>
      <c r="AA135" s="334" t="str">
        <f t="shared" si="60"/>
        <v xml:space="preserve"> </v>
      </c>
      <c r="AB135" s="1265"/>
      <c r="AC135" s="1680"/>
      <c r="AD135" s="1265"/>
      <c r="AE135" s="1681"/>
      <c r="AF135" s="337"/>
      <c r="AG135" s="334" t="str">
        <f t="shared" si="61"/>
        <v xml:space="preserve"> </v>
      </c>
      <c r="AH135" s="1682"/>
      <c r="AI135" s="1680" t="str">
        <f t="shared" si="62"/>
        <v xml:space="preserve"> </v>
      </c>
      <c r="AJ135" s="1682"/>
      <c r="AK135" s="336"/>
      <c r="AL135" s="337"/>
      <c r="AM135" s="334" t="str">
        <f t="shared" si="63"/>
        <v xml:space="preserve"> </v>
      </c>
      <c r="AN135" s="1682"/>
      <c r="AO135" s="1680" t="str">
        <f t="shared" si="64"/>
        <v xml:space="preserve"> </v>
      </c>
      <c r="AP135" s="1683"/>
      <c r="AQ135" s="350"/>
      <c r="AR135" s="337"/>
      <c r="AS135" s="334" t="str">
        <f t="shared" si="65"/>
        <v xml:space="preserve"> </v>
      </c>
      <c r="AT135" s="1682"/>
      <c r="AU135" s="1680" t="str">
        <f t="shared" si="66"/>
        <v xml:space="preserve"> </v>
      </c>
      <c r="AV135" s="1682"/>
      <c r="AW135" s="336"/>
      <c r="AX135" s="337"/>
      <c r="AY135" s="334" t="str">
        <f t="shared" si="67"/>
        <v xml:space="preserve"> </v>
      </c>
      <c r="AZ135" s="1682"/>
      <c r="BA135" s="1680" t="str">
        <f t="shared" si="68"/>
        <v xml:space="preserve"> </v>
      </c>
      <c r="BB135" s="1682"/>
      <c r="BC135" s="336"/>
      <c r="BD135" s="39"/>
      <c r="BE135" s="1266"/>
      <c r="BF135" s="1265"/>
      <c r="BG135" s="1266"/>
      <c r="BH135" s="1684"/>
      <c r="BI135" s="1684"/>
      <c r="BJ135" s="1684"/>
      <c r="BK135" s="1685"/>
      <c r="BL135" s="1685"/>
      <c r="BM135" s="1685"/>
      <c r="BN135" s="1681"/>
    </row>
    <row r="136" spans="1:66" ht="23.15" hidden="1" customHeight="1" x14ac:dyDescent="0.3">
      <c r="A136" s="1677"/>
      <c r="B136" s="336"/>
      <c r="C136" s="336"/>
      <c r="D136" s="2229"/>
      <c r="E136" s="1677"/>
      <c r="F136" s="1677"/>
      <c r="G136" s="1677"/>
      <c r="H136" s="36"/>
      <c r="I136" s="36"/>
      <c r="J136" s="1266"/>
      <c r="K136" s="1266"/>
      <c r="L136" s="1265"/>
      <c r="M136" s="1265"/>
      <c r="N136" s="1265"/>
      <c r="O136" s="332"/>
      <c r="P136" s="1265"/>
      <c r="Q136" s="332"/>
      <c r="R136" s="1265"/>
      <c r="S136" s="332"/>
      <c r="T136" s="1265"/>
      <c r="U136" s="332"/>
      <c r="V136" s="333"/>
      <c r="W136" s="332"/>
      <c r="X136" s="333"/>
      <c r="Y136" s="293">
        <f t="shared" si="59"/>
        <v>0</v>
      </c>
      <c r="Z136" s="332"/>
      <c r="AA136" s="334" t="str">
        <f t="shared" si="60"/>
        <v xml:space="preserve"> </v>
      </c>
      <c r="AB136" s="1265"/>
      <c r="AC136" s="1680"/>
      <c r="AD136" s="1265"/>
      <c r="AE136" s="1681"/>
      <c r="AF136" s="337"/>
      <c r="AG136" s="334" t="str">
        <f t="shared" si="61"/>
        <v xml:space="preserve"> </v>
      </c>
      <c r="AH136" s="1682"/>
      <c r="AI136" s="1680" t="str">
        <f t="shared" si="62"/>
        <v xml:space="preserve"> </v>
      </c>
      <c r="AJ136" s="1682"/>
      <c r="AK136" s="336"/>
      <c r="AL136" s="337"/>
      <c r="AM136" s="334" t="str">
        <f t="shared" si="63"/>
        <v xml:space="preserve"> </v>
      </c>
      <c r="AN136" s="1682"/>
      <c r="AO136" s="1680" t="str">
        <f t="shared" si="64"/>
        <v xml:space="preserve"> </v>
      </c>
      <c r="AP136" s="1683"/>
      <c r="AQ136" s="350"/>
      <c r="AR136" s="337"/>
      <c r="AS136" s="334" t="str">
        <f t="shared" si="65"/>
        <v xml:space="preserve"> </v>
      </c>
      <c r="AT136" s="1682"/>
      <c r="AU136" s="1680" t="str">
        <f t="shared" si="66"/>
        <v xml:space="preserve"> </v>
      </c>
      <c r="AV136" s="1682"/>
      <c r="AW136" s="336"/>
      <c r="AX136" s="337"/>
      <c r="AY136" s="334" t="str">
        <f t="shared" si="67"/>
        <v xml:space="preserve"> </v>
      </c>
      <c r="AZ136" s="1682"/>
      <c r="BA136" s="1680" t="str">
        <f t="shared" si="68"/>
        <v xml:space="preserve"> </v>
      </c>
      <c r="BB136" s="1682"/>
      <c r="BC136" s="336"/>
      <c r="BD136" s="39"/>
      <c r="BE136" s="1266"/>
      <c r="BF136" s="2228"/>
      <c r="BG136" s="1266"/>
      <c r="BH136" s="1684"/>
      <c r="BI136" s="1684"/>
      <c r="BJ136" s="1684"/>
      <c r="BK136" s="1685"/>
      <c r="BL136" s="1685"/>
      <c r="BM136" s="1685"/>
      <c r="BN136" s="1681"/>
    </row>
    <row r="137" spans="1:66" ht="23.15" hidden="1" customHeight="1" x14ac:dyDescent="0.3">
      <c r="A137" s="1677"/>
      <c r="B137" s="336"/>
      <c r="C137" s="336"/>
      <c r="D137" s="2229"/>
      <c r="E137" s="1677"/>
      <c r="F137" s="1677"/>
      <c r="G137" s="1677"/>
      <c r="H137" s="36"/>
      <c r="I137" s="36"/>
      <c r="J137" s="1266"/>
      <c r="K137" s="1266"/>
      <c r="L137" s="1265"/>
      <c r="M137" s="1265"/>
      <c r="N137" s="1265"/>
      <c r="O137" s="332"/>
      <c r="P137" s="1265"/>
      <c r="Q137" s="332"/>
      <c r="R137" s="1265"/>
      <c r="S137" s="332"/>
      <c r="T137" s="1265"/>
      <c r="U137" s="332"/>
      <c r="V137" s="333"/>
      <c r="W137" s="332"/>
      <c r="X137" s="333"/>
      <c r="Y137" s="293">
        <f t="shared" si="59"/>
        <v>0</v>
      </c>
      <c r="Z137" s="332"/>
      <c r="AA137" s="334" t="str">
        <f t="shared" si="60"/>
        <v xml:space="preserve"> </v>
      </c>
      <c r="AB137" s="1265"/>
      <c r="AC137" s="1680"/>
      <c r="AD137" s="1265"/>
      <c r="AE137" s="1681"/>
      <c r="AF137" s="337"/>
      <c r="AG137" s="334" t="str">
        <f t="shared" si="61"/>
        <v xml:space="preserve"> </v>
      </c>
      <c r="AH137" s="1682"/>
      <c r="AI137" s="1680" t="str">
        <f t="shared" si="62"/>
        <v xml:space="preserve"> </v>
      </c>
      <c r="AJ137" s="1682"/>
      <c r="AK137" s="336"/>
      <c r="AL137" s="337"/>
      <c r="AM137" s="334" t="str">
        <f t="shared" si="63"/>
        <v xml:space="preserve"> </v>
      </c>
      <c r="AN137" s="1682"/>
      <c r="AO137" s="1680" t="str">
        <f t="shared" si="64"/>
        <v xml:space="preserve"> </v>
      </c>
      <c r="AP137" s="1683"/>
      <c r="AQ137" s="350"/>
      <c r="AR137" s="337"/>
      <c r="AS137" s="334" t="str">
        <f t="shared" si="65"/>
        <v xml:space="preserve"> </v>
      </c>
      <c r="AT137" s="1682"/>
      <c r="AU137" s="1680" t="str">
        <f t="shared" si="66"/>
        <v xml:space="preserve"> </v>
      </c>
      <c r="AV137" s="1682"/>
      <c r="AW137" s="336"/>
      <c r="AX137" s="337"/>
      <c r="AY137" s="334" t="str">
        <f t="shared" si="67"/>
        <v xml:space="preserve"> </v>
      </c>
      <c r="AZ137" s="1682"/>
      <c r="BA137" s="1680" t="str">
        <f t="shared" si="68"/>
        <v xml:space="preserve"> </v>
      </c>
      <c r="BB137" s="1682"/>
      <c r="BC137" s="336"/>
      <c r="BD137" s="39"/>
      <c r="BE137" s="1266"/>
      <c r="BF137" s="2228"/>
      <c r="BG137" s="1266"/>
      <c r="BH137" s="1684"/>
      <c r="BI137" s="1684"/>
      <c r="BJ137" s="1684"/>
      <c r="BK137" s="1685"/>
      <c r="BL137" s="1685"/>
      <c r="BM137" s="1685"/>
      <c r="BN137" s="1681"/>
    </row>
    <row r="138" spans="1:66" ht="23.15" hidden="1" customHeight="1" x14ac:dyDescent="0.3">
      <c r="A138" s="1677"/>
      <c r="B138" s="336"/>
      <c r="C138" s="336"/>
      <c r="D138" s="2229"/>
      <c r="E138" s="1677"/>
      <c r="F138" s="1677"/>
      <c r="G138" s="1677"/>
      <c r="H138" s="36"/>
      <c r="I138" s="36"/>
      <c r="J138" s="1266"/>
      <c r="K138" s="1266"/>
      <c r="L138" s="1265"/>
      <c r="M138" s="1265"/>
      <c r="N138" s="1265"/>
      <c r="O138" s="332"/>
      <c r="P138" s="1265"/>
      <c r="Q138" s="332"/>
      <c r="R138" s="1265"/>
      <c r="S138" s="332"/>
      <c r="T138" s="1265"/>
      <c r="U138" s="332"/>
      <c r="V138" s="333"/>
      <c r="W138" s="332"/>
      <c r="X138" s="333"/>
      <c r="Y138" s="293">
        <f t="shared" si="59"/>
        <v>0</v>
      </c>
      <c r="Z138" s="332"/>
      <c r="AA138" s="334" t="str">
        <f t="shared" si="60"/>
        <v xml:space="preserve"> </v>
      </c>
      <c r="AB138" s="1265"/>
      <c r="AC138" s="1680"/>
      <c r="AD138" s="1265"/>
      <c r="AE138" s="1681"/>
      <c r="AF138" s="337"/>
      <c r="AG138" s="334" t="str">
        <f t="shared" si="61"/>
        <v xml:space="preserve"> </v>
      </c>
      <c r="AH138" s="1682"/>
      <c r="AI138" s="1680" t="str">
        <f t="shared" si="62"/>
        <v xml:space="preserve"> </v>
      </c>
      <c r="AJ138" s="1682"/>
      <c r="AK138" s="336"/>
      <c r="AL138" s="337"/>
      <c r="AM138" s="334" t="str">
        <f t="shared" si="63"/>
        <v xml:space="preserve"> </v>
      </c>
      <c r="AN138" s="1682"/>
      <c r="AO138" s="1680" t="str">
        <f t="shared" si="64"/>
        <v xml:space="preserve"> </v>
      </c>
      <c r="AP138" s="1683"/>
      <c r="AQ138" s="350"/>
      <c r="AR138" s="337"/>
      <c r="AS138" s="334" t="str">
        <f t="shared" si="65"/>
        <v xml:space="preserve"> </v>
      </c>
      <c r="AT138" s="1682"/>
      <c r="AU138" s="1680" t="str">
        <f t="shared" si="66"/>
        <v xml:space="preserve"> </v>
      </c>
      <c r="AV138" s="1682"/>
      <c r="AW138" s="336"/>
      <c r="AX138" s="337"/>
      <c r="AY138" s="334" t="str">
        <f t="shared" si="67"/>
        <v xml:space="preserve"> </v>
      </c>
      <c r="AZ138" s="1682"/>
      <c r="BA138" s="1680" t="str">
        <f t="shared" si="68"/>
        <v xml:space="preserve"> </v>
      </c>
      <c r="BB138" s="1682"/>
      <c r="BC138" s="336"/>
      <c r="BD138" s="39"/>
      <c r="BE138" s="1266"/>
      <c r="BF138" s="2228"/>
      <c r="BG138" s="1266"/>
      <c r="BH138" s="1684"/>
      <c r="BI138" s="1684"/>
      <c r="BJ138" s="1684"/>
      <c r="BK138" s="1685"/>
      <c r="BL138" s="1685"/>
      <c r="BM138" s="1685"/>
      <c r="BN138" s="1681"/>
    </row>
    <row r="139" spans="1:66" ht="23.15" hidden="1" customHeight="1" x14ac:dyDescent="0.3">
      <c r="A139" s="1677"/>
      <c r="B139" s="336"/>
      <c r="C139" s="336"/>
      <c r="D139" s="1266"/>
      <c r="E139" s="1677"/>
      <c r="F139" s="1677"/>
      <c r="G139" s="1677"/>
      <c r="H139" s="1688"/>
      <c r="I139" s="36"/>
      <c r="J139" s="1266"/>
      <c r="K139" s="1266"/>
      <c r="L139" s="1265"/>
      <c r="M139" s="1265"/>
      <c r="N139" s="1265"/>
      <c r="O139" s="332"/>
      <c r="P139" s="1265"/>
      <c r="Q139" s="332"/>
      <c r="R139" s="1265"/>
      <c r="S139" s="332"/>
      <c r="T139" s="1265"/>
      <c r="U139" s="332"/>
      <c r="V139" s="333"/>
      <c r="W139" s="332"/>
      <c r="X139" s="333"/>
      <c r="Y139" s="293">
        <f t="shared" si="59"/>
        <v>0</v>
      </c>
      <c r="Z139" s="332"/>
      <c r="AA139" s="334" t="str">
        <f t="shared" si="60"/>
        <v xml:space="preserve"> </v>
      </c>
      <c r="AB139" s="1265"/>
      <c r="AC139" s="1680"/>
      <c r="AD139" s="1265"/>
      <c r="AE139" s="1681"/>
      <c r="AF139" s="337"/>
      <c r="AG139" s="334" t="str">
        <f t="shared" si="61"/>
        <v xml:space="preserve"> </v>
      </c>
      <c r="AH139" s="1682"/>
      <c r="AI139" s="1680" t="str">
        <f t="shared" si="62"/>
        <v xml:space="preserve"> </v>
      </c>
      <c r="AJ139" s="1682"/>
      <c r="AK139" s="336"/>
      <c r="AL139" s="337"/>
      <c r="AM139" s="334" t="str">
        <f t="shared" si="63"/>
        <v xml:space="preserve"> </v>
      </c>
      <c r="AN139" s="1682"/>
      <c r="AO139" s="1680" t="str">
        <f t="shared" si="64"/>
        <v xml:space="preserve"> </v>
      </c>
      <c r="AP139" s="1683"/>
      <c r="AQ139" s="350"/>
      <c r="AR139" s="337"/>
      <c r="AS139" s="334" t="str">
        <f t="shared" si="65"/>
        <v xml:space="preserve"> </v>
      </c>
      <c r="AT139" s="1682"/>
      <c r="AU139" s="1680" t="str">
        <f t="shared" si="66"/>
        <v xml:space="preserve"> </v>
      </c>
      <c r="AV139" s="1682"/>
      <c r="AW139" s="336"/>
      <c r="AX139" s="337"/>
      <c r="AY139" s="334" t="str">
        <f t="shared" si="67"/>
        <v xml:space="preserve"> </v>
      </c>
      <c r="AZ139" s="1682"/>
      <c r="BA139" s="1680" t="str">
        <f t="shared" si="68"/>
        <v xml:space="preserve"> </v>
      </c>
      <c r="BB139" s="1682"/>
      <c r="BC139" s="336"/>
      <c r="BD139" s="39"/>
      <c r="BE139" s="1266"/>
      <c r="BF139" s="2228"/>
      <c r="BG139" s="1266"/>
      <c r="BH139" s="1684"/>
      <c r="BI139" s="1684"/>
      <c r="BJ139" s="1684"/>
      <c r="BK139" s="1685"/>
      <c r="BL139" s="1685"/>
      <c r="BM139" s="1685"/>
      <c r="BN139" s="1681"/>
    </row>
    <row r="140" spans="1:66" ht="23.15" hidden="1" customHeight="1" x14ac:dyDescent="0.3">
      <c r="A140" s="1677"/>
      <c r="B140" s="336"/>
      <c r="C140" s="336"/>
      <c r="D140" s="2229"/>
      <c r="E140" s="1677"/>
      <c r="F140" s="1677"/>
      <c r="G140" s="1677"/>
      <c r="H140" s="1688"/>
      <c r="I140" s="36"/>
      <c r="J140" s="1266"/>
      <c r="K140" s="1266"/>
      <c r="L140" s="1265"/>
      <c r="M140" s="1265"/>
      <c r="N140" s="1265"/>
      <c r="O140" s="332"/>
      <c r="P140" s="1265"/>
      <c r="Q140" s="332"/>
      <c r="R140" s="1265"/>
      <c r="S140" s="332"/>
      <c r="T140" s="1265"/>
      <c r="U140" s="332"/>
      <c r="V140" s="333"/>
      <c r="W140" s="332"/>
      <c r="X140" s="333"/>
      <c r="Y140" s="293">
        <f t="shared" ref="Y140:Y145" si="69">O140+Q140+S140+U140+W140</f>
        <v>0</v>
      </c>
      <c r="Z140" s="332"/>
      <c r="AA140" s="334" t="str">
        <f t="shared" ref="AA140:AA145" si="70">IF(O140=0," ",Z140/O140)</f>
        <v xml:space="preserve"> </v>
      </c>
      <c r="AB140" s="1265"/>
      <c r="AC140" s="1680"/>
      <c r="AD140" s="1265"/>
      <c r="AE140" s="1681"/>
      <c r="AF140" s="337"/>
      <c r="AG140" s="334" t="str">
        <f t="shared" ref="AG140:AG145" si="71">IF(Q140=0," ",AF140/Q140)</f>
        <v xml:space="preserve"> </v>
      </c>
      <c r="AH140" s="1682"/>
      <c r="AI140" s="1680" t="str">
        <f t="shared" ref="AI140:AI145" si="72">IF(P140=0," ",AH140/P140)</f>
        <v xml:space="preserve"> </v>
      </c>
      <c r="AJ140" s="1682"/>
      <c r="AK140" s="336"/>
      <c r="AL140" s="337"/>
      <c r="AM140" s="334" t="str">
        <f t="shared" ref="AM140:AM145" si="73">IF(Q140=0," ",AL140/Q140)</f>
        <v xml:space="preserve"> </v>
      </c>
      <c r="AN140" s="1682"/>
      <c r="AO140" s="1680" t="str">
        <f t="shared" ref="AO140:AO145" si="74">IF(P140=0," ",AN140/P140)</f>
        <v xml:space="preserve"> </v>
      </c>
      <c r="AP140" s="1683"/>
      <c r="AQ140" s="350"/>
      <c r="AR140" s="337"/>
      <c r="AS140" s="334" t="str">
        <f t="shared" ref="AS140:AS144" si="75">IF(Q140=0," ",AR140/Q140)</f>
        <v xml:space="preserve"> </v>
      </c>
      <c r="AT140" s="1682"/>
      <c r="AU140" s="1680" t="str">
        <f t="shared" ref="AU140:AU144" si="76">IF(P140=0," ",AT140/P140)</f>
        <v xml:space="preserve"> </v>
      </c>
      <c r="AV140" s="1682"/>
      <c r="AW140" s="336"/>
      <c r="AX140" s="337"/>
      <c r="AY140" s="334" t="str">
        <f t="shared" ref="AY140:AY145" si="77">IF(Q140=0," ",AX140/Q140)</f>
        <v xml:space="preserve"> </v>
      </c>
      <c r="AZ140" s="1682"/>
      <c r="BA140" s="1680" t="str">
        <f t="shared" ref="BA140:BA145" si="78">IF(P140=0," ",AZ140/P140)</f>
        <v xml:space="preserve"> </v>
      </c>
      <c r="BB140" s="1682"/>
      <c r="BC140" s="336"/>
      <c r="BD140" s="39"/>
      <c r="BE140" s="1266"/>
      <c r="BF140" s="2228"/>
      <c r="BG140" s="1266"/>
      <c r="BH140" s="1684"/>
      <c r="BI140" s="1684"/>
      <c r="BJ140" s="1684"/>
      <c r="BK140" s="1685"/>
      <c r="BL140" s="1685"/>
      <c r="BM140" s="1685"/>
      <c r="BN140" s="1681"/>
    </row>
    <row r="141" spans="1:66" ht="23.15" hidden="1" customHeight="1" x14ac:dyDescent="0.3">
      <c r="A141" s="1677"/>
      <c r="B141" s="336"/>
      <c r="C141" s="336"/>
      <c r="D141" s="2229"/>
      <c r="E141" s="1677"/>
      <c r="F141" s="1677"/>
      <c r="G141" s="1677"/>
      <c r="H141" s="1688"/>
      <c r="I141" s="36"/>
      <c r="J141" s="1266"/>
      <c r="K141" s="1266"/>
      <c r="L141" s="1265"/>
      <c r="M141" s="1265"/>
      <c r="N141" s="1265"/>
      <c r="O141" s="332"/>
      <c r="P141" s="1265"/>
      <c r="Q141" s="332"/>
      <c r="R141" s="1265"/>
      <c r="S141" s="332"/>
      <c r="T141" s="1265"/>
      <c r="U141" s="332"/>
      <c r="V141" s="333"/>
      <c r="W141" s="332"/>
      <c r="X141" s="333"/>
      <c r="Y141" s="293">
        <f t="shared" si="69"/>
        <v>0</v>
      </c>
      <c r="Z141" s="332"/>
      <c r="AA141" s="334" t="str">
        <f t="shared" si="70"/>
        <v xml:space="preserve"> </v>
      </c>
      <c r="AB141" s="1265"/>
      <c r="AC141" s="1680"/>
      <c r="AD141" s="1265"/>
      <c r="AE141" s="1681"/>
      <c r="AF141" s="337"/>
      <c r="AG141" s="334" t="str">
        <f t="shared" si="71"/>
        <v xml:space="preserve"> </v>
      </c>
      <c r="AH141" s="1682"/>
      <c r="AI141" s="1680" t="str">
        <f t="shared" si="72"/>
        <v xml:space="preserve"> </v>
      </c>
      <c r="AJ141" s="1682"/>
      <c r="AK141" s="336"/>
      <c r="AL141" s="337"/>
      <c r="AM141" s="334" t="str">
        <f t="shared" si="73"/>
        <v xml:space="preserve"> </v>
      </c>
      <c r="AN141" s="1682"/>
      <c r="AO141" s="1680" t="str">
        <f t="shared" si="74"/>
        <v xml:space="preserve"> </v>
      </c>
      <c r="AP141" s="1683"/>
      <c r="AQ141" s="350"/>
      <c r="AR141" s="337"/>
      <c r="AS141" s="334" t="str">
        <f t="shared" si="75"/>
        <v xml:space="preserve"> </v>
      </c>
      <c r="AT141" s="1682"/>
      <c r="AU141" s="1680" t="str">
        <f t="shared" si="76"/>
        <v xml:space="preserve"> </v>
      </c>
      <c r="AV141" s="1682"/>
      <c r="AW141" s="336"/>
      <c r="AX141" s="337"/>
      <c r="AY141" s="334" t="str">
        <f t="shared" si="77"/>
        <v xml:space="preserve"> </v>
      </c>
      <c r="AZ141" s="1682"/>
      <c r="BA141" s="1680" t="str">
        <f t="shared" si="78"/>
        <v xml:space="preserve"> </v>
      </c>
      <c r="BB141" s="1682"/>
      <c r="BC141" s="336"/>
      <c r="BD141" s="39"/>
      <c r="BE141" s="1266"/>
      <c r="BF141" s="2228"/>
      <c r="BG141" s="1266"/>
      <c r="BH141" s="1684"/>
      <c r="BI141" s="1684"/>
      <c r="BJ141" s="1684"/>
      <c r="BK141" s="1685"/>
      <c r="BL141" s="1685"/>
      <c r="BM141" s="1685"/>
      <c r="BN141" s="1681"/>
    </row>
    <row r="142" spans="1:66" ht="23.15" hidden="1" customHeight="1" x14ac:dyDescent="0.3">
      <c r="A142" s="1677"/>
      <c r="B142" s="336"/>
      <c r="C142" s="336"/>
      <c r="D142" s="1265"/>
      <c r="E142" s="1677"/>
      <c r="F142" s="1677"/>
      <c r="G142" s="1677"/>
      <c r="H142" s="1688"/>
      <c r="I142" s="36"/>
      <c r="J142" s="1266"/>
      <c r="K142" s="1266"/>
      <c r="L142" s="1265"/>
      <c r="M142" s="1265"/>
      <c r="N142" s="1265"/>
      <c r="O142" s="332"/>
      <c r="P142" s="1265"/>
      <c r="Q142" s="332"/>
      <c r="R142" s="1265"/>
      <c r="S142" s="332"/>
      <c r="T142" s="1265"/>
      <c r="U142" s="332"/>
      <c r="V142" s="333"/>
      <c r="W142" s="332"/>
      <c r="X142" s="333"/>
      <c r="Y142" s="293">
        <f t="shared" si="69"/>
        <v>0</v>
      </c>
      <c r="Z142" s="332"/>
      <c r="AA142" s="334" t="str">
        <f t="shared" si="70"/>
        <v xml:space="preserve"> </v>
      </c>
      <c r="AB142" s="1265"/>
      <c r="AC142" s="1680"/>
      <c r="AD142" s="1265"/>
      <c r="AE142" s="1681"/>
      <c r="AF142" s="337"/>
      <c r="AG142" s="334" t="str">
        <f t="shared" si="71"/>
        <v xml:space="preserve"> </v>
      </c>
      <c r="AH142" s="1682"/>
      <c r="AI142" s="1680" t="str">
        <f t="shared" si="72"/>
        <v xml:space="preserve"> </v>
      </c>
      <c r="AJ142" s="1682"/>
      <c r="AK142" s="336"/>
      <c r="AL142" s="337"/>
      <c r="AM142" s="334" t="str">
        <f t="shared" si="73"/>
        <v xml:space="preserve"> </v>
      </c>
      <c r="AN142" s="1682"/>
      <c r="AO142" s="1680" t="str">
        <f t="shared" si="74"/>
        <v xml:space="preserve"> </v>
      </c>
      <c r="AP142" s="1683"/>
      <c r="AQ142" s="350"/>
      <c r="AR142" s="337"/>
      <c r="AS142" s="334" t="str">
        <f t="shared" si="75"/>
        <v xml:space="preserve"> </v>
      </c>
      <c r="AT142" s="1682"/>
      <c r="AU142" s="1680" t="str">
        <f t="shared" si="76"/>
        <v xml:space="preserve"> </v>
      </c>
      <c r="AV142" s="1682"/>
      <c r="AW142" s="336"/>
      <c r="AX142" s="337"/>
      <c r="AY142" s="334" t="str">
        <f t="shared" si="77"/>
        <v xml:space="preserve"> </v>
      </c>
      <c r="AZ142" s="1682"/>
      <c r="BA142" s="1680" t="str">
        <f t="shared" si="78"/>
        <v xml:space="preserve"> </v>
      </c>
      <c r="BB142" s="1682"/>
      <c r="BC142" s="336"/>
      <c r="BD142" s="39"/>
      <c r="BE142" s="1266"/>
      <c r="BF142" s="1265"/>
      <c r="BG142" s="1266"/>
      <c r="BH142" s="1684"/>
      <c r="BI142" s="1684"/>
      <c r="BJ142" s="1684"/>
      <c r="BK142" s="1685"/>
      <c r="BL142" s="1685"/>
      <c r="BM142" s="1685"/>
      <c r="BN142" s="1681"/>
    </row>
    <row r="143" spans="1:66" ht="23.15" hidden="1" customHeight="1" x14ac:dyDescent="0.3">
      <c r="A143" s="1677"/>
      <c r="B143" s="336"/>
      <c r="C143" s="336"/>
      <c r="D143" s="1266"/>
      <c r="E143" s="1677"/>
      <c r="F143" s="1677"/>
      <c r="G143" s="1677"/>
      <c r="H143" s="1688"/>
      <c r="I143" s="36"/>
      <c r="J143" s="1266"/>
      <c r="K143" s="1266"/>
      <c r="L143" s="1265"/>
      <c r="M143" s="1265"/>
      <c r="N143" s="1265"/>
      <c r="O143" s="332"/>
      <c r="P143" s="1265"/>
      <c r="Q143" s="332"/>
      <c r="R143" s="1265"/>
      <c r="S143" s="332"/>
      <c r="T143" s="1265"/>
      <c r="U143" s="332"/>
      <c r="V143" s="333"/>
      <c r="W143" s="332"/>
      <c r="X143" s="333"/>
      <c r="Y143" s="293">
        <f t="shared" si="69"/>
        <v>0</v>
      </c>
      <c r="Z143" s="332"/>
      <c r="AA143" s="334" t="str">
        <f t="shared" si="70"/>
        <v xml:space="preserve"> </v>
      </c>
      <c r="AB143" s="1265"/>
      <c r="AC143" s="1680"/>
      <c r="AD143" s="1265"/>
      <c r="AE143" s="1681"/>
      <c r="AF143" s="337"/>
      <c r="AG143" s="334" t="str">
        <f t="shared" si="71"/>
        <v xml:space="preserve"> </v>
      </c>
      <c r="AH143" s="1682"/>
      <c r="AI143" s="1680" t="str">
        <f t="shared" si="72"/>
        <v xml:space="preserve"> </v>
      </c>
      <c r="AJ143" s="1682"/>
      <c r="AK143" s="336"/>
      <c r="AL143" s="337"/>
      <c r="AM143" s="334" t="str">
        <f t="shared" si="73"/>
        <v xml:space="preserve"> </v>
      </c>
      <c r="AN143" s="1682"/>
      <c r="AO143" s="1680" t="str">
        <f t="shared" si="74"/>
        <v xml:space="preserve"> </v>
      </c>
      <c r="AP143" s="1683"/>
      <c r="AQ143" s="350"/>
      <c r="AR143" s="337"/>
      <c r="AS143" s="334" t="str">
        <f t="shared" si="75"/>
        <v xml:space="preserve"> </v>
      </c>
      <c r="AT143" s="1682"/>
      <c r="AU143" s="1680" t="str">
        <f t="shared" si="76"/>
        <v xml:space="preserve"> </v>
      </c>
      <c r="AV143" s="1682"/>
      <c r="AW143" s="336"/>
      <c r="AX143" s="337"/>
      <c r="AY143" s="334" t="str">
        <f t="shared" si="77"/>
        <v xml:space="preserve"> </v>
      </c>
      <c r="AZ143" s="1682"/>
      <c r="BA143" s="1680" t="str">
        <f t="shared" si="78"/>
        <v xml:space="preserve"> </v>
      </c>
      <c r="BB143" s="1682"/>
      <c r="BC143" s="336"/>
      <c r="BD143" s="39"/>
      <c r="BE143" s="1266"/>
      <c r="BF143" s="1265"/>
      <c r="BG143" s="1266"/>
      <c r="BH143" s="1684"/>
      <c r="BI143" s="1684"/>
      <c r="BJ143" s="1684"/>
      <c r="BK143" s="1685"/>
      <c r="BL143" s="1685"/>
      <c r="BM143" s="1685"/>
      <c r="BN143" s="1681"/>
    </row>
    <row r="144" spans="1:66" ht="23.15" hidden="1" customHeight="1" x14ac:dyDescent="0.3">
      <c r="A144" s="1677"/>
      <c r="B144" s="336"/>
      <c r="C144" s="336"/>
      <c r="D144" s="1266"/>
      <c r="E144" s="1677"/>
      <c r="F144" s="1677"/>
      <c r="G144" s="1677"/>
      <c r="H144" s="1688"/>
      <c r="I144" s="36"/>
      <c r="J144" s="1266"/>
      <c r="K144" s="1266"/>
      <c r="L144" s="1265"/>
      <c r="M144" s="1265"/>
      <c r="N144" s="1265"/>
      <c r="O144" s="332"/>
      <c r="P144" s="1265"/>
      <c r="Q144" s="332"/>
      <c r="R144" s="1265"/>
      <c r="S144" s="332"/>
      <c r="T144" s="1265"/>
      <c r="U144" s="332"/>
      <c r="V144" s="333"/>
      <c r="W144" s="332"/>
      <c r="X144" s="333"/>
      <c r="Y144" s="293">
        <f t="shared" si="69"/>
        <v>0</v>
      </c>
      <c r="Z144" s="332"/>
      <c r="AA144" s="334" t="str">
        <f t="shared" si="70"/>
        <v xml:space="preserve"> </v>
      </c>
      <c r="AB144" s="1265"/>
      <c r="AC144" s="1680"/>
      <c r="AD144" s="1265"/>
      <c r="AE144" s="1681"/>
      <c r="AF144" s="337"/>
      <c r="AG144" s="334" t="str">
        <f t="shared" si="71"/>
        <v xml:space="preserve"> </v>
      </c>
      <c r="AH144" s="1682"/>
      <c r="AI144" s="1680" t="str">
        <f t="shared" si="72"/>
        <v xml:space="preserve"> </v>
      </c>
      <c r="AJ144" s="1682"/>
      <c r="AK144" s="336"/>
      <c r="AL144" s="337"/>
      <c r="AM144" s="334" t="str">
        <f t="shared" si="73"/>
        <v xml:space="preserve"> </v>
      </c>
      <c r="AN144" s="1682"/>
      <c r="AO144" s="1680" t="str">
        <f t="shared" si="74"/>
        <v xml:space="preserve"> </v>
      </c>
      <c r="AP144" s="1683"/>
      <c r="AQ144" s="350"/>
      <c r="AR144" s="337"/>
      <c r="AS144" s="334" t="str">
        <f t="shared" si="75"/>
        <v xml:space="preserve"> </v>
      </c>
      <c r="AT144" s="1682"/>
      <c r="AU144" s="1680" t="str">
        <f t="shared" si="76"/>
        <v xml:space="preserve"> </v>
      </c>
      <c r="AV144" s="1682"/>
      <c r="AW144" s="336"/>
      <c r="AX144" s="337"/>
      <c r="AY144" s="334" t="str">
        <f t="shared" si="77"/>
        <v xml:space="preserve"> </v>
      </c>
      <c r="AZ144" s="1682"/>
      <c r="BA144" s="1680" t="str">
        <f t="shared" si="78"/>
        <v xml:space="preserve"> </v>
      </c>
      <c r="BB144" s="1682"/>
      <c r="BC144" s="336"/>
      <c r="BD144" s="39"/>
      <c r="BE144" s="1266"/>
      <c r="BF144" s="1265"/>
      <c r="BG144" s="1266"/>
      <c r="BH144" s="1694"/>
      <c r="BI144" s="1694"/>
      <c r="BJ144" s="1694"/>
      <c r="BK144" s="1685"/>
      <c r="BL144" s="1685"/>
      <c r="BM144" s="1685"/>
      <c r="BN144" s="1681"/>
    </row>
    <row r="145" spans="1:66" ht="23.15" customHeight="1" x14ac:dyDescent="0.3">
      <c r="A145" s="1695"/>
      <c r="B145" s="342"/>
      <c r="C145" s="342"/>
      <c r="D145" s="343"/>
      <c r="E145" s="1695"/>
      <c r="F145" s="1695"/>
      <c r="G145" s="1695"/>
      <c r="H145" s="40"/>
      <c r="I145" s="40"/>
      <c r="J145" s="343"/>
      <c r="K145" s="343"/>
      <c r="L145" s="42"/>
      <c r="M145" s="42"/>
      <c r="N145" s="42"/>
      <c r="O145" s="338"/>
      <c r="P145" s="42"/>
      <c r="Q145" s="338"/>
      <c r="R145" s="42"/>
      <c r="S145" s="338"/>
      <c r="T145" s="42"/>
      <c r="U145" s="338"/>
      <c r="V145" s="339"/>
      <c r="W145" s="338"/>
      <c r="X145" s="339"/>
      <c r="Y145" s="294">
        <f t="shared" si="69"/>
        <v>0</v>
      </c>
      <c r="Z145" s="338"/>
      <c r="AA145" s="340" t="str">
        <f t="shared" si="70"/>
        <v xml:space="preserve"> </v>
      </c>
      <c r="AB145" s="42"/>
      <c r="AC145" s="1696"/>
      <c r="AD145" s="42"/>
      <c r="AE145" s="1697"/>
      <c r="AF145" s="341"/>
      <c r="AG145" s="340" t="str">
        <f t="shared" si="71"/>
        <v xml:space="preserve"> </v>
      </c>
      <c r="AH145" s="1698"/>
      <c r="AI145" s="1696" t="str">
        <f t="shared" si="72"/>
        <v xml:space="preserve"> </v>
      </c>
      <c r="AJ145" s="1698"/>
      <c r="AK145" s="342"/>
      <c r="AL145" s="341"/>
      <c r="AM145" s="340" t="str">
        <f t="shared" si="73"/>
        <v xml:space="preserve"> </v>
      </c>
      <c r="AN145" s="1698"/>
      <c r="AO145" s="1696" t="str">
        <f t="shared" si="74"/>
        <v xml:space="preserve"> </v>
      </c>
      <c r="AP145" s="1699"/>
      <c r="AQ145" s="353"/>
      <c r="AR145" s="341"/>
      <c r="AS145" s="340"/>
      <c r="AT145" s="1698"/>
      <c r="AU145" s="1696"/>
      <c r="AV145" s="1698"/>
      <c r="AW145" s="342"/>
      <c r="AX145" s="341"/>
      <c r="AY145" s="340" t="str">
        <f t="shared" si="77"/>
        <v xml:space="preserve"> </v>
      </c>
      <c r="AZ145" s="1698"/>
      <c r="BA145" s="1696" t="str">
        <f t="shared" si="78"/>
        <v xml:space="preserve"> </v>
      </c>
      <c r="BB145" s="1698"/>
      <c r="BC145" s="342"/>
      <c r="BD145" s="41"/>
      <c r="BE145" s="343"/>
      <c r="BF145" s="42"/>
      <c r="BG145" s="343"/>
      <c r="BH145" s="42"/>
      <c r="BI145" s="42"/>
      <c r="BJ145" s="42"/>
      <c r="BK145" s="1700"/>
      <c r="BL145" s="1700"/>
      <c r="BM145" s="1700"/>
      <c r="BN145" s="1681"/>
    </row>
    <row r="146" spans="1:66" ht="23.15" customHeight="1" x14ac:dyDescent="0.3">
      <c r="AF146" s="344">
        <f>AF58+AR58+AX58+BE146</f>
        <v>31215663</v>
      </c>
      <c r="AX146" s="2123">
        <f>SUM(AX51:AX145)</f>
        <v>32205760</v>
      </c>
      <c r="AY146" s="2102"/>
      <c r="BA146" s="2102"/>
    </row>
    <row r="147" spans="1:66" ht="23.15" customHeight="1" x14ac:dyDescent="0.3">
      <c r="AF147" s="344">
        <f>AF55+AL55+AR55+AX55</f>
        <v>6622366.666666666</v>
      </c>
      <c r="AY147" s="2122"/>
    </row>
    <row r="148" spans="1:66" ht="23.15" customHeight="1" x14ac:dyDescent="0.3">
      <c r="AF148" s="344">
        <f>AF57+AL57+AX57</f>
        <v>16907550</v>
      </c>
    </row>
  </sheetData>
  <autoFilter ref="AF65:AW65" xr:uid="{00000000-0001-0000-0400-000000000000}"/>
  <mergeCells count="97">
    <mergeCell ref="BH8:BM8"/>
    <mergeCell ref="BN9:BN10"/>
    <mergeCell ref="BF136:BF138"/>
    <mergeCell ref="BK9:BK10"/>
    <mergeCell ref="BL9:BL10"/>
    <mergeCell ref="BM9:BM10"/>
    <mergeCell ref="BF139:BF141"/>
    <mergeCell ref="D140:D141"/>
    <mergeCell ref="C2:L2"/>
    <mergeCell ref="C3:L3"/>
    <mergeCell ref="C4:L4"/>
    <mergeCell ref="C5:L5"/>
    <mergeCell ref="C6:L6"/>
    <mergeCell ref="D131:D133"/>
    <mergeCell ref="H131:H133"/>
    <mergeCell ref="I131:I133"/>
    <mergeCell ref="J132:J133"/>
    <mergeCell ref="K132:K133"/>
    <mergeCell ref="D136:D138"/>
    <mergeCell ref="BF106:BF107"/>
    <mergeCell ref="BC9:BC10"/>
    <mergeCell ref="BE8:BG8"/>
    <mergeCell ref="BD9:BD10"/>
    <mergeCell ref="BE9:BE10"/>
    <mergeCell ref="BF9:BF10"/>
    <mergeCell ref="BG9:BG10"/>
    <mergeCell ref="AW9:AW10"/>
    <mergeCell ref="AX9:AX10"/>
    <mergeCell ref="AY9:AY10"/>
    <mergeCell ref="AZ9:AZ10"/>
    <mergeCell ref="BA9:BA10"/>
    <mergeCell ref="BB9:BB10"/>
    <mergeCell ref="AF9:AF10"/>
    <mergeCell ref="AG9:AG10"/>
    <mergeCell ref="AH9:AH10"/>
    <mergeCell ref="AI9:AI10"/>
    <mergeCell ref="AV9:AV10"/>
    <mergeCell ref="AK9:AK10"/>
    <mergeCell ref="AL9:AL10"/>
    <mergeCell ref="AM9:AM10"/>
    <mergeCell ref="AN9:AN10"/>
    <mergeCell ref="AO9:AO10"/>
    <mergeCell ref="AP9:AP10"/>
    <mergeCell ref="AQ9:AQ10"/>
    <mergeCell ref="AR9:AR10"/>
    <mergeCell ref="AS9:AS10"/>
    <mergeCell ref="AT9:AT10"/>
    <mergeCell ref="AU9:AU10"/>
    <mergeCell ref="AX8:BD8"/>
    <mergeCell ref="Z8:AE8"/>
    <mergeCell ref="A9:A10"/>
    <mergeCell ref="B9:B10"/>
    <mergeCell ref="C9:C10"/>
    <mergeCell ref="D9:D10"/>
    <mergeCell ref="E9:E10"/>
    <mergeCell ref="V9:W9"/>
    <mergeCell ref="G9:G10"/>
    <mergeCell ref="H9:H10"/>
    <mergeCell ref="I9:I10"/>
    <mergeCell ref="J9:J10"/>
    <mergeCell ref="K9:K10"/>
    <mergeCell ref="L9:L10"/>
    <mergeCell ref="M9:M10"/>
    <mergeCell ref="N9:O9"/>
    <mergeCell ref="M8:Y8"/>
    <mergeCell ref="F9:F10"/>
    <mergeCell ref="AF8:AK8"/>
    <mergeCell ref="AL8:AQ8"/>
    <mergeCell ref="AR8:AW8"/>
    <mergeCell ref="P9:Q9"/>
    <mergeCell ref="R9:S9"/>
    <mergeCell ref="T9:U9"/>
    <mergeCell ref="AJ9:AJ10"/>
    <mergeCell ref="X9:Y9"/>
    <mergeCell ref="Z9:Z10"/>
    <mergeCell ref="AA9:AA10"/>
    <mergeCell ref="AB9:AB10"/>
    <mergeCell ref="AC9:AC10"/>
    <mergeCell ref="AD9:AD10"/>
    <mergeCell ref="AE9:AE10"/>
    <mergeCell ref="A1:A6"/>
    <mergeCell ref="B1:L1"/>
    <mergeCell ref="A8:C8"/>
    <mergeCell ref="D8:G8"/>
    <mergeCell ref="H8:I8"/>
    <mergeCell ref="J8:L8"/>
    <mergeCell ref="A57:A58"/>
    <mergeCell ref="B57:B58"/>
    <mergeCell ref="C57:C58"/>
    <mergeCell ref="D57:D58"/>
    <mergeCell ref="E57:E58"/>
    <mergeCell ref="C16:C17"/>
    <mergeCell ref="G57:G58"/>
    <mergeCell ref="H57:H58"/>
    <mergeCell ref="L57:L58"/>
    <mergeCell ref="M57:M58"/>
    <mergeCell ref="F57:F58"/>
  </mergeCells>
  <dataValidations count="48">
    <dataValidation allowBlank="1" showInputMessage="1" showErrorMessage="1" prompt="Registre el total de las metas." sqref="X10" xr:uid="{00000000-0002-0000-0400-000000000000}"/>
    <dataValidation allowBlank="1" showInputMessage="1" showErrorMessage="1" prompt="Escriba las acciones afirmativaa concertadas entre la ciudadanía y cada entidad. Este campo es diligenciado por la SAE." sqref="D9:D10" xr:uid="{00000000-0002-0000-0400-000001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400-000002000000}"/>
    <dataValidation allowBlank="1" showInputMessage="1" showErrorMessage="1" prompt="Este campo será diligenciado por la SDP." sqref="A9:A10" xr:uid="{00000000-0002-0000-0400-000003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400-000004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400-000005000000}"/>
    <dataValidation allowBlank="1" showInputMessage="1" showErrorMessage="1" prompt="Escoja de la lista desplegable el grupo étnico con el cual se concertaron las acciones que registrará en la presente matriz. " sqref="B2" xr:uid="{00000000-0002-0000-0400-000006000000}"/>
    <dataValidation allowBlank="1" showInputMessage="1" showErrorMessage="1" prompt="Identifique la fuente de financiación: Inversión o Funcionamiento._x000a_" sqref="M9:M10" xr:uid="{00000000-0002-0000-0400-000007000000}"/>
    <dataValidation type="list" allowBlank="1" showInputMessage="1" showErrorMessage="1" sqref="B11:B19" xr:uid="{00000000-0002-0000-0400-000008000000}">
      <formula1>INDIRECT(Política_Pública)</formula1>
    </dataValidation>
    <dataValidation type="list" allowBlank="1" showInputMessage="1" showErrorMessage="1" sqref="C2:M2" xr:uid="{00000000-0002-0000-0400-000009000000}">
      <formula1>Politica</formula1>
    </dataValidation>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400-00000A000000}"/>
    <dataValidation allowBlank="1" showInputMessage="1" showErrorMessage="1" prompt="Resultado de dividir el avance cuantitativo del indicador sobre la meta anual programada." sqref="AI9:AI10 AO9:AO10 AU9:AU10 BA9:BA10 AC9:AC10" xr:uid="{00000000-0002-0000-0400-00000B000000}"/>
    <dataValidation allowBlank="1" showInputMessage="1" showErrorMessage="1" prompt="Escriba la meta que tiene programada para el año." sqref="N10 R10 P10 T10 V10" xr:uid="{00000000-0002-0000-0400-00000C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400-00000D000000}"/>
    <dataValidation allowBlank="1" showInputMessage="1" showErrorMessage="1" prompt="Si se han presentado dificultades frente al avance del indicador  se deben describir aquí y  las soluciones para superarlas." sqref="AK9:AK10 AQ9:AQ10 AW9:AW10 BC9:BC10 AE9:AE10" xr:uid="{00000000-0002-0000-0400-00000E000000}"/>
    <dataValidation allowBlank="1" showInputMessage="1" showErrorMessage="1" prompt="Corresponde al avance cualitativo que la entidad identifica en el cumplimiento de la acción." sqref="AJ9:AJ10 AV9:AV10 AP9:AP10 BB9:BB10 AD9:AD10" xr:uid="{00000000-0002-0000-0400-00000F000000}"/>
    <dataValidation allowBlank="1" showInputMessage="1" showErrorMessage="1" prompt="Teniendo en cuenta la fórmula de cálculo de cada indicador, registre el resultado de cada uno, para el período del reporte" sqref="AH9:AH10 AT9:AT10 AN9:AN10 AZ9:AZ10 AB9:AB10" xr:uid="{00000000-0002-0000-0400-000010000000}"/>
    <dataValidation allowBlank="1" showInputMessage="1" showErrorMessage="1" prompt="Resultado de dividir el valor de la ejecución presupuestal sobre la asignación presupuestal. " sqref="AG9:AG10 AM9:AM10 AS9:AS10 AY9:AY10 AA9:AA10" xr:uid="{00000000-0002-0000-0400-000011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400-000012000000}"/>
    <dataValidation allowBlank="1" showInputMessage="1" showErrorMessage="1" prompt="Corresponde al presupuesto total asignado." sqref="Y10" xr:uid="{00000000-0002-0000-0400-000013000000}"/>
    <dataValidation allowBlank="1" showInputMessage="1" showErrorMessage="1" prompt="Escribir el número y nombre de la Meta Sectorial en el cual se enmarca la acción afirmativa." sqref="BE9:BF9" xr:uid="{00000000-0002-0000-0400-000014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400-000015000000}"/>
    <dataValidation allowBlank="1" showInputMessage="1" showErrorMessage="1" prompt="Escriba la Dirección, Subdirección, Grupo o Unidad responsable de la ejecución de la acción. Utilice nombres completos." sqref="BJ9" xr:uid="{00000000-0002-0000-0400-000016000000}"/>
    <dataValidation allowBlank="1" showInputMessage="1" showErrorMessage="1" prompt="Información correspondiente a la estructura que presenta la política de acuerdo con el decreto que la adoptó." sqref="A8" xr:uid="{00000000-0002-0000-0400-000017000000}"/>
    <dataValidation allowBlank="1" showInputMessage="1" showErrorMessage="1" prompt="Escoja de la lista desplegable el nombre completo de la Política Pública sobre la cual se registrarán las acciones concertadas." sqref="B3" xr:uid="{00000000-0002-0000-0400-000018000000}"/>
    <dataValidation allowBlank="1" showInputMessage="1" showErrorMessage="1" prompt="Escriba los nombres de los sectores que son corresponsables en la formulación e implementación de las acciones. " sqref="B6" xr:uid="{00000000-0002-0000-0400-000019000000}"/>
    <dataValidation allowBlank="1" showInputMessage="1" showErrorMessage="1" prompt="Relacione el sector y la entidad que lidera la Política Pública." sqref="B5" xr:uid="{00000000-0002-0000-0400-00001A000000}"/>
    <dataValidation allowBlank="1" showInputMessage="1" showErrorMessage="1" prompt="Indique la fecha de corte del informe de seguimiento a presentar. Debe ser ajsutada cada vez que se realice el reporte. " sqref="B4" xr:uid="{00000000-0002-0000-0400-00001B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400-00001C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400-00001D000000}"/>
    <dataValidation allowBlank="1" showInputMessage="1" showErrorMessage="1" prompt="Escriba el nombre completo de la entidad responsable de la ejecución de la acción." sqref="BI9" xr:uid="{00000000-0002-0000-0400-00001E000000}"/>
    <dataValidation allowBlank="1" showInputMessage="1" showErrorMessage="1" prompt="Escriba el nombre completo del sector responsable de la ejecución de la acción." sqref="BH9" xr:uid="{00000000-0002-0000-0400-00001F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400-000020000000}"/>
    <dataValidation allowBlank="1" showInputMessage="1" showErrorMessage="1" prompt="Identifique el ODS al cual le apunta la acción afirmativa._x000a__x000a_Seleccione de la lista desplegable." sqref="F9" xr:uid="{00000000-0002-0000-0400-000021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400-000022000000}"/>
    <dataValidation allowBlank="1" showInputMessage="1" showErrorMessage="1" prompt="Indique el logro esperado para cada vigencia, con relación a una situación inicial (línea base), de forma cuantitativa y acorde con el indicador definido. " sqref="AF8 AL8 AR8 AX8 Z8" xr:uid="{00000000-0002-0000-0400-000023000000}"/>
    <dataValidation allowBlank="1" showInputMessage="1" showErrorMessage="1" prompt="Fecha en la cual finaliza la acción _x000a_dd/mm/aaaa" sqref="I9" xr:uid="{00000000-0002-0000-0400-000024000000}"/>
    <dataValidation allowBlank="1" showInputMessage="1" showErrorMessage="1" prompt="Información correspondiente a las acciones afirmativas concertadas en el marco del Artículo 66 del PDD." sqref="D8" xr:uid="{00000000-0002-0000-0400-000025000000}"/>
    <dataValidation allowBlank="1" showInputMessage="1" showErrorMessage="1" prompt="Escribir el número y nombre del proyecto del PDD dento de la cual se ejecuta la acción. _x000a__x000a_Nº: Nombre del proyecto PDD" sqref="BG9" xr:uid="{00000000-0002-0000-0400-000026000000}"/>
    <dataValidation allowBlank="1" showInputMessage="1" showErrorMessage="1" prompt="Escribir el número y el nombre de la Meta Sectorial en la cual se enmarca la acción afirmativa, separados por dos puntos (:). " sqref="BF9" xr:uid="{00000000-0002-0000-0400-000027000000}"/>
    <dataValidation allowBlank="1" showInputMessage="1" showErrorMessage="1" prompt="Escribir el número y el nombre del Programa General en el cual se enmarca la acción afirmativa, separados por dos puntos (:)." sqref="BE9" xr:uid="{00000000-0002-0000-0400-000028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400-000029000000}"/>
    <dataValidation allowBlank="1" showInputMessage="1" showErrorMessage="1" prompt="Fecha en la cual inicia la acción _x000a_dd/mn/aaaa" sqref="H9" xr:uid="{00000000-0002-0000-0400-00002A000000}"/>
    <dataValidation allowBlank="1" showInputMessage="1" showErrorMessage="1" prompt="Periodo que se requiere para ejecutar la acción concertada" sqref="H8:I8" xr:uid="{00000000-0002-0000-0400-00002B000000}"/>
    <dataValidation allowBlank="1" showInputMessage="1" showErrorMessage="1" prompt="Escriba la expresión matemática con la cual se calcula el indicador. _x000a_ _x000a_Debe ser coherente con el nombre del indicador y ser explicita la unidad de medida." sqref="K9" xr:uid="{00000000-0002-0000-0400-00002C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400-00002D00000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400-00002E000000}"/>
    <dataValidation type="date" operator="greaterThan" allowBlank="1" showErrorMessage="1" sqref="H51:I56 H11:I27" xr:uid="{00000000-0002-0000-0400-00002F000000}">
      <formula1>42736</formula1>
    </dataValidation>
  </dataValidations>
  <hyperlinks>
    <hyperlink ref="BM22" r:id="rId1" xr:uid="{00000000-0004-0000-0400-000000000000}"/>
    <hyperlink ref="BM45" r:id="rId2" xr:uid="{00000000-0004-0000-0400-000001000000}"/>
    <hyperlink ref="BM49" r:id="rId3" xr:uid="{00000000-0004-0000-0400-000002000000}"/>
    <hyperlink ref="BM50" r:id="rId4" xr:uid="{00000000-0004-0000-0400-000003000000}"/>
    <hyperlink ref="BM59" r:id="rId5" xr:uid="{00000000-0004-0000-0400-000004000000}"/>
    <hyperlink ref="BM60" r:id="rId6" xr:uid="{00000000-0004-0000-0400-000005000000}"/>
    <hyperlink ref="BM62" r:id="rId7" xr:uid="{00000000-0004-0000-0400-000006000000}"/>
    <hyperlink ref="BM63" r:id="rId8" xr:uid="{00000000-0004-0000-0400-000007000000}"/>
    <hyperlink ref="BM64" r:id="rId9" xr:uid="{00000000-0004-0000-0400-000008000000}"/>
    <hyperlink ref="BM65" r:id="rId10" xr:uid="{00000000-0004-0000-0400-000009000000}"/>
    <hyperlink ref="BM33" r:id="rId11" xr:uid="{00000000-0004-0000-0400-00000A000000}"/>
    <hyperlink ref="BM34" r:id="rId12" xr:uid="{00000000-0004-0000-0400-00000B000000}"/>
    <hyperlink ref="BM36" r:id="rId13" display="aura.escamilla@idrd.gov.co" xr:uid="{00000000-0004-0000-0400-00000C000000}"/>
    <hyperlink ref="BM39" r:id="rId14" display="ooviedo@participacionbogota.gov.co" xr:uid="{00000000-0004-0000-0400-00000D000000}"/>
    <hyperlink ref="BM43" r:id="rId15" display="dangulo@participacionbogota.gov.co" xr:uid="{00000000-0004-0000-0400-00000E000000}"/>
    <hyperlink ref="BM44" r:id="rId16" display="dangulo@participacionbogota.gov.co" xr:uid="{00000000-0004-0000-0400-00000F000000}"/>
    <hyperlink ref="BM42" r:id="rId17" xr:uid="{A3F643D3-0208-4556-873B-6090307A81C9}"/>
    <hyperlink ref="BM48" r:id="rId18" xr:uid="{0EF99C93-DDBD-4B7F-A8D8-58A03197DB8F}"/>
  </hyperlinks>
  <pageMargins left="0.7" right="0.7" top="0.75" bottom="0.75" header="0.3" footer="0.3"/>
  <pageSetup scale="26" orientation="portrait" r:id="rId19"/>
  <rowBreaks count="1" manualBreakCount="1">
    <brk id="12" min="1" max="65" man="1"/>
  </rowBreaks>
  <colBreaks count="2" manualBreakCount="2">
    <brk id="23" max="144" man="1"/>
    <brk id="54" max="144" man="1"/>
  </colBreaks>
  <legacyDrawing r:id="rId20"/>
  <tableParts count="3">
    <tablePart r:id="rId21"/>
    <tablePart r:id="rId22"/>
    <tablePart r:id="rId23"/>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30000000}">
          <x14:formula1>
            <xm:f>Hoja3!$A$3:$A$6</xm:f>
          </x14:formula1>
          <xm:sqref>C3:M3</xm:sqref>
        </x14:dataValidation>
        <x14:dataValidation type="list" allowBlank="1" showInputMessage="1" showErrorMessage="1" xr:uid="{00000000-0002-0000-0400-000031000000}">
          <x14:formula1>
            <xm:f>'https://secretariadistritald-my.sharepoint.com/personal/mtenorio_sdmujer_gov_co/Documents/PIAA-Grupos étnicos-2021/Matrices de seguimiento por dirección/[Matriz Maestra Pueblos Indígenas 18052021.xlsx]ODS'!#REF!</xm:f>
          </x14:formula1>
          <xm:sqref>F51:F56 F22:F27</xm:sqref>
        </x14:dataValidation>
        <x14:dataValidation type="list" allowBlank="1" showInputMessage="1" showErrorMessage="1" xr:uid="{00000000-0002-0000-0400-000032000000}">
          <x14:formula1>
            <xm:f>'https://secretariadistritald-my.sharepoint.com/personal/mtenorio_sdmujer_gov_co/Documents/PIAA-Grupos étnicos-2021/Matrices de seguimiento por dirección/[Matriz Maestra Pueblos Indígenas 18052021.xlsx]Instructivo'!#REF!</xm:f>
          </x14:formula1>
          <xm:sqref>M51:M56 M22:M27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8"/>
  <sheetViews>
    <sheetView zoomScale="60" zoomScaleNormal="60" workbookViewId="0">
      <selection activeCell="B12" sqref="B12"/>
    </sheetView>
  </sheetViews>
  <sheetFormatPr baseColWidth="10" defaultColWidth="11.08203125" defaultRowHeight="14" x14ac:dyDescent="0.3"/>
  <cols>
    <col min="1" max="1" width="35.5" style="22" customWidth="1"/>
    <col min="2" max="2" width="49.58203125" style="22" customWidth="1"/>
    <col min="3" max="3" width="35.5" style="22" customWidth="1"/>
    <col min="4" max="4" width="49.58203125" style="22" customWidth="1"/>
    <col min="5" max="7" width="69" style="22" customWidth="1"/>
  </cols>
  <sheetData>
    <row r="1" spans="1:7" ht="58" x14ac:dyDescent="0.3">
      <c r="A1" s="2241" t="s">
        <v>2246</v>
      </c>
      <c r="B1" s="2241"/>
      <c r="C1" s="2242" t="s">
        <v>54</v>
      </c>
      <c r="D1" s="2242"/>
      <c r="E1" s="10" t="s">
        <v>2247</v>
      </c>
      <c r="F1" s="11" t="s">
        <v>2248</v>
      </c>
      <c r="G1" s="12" t="s">
        <v>2249</v>
      </c>
    </row>
    <row r="2" spans="1:7" ht="14.5" x14ac:dyDescent="0.3">
      <c r="A2" s="2243" t="s">
        <v>2250</v>
      </c>
      <c r="B2" s="2243"/>
      <c r="C2" s="2244" t="s">
        <v>2251</v>
      </c>
      <c r="D2" s="2244"/>
      <c r="E2" s="13" t="s">
        <v>2252</v>
      </c>
      <c r="F2" s="14" t="s">
        <v>2253</v>
      </c>
      <c r="G2" s="15" t="s">
        <v>2253</v>
      </c>
    </row>
    <row r="3" spans="1:7" ht="14.5" x14ac:dyDescent="0.35">
      <c r="A3" s="16" t="s">
        <v>2254</v>
      </c>
      <c r="B3" s="16" t="s">
        <v>2255</v>
      </c>
      <c r="C3" s="17" t="s">
        <v>2254</v>
      </c>
      <c r="D3" s="17" t="s">
        <v>2255</v>
      </c>
      <c r="E3" s="18" t="s">
        <v>2254</v>
      </c>
      <c r="F3" s="19" t="s">
        <v>2256</v>
      </c>
      <c r="G3" s="20" t="s">
        <v>2256</v>
      </c>
    </row>
    <row r="4" spans="1:7" x14ac:dyDescent="0.3">
      <c r="A4" s="2245" t="s">
        <v>2257</v>
      </c>
      <c r="B4" s="21" t="s">
        <v>2258</v>
      </c>
      <c r="C4" s="2245" t="s">
        <v>294</v>
      </c>
      <c r="D4" s="21" t="s">
        <v>2259</v>
      </c>
      <c r="E4" s="21"/>
      <c r="F4" s="21" t="s">
        <v>2260</v>
      </c>
      <c r="G4" s="21" t="s">
        <v>2260</v>
      </c>
    </row>
    <row r="5" spans="1:7" x14ac:dyDescent="0.3">
      <c r="A5" s="2245"/>
      <c r="B5" s="21" t="s">
        <v>2261</v>
      </c>
      <c r="C5" s="2245"/>
      <c r="D5" s="21" t="s">
        <v>2262</v>
      </c>
      <c r="E5" s="21" t="s">
        <v>2263</v>
      </c>
      <c r="F5" s="21" t="s">
        <v>2264</v>
      </c>
      <c r="G5" s="21" t="s">
        <v>2264</v>
      </c>
    </row>
    <row r="6" spans="1:7" x14ac:dyDescent="0.3">
      <c r="A6" s="2245"/>
      <c r="B6" s="21" t="s">
        <v>2265</v>
      </c>
      <c r="C6" s="2245"/>
      <c r="D6" s="21" t="s">
        <v>2266</v>
      </c>
      <c r="E6" s="21" t="s">
        <v>2267</v>
      </c>
      <c r="F6" s="21" t="s">
        <v>2268</v>
      </c>
      <c r="G6" s="21" t="s">
        <v>2268</v>
      </c>
    </row>
    <row r="7" spans="1:7" x14ac:dyDescent="0.3">
      <c r="A7" s="2245"/>
      <c r="B7" s="21" t="s">
        <v>2269</v>
      </c>
      <c r="C7" s="2245" t="s">
        <v>1330</v>
      </c>
      <c r="D7" s="21" t="s">
        <v>2270</v>
      </c>
      <c r="E7" s="21" t="s">
        <v>2271</v>
      </c>
      <c r="F7" s="21" t="s">
        <v>2272</v>
      </c>
      <c r="G7" s="21" t="s">
        <v>2272</v>
      </c>
    </row>
    <row r="8" spans="1:7" x14ac:dyDescent="0.3">
      <c r="A8" s="2245"/>
      <c r="B8" s="21" t="s">
        <v>2273</v>
      </c>
      <c r="C8" s="2245"/>
      <c r="D8" s="21" t="s">
        <v>2274</v>
      </c>
      <c r="E8" s="21" t="s">
        <v>2275</v>
      </c>
      <c r="F8" s="21" t="s">
        <v>2276</v>
      </c>
      <c r="G8" s="21" t="s">
        <v>2276</v>
      </c>
    </row>
    <row r="9" spans="1:7" x14ac:dyDescent="0.3">
      <c r="A9" s="2245"/>
      <c r="B9" s="21" t="s">
        <v>2277</v>
      </c>
      <c r="C9" s="2245"/>
      <c r="D9" s="21" t="s">
        <v>2278</v>
      </c>
      <c r="E9" s="21" t="s">
        <v>2279</v>
      </c>
      <c r="F9" s="21" t="s">
        <v>2280</v>
      </c>
      <c r="G9" s="21" t="s">
        <v>2280</v>
      </c>
    </row>
    <row r="10" spans="1:7" x14ac:dyDescent="0.3">
      <c r="A10" s="2245"/>
      <c r="B10" s="21" t="s">
        <v>2281</v>
      </c>
      <c r="C10" s="2245" t="s">
        <v>829</v>
      </c>
      <c r="D10" s="21" t="s">
        <v>830</v>
      </c>
      <c r="E10" s="21" t="s">
        <v>2282</v>
      </c>
      <c r="F10" s="21" t="s">
        <v>2283</v>
      </c>
      <c r="G10" s="21" t="s">
        <v>2283</v>
      </c>
    </row>
    <row r="11" spans="1:7" x14ac:dyDescent="0.3">
      <c r="A11" s="2245" t="s">
        <v>2284</v>
      </c>
      <c r="B11" s="21" t="s">
        <v>2285</v>
      </c>
      <c r="C11" s="2245"/>
      <c r="D11" s="21" t="s">
        <v>852</v>
      </c>
      <c r="E11" s="21" t="s">
        <v>2286</v>
      </c>
      <c r="F11" s="21" t="s">
        <v>2287</v>
      </c>
      <c r="G11" s="21" t="s">
        <v>2287</v>
      </c>
    </row>
    <row r="12" spans="1:7" x14ac:dyDescent="0.3">
      <c r="A12" s="2245"/>
      <c r="B12" s="21" t="s">
        <v>2288</v>
      </c>
      <c r="C12" s="2245"/>
      <c r="D12" s="21" t="s">
        <v>958</v>
      </c>
      <c r="E12" s="21" t="s">
        <v>2289</v>
      </c>
    </row>
    <row r="13" spans="1:7" x14ac:dyDescent="0.3">
      <c r="A13" s="2245"/>
      <c r="B13" s="21" t="s">
        <v>2290</v>
      </c>
      <c r="C13" s="2245"/>
      <c r="D13" s="21" t="s">
        <v>2291</v>
      </c>
      <c r="E13" s="21" t="s">
        <v>2292</v>
      </c>
    </row>
    <row r="14" spans="1:7" x14ac:dyDescent="0.3">
      <c r="A14" s="2245"/>
      <c r="B14" s="21" t="s">
        <v>2293</v>
      </c>
      <c r="C14" s="2245"/>
      <c r="D14" s="21" t="s">
        <v>862</v>
      </c>
    </row>
    <row r="15" spans="1:7" x14ac:dyDescent="0.3">
      <c r="A15" s="2245"/>
      <c r="B15" s="21" t="s">
        <v>2294</v>
      </c>
      <c r="C15" s="2245"/>
      <c r="D15" s="21" t="s">
        <v>925</v>
      </c>
    </row>
    <row r="16" spans="1:7" x14ac:dyDescent="0.3">
      <c r="A16" s="2245" t="s">
        <v>2295</v>
      </c>
      <c r="B16" s="21" t="s">
        <v>2296</v>
      </c>
      <c r="C16" s="2245" t="s">
        <v>99</v>
      </c>
      <c r="D16" s="21" t="s">
        <v>262</v>
      </c>
    </row>
    <row r="17" spans="1:4" x14ac:dyDescent="0.3">
      <c r="A17" s="2245"/>
      <c r="B17" s="21" t="s">
        <v>2297</v>
      </c>
      <c r="C17" s="2245"/>
      <c r="D17" s="21" t="s">
        <v>2298</v>
      </c>
    </row>
    <row r="18" spans="1:4" x14ac:dyDescent="0.3">
      <c r="A18" s="2245"/>
      <c r="B18" s="21" t="s">
        <v>2299</v>
      </c>
      <c r="C18" s="2245"/>
      <c r="D18" s="21" t="s">
        <v>2300</v>
      </c>
    </row>
    <row r="19" spans="1:4" x14ac:dyDescent="0.3">
      <c r="A19" s="470" t="s">
        <v>2301</v>
      </c>
      <c r="B19" s="21" t="s">
        <v>2302</v>
      </c>
      <c r="C19" s="2245"/>
      <c r="D19" s="21" t="s">
        <v>270</v>
      </c>
    </row>
    <row r="20" spans="1:4" x14ac:dyDescent="0.3">
      <c r="A20" s="2245" t="s">
        <v>2303</v>
      </c>
      <c r="B20" s="21" t="s">
        <v>2304</v>
      </c>
      <c r="C20" s="2245"/>
      <c r="D20" s="21" t="s">
        <v>100</v>
      </c>
    </row>
    <row r="21" spans="1:4" x14ac:dyDescent="0.3">
      <c r="A21" s="2245"/>
      <c r="B21" s="21" t="s">
        <v>2305</v>
      </c>
      <c r="C21" s="2245"/>
      <c r="D21" s="21" t="s">
        <v>2306</v>
      </c>
    </row>
    <row r="22" spans="1:4" x14ac:dyDescent="0.3">
      <c r="A22" s="2245"/>
      <c r="B22" s="21" t="s">
        <v>2307</v>
      </c>
      <c r="C22" s="2245" t="s">
        <v>587</v>
      </c>
      <c r="D22" s="21" t="s">
        <v>2308</v>
      </c>
    </row>
    <row r="23" spans="1:4" x14ac:dyDescent="0.3">
      <c r="A23" s="2245" t="s">
        <v>2309</v>
      </c>
      <c r="B23" s="21" t="s">
        <v>2310</v>
      </c>
      <c r="C23" s="2245"/>
      <c r="D23" s="21" t="s">
        <v>2311</v>
      </c>
    </row>
    <row r="24" spans="1:4" x14ac:dyDescent="0.3">
      <c r="A24" s="2245"/>
      <c r="B24" s="21" t="s">
        <v>2312</v>
      </c>
      <c r="C24" s="2245"/>
      <c r="D24" s="21" t="s">
        <v>2313</v>
      </c>
    </row>
    <row r="25" spans="1:4" x14ac:dyDescent="0.3">
      <c r="A25" s="2245"/>
      <c r="B25" s="21" t="s">
        <v>2314</v>
      </c>
      <c r="C25" s="2245"/>
      <c r="D25" s="21" t="s">
        <v>2315</v>
      </c>
    </row>
    <row r="26" spans="1:4" x14ac:dyDescent="0.3">
      <c r="A26" s="2245"/>
      <c r="B26" s="21" t="s">
        <v>2316</v>
      </c>
      <c r="C26" s="2245"/>
      <c r="D26" s="21" t="s">
        <v>2317</v>
      </c>
    </row>
    <row r="27" spans="1:4" x14ac:dyDescent="0.3">
      <c r="A27" s="2245" t="s">
        <v>2318</v>
      </c>
      <c r="B27" s="21" t="s">
        <v>2319</v>
      </c>
      <c r="C27" s="2245"/>
      <c r="D27" s="21" t="s">
        <v>2320</v>
      </c>
    </row>
    <row r="28" spans="1:4" x14ac:dyDescent="0.3">
      <c r="A28" s="2245"/>
      <c r="B28" s="21" t="s">
        <v>2321</v>
      </c>
      <c r="C28" s="2245" t="s">
        <v>715</v>
      </c>
      <c r="D28" s="21" t="s">
        <v>2322</v>
      </c>
    </row>
    <row r="29" spans="1:4" x14ac:dyDescent="0.3">
      <c r="A29" s="2245"/>
      <c r="B29" s="21" t="s">
        <v>2323</v>
      </c>
      <c r="C29" s="2245"/>
      <c r="D29" s="21" t="s">
        <v>2324</v>
      </c>
    </row>
    <row r="30" spans="1:4" x14ac:dyDescent="0.3">
      <c r="C30" s="2245"/>
      <c r="D30" s="21" t="s">
        <v>2325</v>
      </c>
    </row>
    <row r="31" spans="1:4" x14ac:dyDescent="0.3">
      <c r="C31" s="2245"/>
      <c r="D31" s="21" t="s">
        <v>2326</v>
      </c>
    </row>
    <row r="32" spans="1:4" x14ac:dyDescent="0.3">
      <c r="C32" s="2245"/>
      <c r="D32" s="21" t="s">
        <v>2327</v>
      </c>
    </row>
    <row r="33" spans="3:4" x14ac:dyDescent="0.3">
      <c r="C33" s="2245"/>
      <c r="D33" s="21" t="s">
        <v>2328</v>
      </c>
    </row>
    <row r="34" spans="3:4" x14ac:dyDescent="0.3">
      <c r="C34" s="2245"/>
      <c r="D34" s="21" t="s">
        <v>2329</v>
      </c>
    </row>
    <row r="35" spans="3:4" x14ac:dyDescent="0.3">
      <c r="C35" s="2245"/>
      <c r="D35" s="21" t="s">
        <v>2330</v>
      </c>
    </row>
    <row r="36" spans="3:4" x14ac:dyDescent="0.3">
      <c r="C36" s="2245"/>
      <c r="D36" s="21" t="s">
        <v>2331</v>
      </c>
    </row>
    <row r="37" spans="3:4" x14ac:dyDescent="0.3">
      <c r="C37" s="2245" t="s">
        <v>171</v>
      </c>
      <c r="D37" s="21" t="s">
        <v>2332</v>
      </c>
    </row>
    <row r="38" spans="3:4" x14ac:dyDescent="0.3">
      <c r="C38" s="2245"/>
      <c r="D38" s="21" t="s">
        <v>2333</v>
      </c>
    </row>
    <row r="39" spans="3:4" x14ac:dyDescent="0.3">
      <c r="C39" s="2245"/>
      <c r="D39" s="21" t="s">
        <v>2334</v>
      </c>
    </row>
    <row r="40" spans="3:4" x14ac:dyDescent="0.3">
      <c r="C40" s="2245"/>
      <c r="D40" s="21" t="s">
        <v>2335</v>
      </c>
    </row>
    <row r="41" spans="3:4" x14ac:dyDescent="0.3">
      <c r="C41" s="2245"/>
      <c r="D41" s="21" t="s">
        <v>2336</v>
      </c>
    </row>
    <row r="42" spans="3:4" x14ac:dyDescent="0.3">
      <c r="C42" s="2245"/>
      <c r="D42" s="21" t="s">
        <v>2337</v>
      </c>
    </row>
    <row r="43" spans="3:4" x14ac:dyDescent="0.3">
      <c r="C43" s="2245"/>
      <c r="D43" s="21" t="s">
        <v>2338</v>
      </c>
    </row>
    <row r="44" spans="3:4" x14ac:dyDescent="0.3">
      <c r="C44" s="2245"/>
      <c r="D44" s="21" t="s">
        <v>1426</v>
      </c>
    </row>
    <row r="45" spans="3:4" x14ac:dyDescent="0.3">
      <c r="C45" s="2245" t="s">
        <v>664</v>
      </c>
      <c r="D45" s="21" t="s">
        <v>2339</v>
      </c>
    </row>
    <row r="46" spans="3:4" x14ac:dyDescent="0.3">
      <c r="C46" s="2245"/>
      <c r="D46" s="21" t="s">
        <v>2340</v>
      </c>
    </row>
    <row r="47" spans="3:4" x14ac:dyDescent="0.3">
      <c r="C47" s="2245"/>
      <c r="D47" s="21" t="s">
        <v>2341</v>
      </c>
    </row>
    <row r="48" spans="3:4" x14ac:dyDescent="0.3">
      <c r="C48" s="2245"/>
      <c r="D48" s="21" t="s">
        <v>665</v>
      </c>
    </row>
    <row r="49" spans="3:4" x14ac:dyDescent="0.3">
      <c r="C49" s="2245"/>
      <c r="D49" s="21" t="s">
        <v>2342</v>
      </c>
    </row>
    <row r="50" spans="3:4" x14ac:dyDescent="0.3">
      <c r="C50" s="2245"/>
      <c r="D50" s="21" t="s">
        <v>2343</v>
      </c>
    </row>
    <row r="51" spans="3:4" x14ac:dyDescent="0.3">
      <c r="C51" s="2245"/>
      <c r="D51" s="21" t="s">
        <v>2344</v>
      </c>
    </row>
    <row r="52" spans="3:4" x14ac:dyDescent="0.3">
      <c r="C52" s="2245" t="s">
        <v>1512</v>
      </c>
      <c r="D52" s="21" t="s">
        <v>2345</v>
      </c>
    </row>
    <row r="53" spans="3:4" x14ac:dyDescent="0.3">
      <c r="C53" s="2245"/>
      <c r="D53" s="21" t="s">
        <v>2346</v>
      </c>
    </row>
    <row r="54" spans="3:4" x14ac:dyDescent="0.3">
      <c r="C54" s="2245"/>
      <c r="D54" s="21" t="s">
        <v>2347</v>
      </c>
    </row>
    <row r="55" spans="3:4" x14ac:dyDescent="0.3">
      <c r="C55" s="2245"/>
      <c r="D55" s="21" t="s">
        <v>2348</v>
      </c>
    </row>
    <row r="56" spans="3:4" x14ac:dyDescent="0.3">
      <c r="C56" s="2245"/>
      <c r="D56" s="21" t="s">
        <v>1513</v>
      </c>
    </row>
    <row r="57" spans="3:4" x14ac:dyDescent="0.3">
      <c r="C57" s="2245"/>
      <c r="D57" s="21" t="s">
        <v>2349</v>
      </c>
    </row>
    <row r="58" spans="3:4" x14ac:dyDescent="0.3">
      <c r="C58" s="2245"/>
      <c r="D58" s="21" t="s">
        <v>2350</v>
      </c>
    </row>
  </sheetData>
  <mergeCells count="19">
    <mergeCell ref="C37:C44"/>
    <mergeCell ref="C45:C51"/>
    <mergeCell ref="C52:C58"/>
    <mergeCell ref="A16:A18"/>
    <mergeCell ref="C16:C21"/>
    <mergeCell ref="A20:A22"/>
    <mergeCell ref="C22:C27"/>
    <mergeCell ref="A23:A26"/>
    <mergeCell ref="A27:A29"/>
    <mergeCell ref="C28:C36"/>
    <mergeCell ref="A1:B1"/>
    <mergeCell ref="C1:D1"/>
    <mergeCell ref="A2:B2"/>
    <mergeCell ref="C2:D2"/>
    <mergeCell ref="A4:A10"/>
    <mergeCell ref="C4:C6"/>
    <mergeCell ref="C7:C9"/>
    <mergeCell ref="C10:C15"/>
    <mergeCell ref="A11:A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6"/>
  <sheetViews>
    <sheetView topLeftCell="A2" workbookViewId="0">
      <selection activeCell="B6" sqref="B6"/>
    </sheetView>
  </sheetViews>
  <sheetFormatPr baseColWidth="10" defaultColWidth="11" defaultRowHeight="14" x14ac:dyDescent="0.3"/>
  <sheetData>
    <row r="3" spans="1:1" x14ac:dyDescent="0.3">
      <c r="A3" t="s">
        <v>2246</v>
      </c>
    </row>
    <row r="4" spans="1:1" x14ac:dyDescent="0.3">
      <c r="A4" t="s">
        <v>54</v>
      </c>
    </row>
    <row r="5" spans="1:1" x14ac:dyDescent="0.3">
      <c r="A5" t="s">
        <v>2247</v>
      </c>
    </row>
    <row r="6" spans="1:1" x14ac:dyDescent="0.3">
      <c r="A6" t="s">
        <v>2248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AA26"/>
  <sheetViews>
    <sheetView topLeftCell="A11" zoomScale="55" zoomScaleNormal="55" workbookViewId="0">
      <selection activeCell="B17" sqref="B17:B22"/>
    </sheetView>
  </sheetViews>
  <sheetFormatPr baseColWidth="10" defaultColWidth="11" defaultRowHeight="14" x14ac:dyDescent="0.3"/>
  <cols>
    <col min="1" max="1" width="36.08203125" customWidth="1"/>
    <col min="2" max="2" width="21.83203125" customWidth="1"/>
    <col min="3" max="3" width="32.5" customWidth="1"/>
    <col min="4" max="4" width="16.08203125" customWidth="1"/>
    <col min="5" max="5" width="42.58203125" customWidth="1"/>
    <col min="6" max="6" width="18" customWidth="1"/>
    <col min="7" max="7" width="49.58203125" bestFit="1" customWidth="1"/>
    <col min="9" max="9" width="62.83203125" bestFit="1" customWidth="1"/>
    <col min="10" max="10" width="20.08203125" customWidth="1"/>
    <col min="11" max="11" width="28.33203125" customWidth="1"/>
    <col min="12" max="12" width="19.33203125" customWidth="1"/>
    <col min="13" max="13" width="32.08203125" bestFit="1" customWidth="1"/>
    <col min="14" max="14" width="27.58203125" customWidth="1"/>
    <col min="15" max="15" width="21.58203125" customWidth="1"/>
    <col min="16" max="16" width="23" customWidth="1"/>
    <col min="17" max="17" width="19" customWidth="1"/>
    <col min="19" max="19" width="27.83203125" bestFit="1" customWidth="1"/>
    <col min="20" max="20" width="17.33203125" bestFit="1" customWidth="1"/>
    <col min="21" max="21" width="15.08203125" bestFit="1" customWidth="1"/>
    <col min="22" max="22" width="17.33203125" bestFit="1" customWidth="1"/>
    <col min="27" max="27" width="18.08203125" bestFit="1" customWidth="1"/>
  </cols>
  <sheetData>
    <row r="4" spans="1:27" ht="15" customHeight="1" x14ac:dyDescent="0.3">
      <c r="C4" t="s">
        <v>2351</v>
      </c>
      <c r="E4" s="24" t="s">
        <v>2352</v>
      </c>
      <c r="G4" s="26" t="s">
        <v>2353</v>
      </c>
      <c r="I4" s="27" t="s">
        <v>2354</v>
      </c>
      <c r="K4" s="28" t="s">
        <v>2355</v>
      </c>
      <c r="M4" t="s">
        <v>2356</v>
      </c>
    </row>
    <row r="5" spans="1:27" s="23" customFormat="1" ht="85.5" customHeight="1" x14ac:dyDescent="0.3">
      <c r="C5" s="24" t="s">
        <v>2357</v>
      </c>
      <c r="E5" s="25" t="s">
        <v>2257</v>
      </c>
      <c r="G5" s="25" t="s">
        <v>294</v>
      </c>
      <c r="I5" s="21" t="s">
        <v>2263</v>
      </c>
      <c r="K5" s="29" t="s">
        <v>2260</v>
      </c>
      <c r="M5" s="29" t="s">
        <v>2260</v>
      </c>
    </row>
    <row r="6" spans="1:27" s="23" customFormat="1" ht="85.5" customHeight="1" x14ac:dyDescent="0.3">
      <c r="C6" s="26" t="s">
        <v>52</v>
      </c>
      <c r="E6" s="25" t="s">
        <v>2284</v>
      </c>
      <c r="G6" s="25" t="s">
        <v>1330</v>
      </c>
      <c r="I6" s="21" t="s">
        <v>2267</v>
      </c>
      <c r="K6" s="29" t="s">
        <v>2264</v>
      </c>
      <c r="M6" s="29" t="s">
        <v>2264</v>
      </c>
    </row>
    <row r="7" spans="1:27" s="23" customFormat="1" ht="85.5" customHeight="1" x14ac:dyDescent="0.3">
      <c r="C7" s="10" t="s">
        <v>2358</v>
      </c>
      <c r="E7" s="470" t="s">
        <v>2295</v>
      </c>
      <c r="G7" s="25" t="s">
        <v>829</v>
      </c>
      <c r="I7" s="21" t="s">
        <v>2271</v>
      </c>
      <c r="K7" s="29" t="s">
        <v>2268</v>
      </c>
      <c r="M7" s="29" t="s">
        <v>2268</v>
      </c>
    </row>
    <row r="8" spans="1:27" s="23" customFormat="1" ht="85.5" customHeight="1" x14ac:dyDescent="0.3">
      <c r="C8" s="11" t="s">
        <v>2359</v>
      </c>
      <c r="E8" s="470" t="s">
        <v>2301</v>
      </c>
      <c r="G8" s="25" t="s">
        <v>99</v>
      </c>
      <c r="I8" s="21" t="s">
        <v>2275</v>
      </c>
      <c r="K8" s="29" t="s">
        <v>2272</v>
      </c>
      <c r="M8" s="29" t="s">
        <v>2272</v>
      </c>
    </row>
    <row r="9" spans="1:27" ht="98" x14ac:dyDescent="0.3">
      <c r="C9" s="30" t="s">
        <v>2360</v>
      </c>
      <c r="E9" s="25" t="s">
        <v>2303</v>
      </c>
      <c r="G9" s="25" t="s">
        <v>587</v>
      </c>
      <c r="I9" s="21" t="s">
        <v>2279</v>
      </c>
      <c r="K9" s="29" t="s">
        <v>2276</v>
      </c>
      <c r="M9" s="29" t="s">
        <v>2276</v>
      </c>
    </row>
    <row r="10" spans="1:27" ht="84" x14ac:dyDescent="0.3">
      <c r="E10" s="25" t="s">
        <v>2309</v>
      </c>
      <c r="G10" s="25" t="s">
        <v>715</v>
      </c>
      <c r="I10" s="21" t="s">
        <v>2282</v>
      </c>
      <c r="K10" s="29" t="s">
        <v>2280</v>
      </c>
      <c r="M10" s="29" t="s">
        <v>2280</v>
      </c>
    </row>
    <row r="11" spans="1:27" ht="70" x14ac:dyDescent="0.3">
      <c r="E11" s="25" t="s">
        <v>2318</v>
      </c>
      <c r="G11" s="25" t="s">
        <v>171</v>
      </c>
      <c r="I11" s="21" t="s">
        <v>2286</v>
      </c>
      <c r="K11" s="29" t="s">
        <v>2283</v>
      </c>
      <c r="M11" s="29" t="s">
        <v>2283</v>
      </c>
    </row>
    <row r="12" spans="1:27" ht="98" x14ac:dyDescent="0.3">
      <c r="E12" s="25"/>
      <c r="G12" s="25" t="s">
        <v>664</v>
      </c>
      <c r="I12" s="21" t="s">
        <v>2289</v>
      </c>
      <c r="K12" s="29" t="s">
        <v>2287</v>
      </c>
      <c r="M12" s="29" t="s">
        <v>2287</v>
      </c>
    </row>
    <row r="13" spans="1:27" x14ac:dyDescent="0.3">
      <c r="E13" s="25"/>
      <c r="G13" s="25" t="s">
        <v>1512</v>
      </c>
      <c r="I13" s="21" t="s">
        <v>2292</v>
      </c>
    </row>
    <row r="16" spans="1:27" ht="70" x14ac:dyDescent="0.3">
      <c r="A16" s="31" t="s">
        <v>2257</v>
      </c>
      <c r="B16" s="25" t="s">
        <v>2284</v>
      </c>
      <c r="C16" s="470" t="s">
        <v>2295</v>
      </c>
      <c r="D16" s="470" t="s">
        <v>2301</v>
      </c>
      <c r="E16" s="25" t="s">
        <v>2303</v>
      </c>
      <c r="F16" s="32" t="s">
        <v>2309</v>
      </c>
      <c r="G16" s="25" t="s">
        <v>2318</v>
      </c>
      <c r="I16" s="25" t="s">
        <v>294</v>
      </c>
      <c r="J16" s="32" t="s">
        <v>1330</v>
      </c>
      <c r="K16" s="32" t="s">
        <v>829</v>
      </c>
      <c r="L16" s="32" t="s">
        <v>99</v>
      </c>
      <c r="M16" s="25" t="s">
        <v>587</v>
      </c>
      <c r="N16" s="25" t="s">
        <v>715</v>
      </c>
      <c r="O16" s="32" t="s">
        <v>171</v>
      </c>
      <c r="P16" s="32" t="s">
        <v>664</v>
      </c>
      <c r="Q16" s="25" t="s">
        <v>1512</v>
      </c>
      <c r="S16" s="33" t="s">
        <v>2263</v>
      </c>
      <c r="T16" s="33" t="s">
        <v>2267</v>
      </c>
      <c r="U16" s="33" t="s">
        <v>2271</v>
      </c>
      <c r="V16" s="33" t="s">
        <v>2275</v>
      </c>
      <c r="W16" s="33" t="s">
        <v>2279</v>
      </c>
      <c r="X16" s="33" t="s">
        <v>2282</v>
      </c>
      <c r="Y16" s="33" t="s">
        <v>2286</v>
      </c>
      <c r="Z16" s="33" t="s">
        <v>2289</v>
      </c>
      <c r="AA16" s="33" t="s">
        <v>2292</v>
      </c>
    </row>
    <row r="17" spans="1:27" ht="56" x14ac:dyDescent="0.3">
      <c r="A17" s="31" t="s">
        <v>2361</v>
      </c>
      <c r="B17" s="32" t="s">
        <v>2362</v>
      </c>
      <c r="C17" s="470" t="s">
        <v>2363</v>
      </c>
      <c r="D17" s="470" t="s">
        <v>2364</v>
      </c>
      <c r="E17" s="25" t="s">
        <v>2365</v>
      </c>
      <c r="F17" s="32" t="s">
        <v>2366</v>
      </c>
      <c r="G17" s="25" t="s">
        <v>2367</v>
      </c>
      <c r="I17" s="25" t="s">
        <v>2368</v>
      </c>
      <c r="J17" s="32" t="s">
        <v>2369</v>
      </c>
      <c r="K17" s="32" t="s">
        <v>2370</v>
      </c>
      <c r="L17" s="32" t="s">
        <v>2371</v>
      </c>
      <c r="M17" s="25" t="s">
        <v>2372</v>
      </c>
      <c r="N17" s="32" t="s">
        <v>2373</v>
      </c>
      <c r="O17" s="32" t="s">
        <v>2374</v>
      </c>
      <c r="P17" s="32" t="s">
        <v>2375</v>
      </c>
      <c r="Q17" s="25" t="s">
        <v>2376</v>
      </c>
      <c r="S17" s="33" t="s">
        <v>2377</v>
      </c>
      <c r="T17" s="33" t="s">
        <v>2378</v>
      </c>
      <c r="U17" s="33" t="s">
        <v>2379</v>
      </c>
      <c r="V17" s="33" t="s">
        <v>2380</v>
      </c>
      <c r="W17" s="33" t="s">
        <v>2381</v>
      </c>
      <c r="X17" s="33" t="s">
        <v>2382</v>
      </c>
      <c r="Y17" s="33" t="s">
        <v>2383</v>
      </c>
      <c r="Z17" s="33" t="s">
        <v>2384</v>
      </c>
      <c r="AA17" s="33" t="s">
        <v>2385</v>
      </c>
    </row>
    <row r="18" spans="1:27" ht="280" x14ac:dyDescent="0.3">
      <c r="A18" s="33" t="s">
        <v>2258</v>
      </c>
      <c r="B18" s="33" t="s">
        <v>2285</v>
      </c>
      <c r="C18" s="33" t="s">
        <v>2296</v>
      </c>
      <c r="D18" s="32" t="s">
        <v>2302</v>
      </c>
      <c r="E18" s="33" t="s">
        <v>2304</v>
      </c>
      <c r="F18" s="29" t="s">
        <v>2310</v>
      </c>
      <c r="G18" s="33" t="s">
        <v>2319</v>
      </c>
      <c r="I18" s="33" t="s">
        <v>2259</v>
      </c>
      <c r="J18" s="33" t="s">
        <v>2270</v>
      </c>
      <c r="K18" s="33" t="s">
        <v>830</v>
      </c>
      <c r="L18" s="33" t="s">
        <v>262</v>
      </c>
      <c r="M18" s="33" t="s">
        <v>2308</v>
      </c>
      <c r="N18" s="33" t="s">
        <v>2322</v>
      </c>
      <c r="O18" s="33" t="s">
        <v>2332</v>
      </c>
      <c r="P18" s="33" t="s">
        <v>2339</v>
      </c>
      <c r="Q18" s="33" t="s">
        <v>2345</v>
      </c>
    </row>
    <row r="19" spans="1:27" ht="266" x14ac:dyDescent="0.3">
      <c r="A19" s="33" t="s">
        <v>2261</v>
      </c>
      <c r="B19" s="33" t="s">
        <v>2288</v>
      </c>
      <c r="C19" s="33" t="s">
        <v>2297</v>
      </c>
      <c r="D19" s="34"/>
      <c r="E19" s="33" t="s">
        <v>2305</v>
      </c>
      <c r="F19" s="29" t="s">
        <v>2312</v>
      </c>
      <c r="G19" s="33" t="s">
        <v>2321</v>
      </c>
      <c r="I19" s="33" t="s">
        <v>2262</v>
      </c>
      <c r="J19" s="33" t="s">
        <v>2274</v>
      </c>
      <c r="K19" s="33" t="s">
        <v>852</v>
      </c>
      <c r="L19" s="33" t="s">
        <v>2298</v>
      </c>
      <c r="M19" s="33" t="s">
        <v>2311</v>
      </c>
      <c r="N19" s="33" t="s">
        <v>2324</v>
      </c>
      <c r="O19" s="33" t="s">
        <v>2333</v>
      </c>
      <c r="P19" s="33" t="s">
        <v>2340</v>
      </c>
      <c r="Q19" s="33" t="s">
        <v>2346</v>
      </c>
    </row>
    <row r="20" spans="1:27" ht="280" x14ac:dyDescent="0.3">
      <c r="A20" s="33" t="s">
        <v>2265</v>
      </c>
      <c r="B20" s="33" t="s">
        <v>2290</v>
      </c>
      <c r="C20" s="33" t="s">
        <v>2299</v>
      </c>
      <c r="D20" s="34"/>
      <c r="E20" s="33" t="s">
        <v>2307</v>
      </c>
      <c r="F20" s="29" t="s">
        <v>2314</v>
      </c>
      <c r="G20" s="33" t="s">
        <v>2323</v>
      </c>
      <c r="I20" s="33" t="s">
        <v>2266</v>
      </c>
      <c r="J20" s="33" t="s">
        <v>2278</v>
      </c>
      <c r="K20" s="33" t="s">
        <v>958</v>
      </c>
      <c r="L20" s="33" t="s">
        <v>2300</v>
      </c>
      <c r="M20" s="33" t="s">
        <v>2313</v>
      </c>
      <c r="N20" s="33" t="s">
        <v>2325</v>
      </c>
      <c r="O20" s="33" t="s">
        <v>2334</v>
      </c>
      <c r="P20" s="33" t="s">
        <v>2341</v>
      </c>
      <c r="Q20" s="33" t="s">
        <v>2347</v>
      </c>
    </row>
    <row r="21" spans="1:27" ht="210" x14ac:dyDescent="0.3">
      <c r="A21" s="33" t="s">
        <v>2269</v>
      </c>
      <c r="B21" s="33" t="s">
        <v>2293</v>
      </c>
      <c r="C21" s="34"/>
      <c r="D21" s="34"/>
      <c r="F21" s="29" t="s">
        <v>2316</v>
      </c>
      <c r="K21" s="33" t="s">
        <v>2291</v>
      </c>
      <c r="L21" s="33" t="s">
        <v>270</v>
      </c>
      <c r="M21" s="33" t="s">
        <v>2315</v>
      </c>
      <c r="N21" s="33" t="s">
        <v>2326</v>
      </c>
      <c r="O21" s="33" t="s">
        <v>2335</v>
      </c>
      <c r="P21" s="33" t="s">
        <v>665</v>
      </c>
      <c r="Q21" s="33" t="s">
        <v>2348</v>
      </c>
    </row>
    <row r="22" spans="1:27" ht="252" x14ac:dyDescent="0.3">
      <c r="A22" s="33" t="s">
        <v>2273</v>
      </c>
      <c r="B22" s="33" t="s">
        <v>2294</v>
      </c>
      <c r="C22" s="34"/>
      <c r="D22" s="34"/>
      <c r="K22" s="33" t="s">
        <v>862</v>
      </c>
      <c r="L22" s="33" t="s">
        <v>100</v>
      </c>
      <c r="M22" s="33" t="s">
        <v>2317</v>
      </c>
      <c r="N22" s="33" t="s">
        <v>2327</v>
      </c>
      <c r="O22" s="33" t="s">
        <v>2336</v>
      </c>
      <c r="P22" s="33" t="s">
        <v>2342</v>
      </c>
      <c r="Q22" s="33" t="s">
        <v>1513</v>
      </c>
    </row>
    <row r="23" spans="1:27" ht="238" x14ac:dyDescent="0.3">
      <c r="A23" s="33" t="s">
        <v>2277</v>
      </c>
      <c r="B23" s="34"/>
      <c r="C23" s="34"/>
      <c r="D23" s="34"/>
      <c r="K23" s="33" t="s">
        <v>925</v>
      </c>
      <c r="L23" s="33" t="s">
        <v>2306</v>
      </c>
      <c r="M23" s="33" t="s">
        <v>2320</v>
      </c>
      <c r="N23" s="33" t="s">
        <v>2328</v>
      </c>
      <c r="O23" s="33" t="s">
        <v>2337</v>
      </c>
      <c r="P23" s="33" t="s">
        <v>2343</v>
      </c>
      <c r="Q23" s="33" t="s">
        <v>2349</v>
      </c>
    </row>
    <row r="24" spans="1:27" ht="182" x14ac:dyDescent="0.3">
      <c r="A24" s="33" t="s">
        <v>2281</v>
      </c>
      <c r="B24" s="34"/>
      <c r="C24" s="34"/>
      <c r="D24" s="34"/>
      <c r="N24" s="33" t="s">
        <v>2329</v>
      </c>
      <c r="O24" s="33" t="s">
        <v>2338</v>
      </c>
      <c r="P24" s="33" t="s">
        <v>2344</v>
      </c>
      <c r="Q24" s="33" t="s">
        <v>2350</v>
      </c>
    </row>
    <row r="25" spans="1:27" ht="182" x14ac:dyDescent="0.3">
      <c r="N25" s="33" t="s">
        <v>2330</v>
      </c>
      <c r="O25" s="33" t="s">
        <v>1426</v>
      </c>
    </row>
    <row r="26" spans="1:27" ht="126" x14ac:dyDescent="0.3">
      <c r="N26" s="33" t="s">
        <v>2331</v>
      </c>
    </row>
  </sheetData>
  <sheetProtection selectLockedCells="1" selectUn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7"/>
  <sheetViews>
    <sheetView workbookViewId="0">
      <selection activeCell="F19" sqref="F19"/>
    </sheetView>
  </sheetViews>
  <sheetFormatPr baseColWidth="10" defaultColWidth="11" defaultRowHeight="14" x14ac:dyDescent="0.3"/>
  <sheetData>
    <row r="1" spans="1:1" x14ac:dyDescent="0.3">
      <c r="A1" t="s">
        <v>652</v>
      </c>
    </row>
    <row r="2" spans="1:1" x14ac:dyDescent="0.3">
      <c r="A2" t="s">
        <v>667</v>
      </c>
    </row>
    <row r="3" spans="1:1" x14ac:dyDescent="0.3">
      <c r="A3" t="s">
        <v>691</v>
      </c>
    </row>
    <row r="4" spans="1:1" x14ac:dyDescent="0.3">
      <c r="A4" t="s">
        <v>1890</v>
      </c>
    </row>
    <row r="5" spans="1:1" x14ac:dyDescent="0.3">
      <c r="A5" t="s">
        <v>1152</v>
      </c>
    </row>
    <row r="6" spans="1:1" x14ac:dyDescent="0.3">
      <c r="A6" t="s">
        <v>2386</v>
      </c>
    </row>
    <row r="7" spans="1:1" x14ac:dyDescent="0.3">
      <c r="A7" t="s">
        <v>2387</v>
      </c>
    </row>
    <row r="8" spans="1:1" x14ac:dyDescent="0.3">
      <c r="A8" t="s">
        <v>603</v>
      </c>
    </row>
    <row r="9" spans="1:1" x14ac:dyDescent="0.3">
      <c r="A9" t="s">
        <v>2388</v>
      </c>
    </row>
    <row r="10" spans="1:1" x14ac:dyDescent="0.3">
      <c r="A10" t="s">
        <v>415</v>
      </c>
    </row>
    <row r="11" spans="1:1" x14ac:dyDescent="0.3">
      <c r="A11" t="s">
        <v>983</v>
      </c>
    </row>
    <row r="12" spans="1:1" x14ac:dyDescent="0.3">
      <c r="A12" t="s">
        <v>2389</v>
      </c>
    </row>
    <row r="13" spans="1:1" x14ac:dyDescent="0.3">
      <c r="A13" t="s">
        <v>1549</v>
      </c>
    </row>
    <row r="14" spans="1:1" x14ac:dyDescent="0.3">
      <c r="A14" t="s">
        <v>2390</v>
      </c>
    </row>
    <row r="15" spans="1:1" x14ac:dyDescent="0.3">
      <c r="A15" t="s">
        <v>2391</v>
      </c>
    </row>
    <row r="16" spans="1:1" x14ac:dyDescent="0.3">
      <c r="A16" t="s">
        <v>1453</v>
      </c>
    </row>
    <row r="17" spans="1:1" x14ac:dyDescent="0.3">
      <c r="A17" t="s">
        <v>2392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O145"/>
  <sheetViews>
    <sheetView topLeftCell="A73" workbookViewId="0">
      <selection activeCell="A53" sqref="A53"/>
    </sheetView>
  </sheetViews>
  <sheetFormatPr baseColWidth="10" defaultColWidth="11" defaultRowHeight="14" x14ac:dyDescent="0.3"/>
  <cols>
    <col min="1" max="1" width="11" style="792"/>
    <col min="2" max="2" width="26.58203125" style="480" customWidth="1"/>
    <col min="3" max="3" width="54.58203125" style="480" customWidth="1"/>
    <col min="4" max="4" width="52.58203125" style="480" customWidth="1"/>
    <col min="5" max="5" width="10.83203125" style="480" customWidth="1"/>
    <col min="6" max="7" width="11" style="480"/>
    <col min="8" max="9" width="12.08203125" style="480" customWidth="1"/>
    <col min="10" max="10" width="31.33203125" style="480" customWidth="1"/>
    <col min="11" max="11" width="34.58203125" style="480" customWidth="1"/>
    <col min="12" max="12" width="19.83203125" style="480" customWidth="1"/>
    <col min="13" max="13" width="15.83203125" style="480" hidden="1" customWidth="1"/>
    <col min="14" max="14" width="11.08203125" style="635" hidden="1" customWidth="1"/>
    <col min="15" max="15" width="0.33203125" style="793" customWidth="1"/>
    <col min="16" max="16" width="14.58203125" style="635" customWidth="1"/>
    <col min="17" max="17" width="23.08203125" style="793" customWidth="1"/>
    <col min="18" max="18" width="11.08203125" style="480" bestFit="1" customWidth="1"/>
    <col min="19" max="19" width="24.5" style="793" customWidth="1"/>
    <col min="20" max="20" width="11.08203125" style="480" bestFit="1" customWidth="1"/>
    <col min="21" max="21" width="21.08203125" style="793" customWidth="1"/>
    <col min="22" max="22" width="11.08203125" style="480" bestFit="1" customWidth="1"/>
    <col min="23" max="23" width="22" style="793" customWidth="1"/>
    <col min="24" max="24" width="11.08203125" style="480" bestFit="1" customWidth="1"/>
    <col min="25" max="25" width="26.08203125" style="793" customWidth="1"/>
    <col min="26" max="26" width="11" style="793" customWidth="1"/>
    <col min="27" max="28" width="11" style="480" customWidth="1"/>
    <col min="29" max="29" width="11.08203125" style="480" customWidth="1"/>
    <col min="30" max="30" width="25.08203125" style="480" customWidth="1"/>
    <col min="31" max="31" width="20" style="480" customWidth="1"/>
    <col min="32" max="32" width="24.58203125" style="793" customWidth="1"/>
    <col min="33" max="33" width="11.08203125" style="480" customWidth="1"/>
    <col min="34" max="35" width="11.08203125" style="480" bestFit="1" customWidth="1"/>
    <col min="36" max="36" width="40.5" style="480" customWidth="1"/>
    <col min="37" max="37" width="56.33203125" style="480" customWidth="1"/>
    <col min="38" max="38" width="18.33203125" style="793" hidden="1" customWidth="1"/>
    <col min="39" max="39" width="14.08203125" style="480" hidden="1" customWidth="1"/>
    <col min="40" max="40" width="13" style="480" hidden="1" customWidth="1"/>
    <col min="41" max="41" width="15.08203125" style="480" hidden="1" customWidth="1"/>
    <col min="42" max="42" width="16" style="480" hidden="1" customWidth="1"/>
    <col min="43" max="43" width="11.83203125" style="480" hidden="1" customWidth="1"/>
    <col min="44" max="44" width="10.83203125" style="793" hidden="1" customWidth="1"/>
    <col min="45" max="45" width="17" style="480" customWidth="1"/>
    <col min="46" max="46" width="14.83203125" style="480" customWidth="1"/>
    <col min="47" max="47" width="13.08203125" style="480" customWidth="1"/>
    <col min="48" max="48" width="15.83203125" style="480" customWidth="1"/>
    <col min="49" max="49" width="18.33203125" style="480" customWidth="1"/>
    <col min="50" max="50" width="10.83203125" style="793" customWidth="1"/>
    <col min="51" max="51" width="16.33203125" style="480" customWidth="1"/>
    <col min="52" max="52" width="16.58203125" style="480" customWidth="1"/>
    <col min="53" max="53" width="10.58203125" style="480" customWidth="1"/>
    <col min="54" max="54" width="14" style="480" customWidth="1"/>
    <col min="55" max="55" width="9.83203125" style="480" customWidth="1"/>
    <col min="56" max="56" width="13" style="480" customWidth="1"/>
    <col min="57" max="57" width="28.5" style="480" customWidth="1"/>
    <col min="58" max="58" width="45.33203125" style="480" customWidth="1"/>
    <col min="59" max="59" width="30.33203125" style="480" customWidth="1"/>
    <col min="60" max="61" width="11" style="480" customWidth="1"/>
    <col min="62" max="62" width="16.08203125" style="480" customWidth="1"/>
    <col min="63" max="63" width="11" style="480" customWidth="1"/>
    <col min="64" max="64" width="12.33203125" style="480" customWidth="1"/>
    <col min="65" max="65" width="29.58203125" style="480" customWidth="1"/>
    <col min="66" max="66" width="25.08203125" style="480" customWidth="1"/>
    <col min="67" max="67" width="24.08203125" style="748" customWidth="1"/>
    <col min="68" max="16384" width="11" style="480"/>
  </cols>
  <sheetData>
    <row r="1" spans="1:67" ht="108.75" customHeight="1" x14ac:dyDescent="0.3">
      <c r="A1" s="2246" t="s">
        <v>4</v>
      </c>
      <c r="B1" s="2247" t="s">
        <v>1733</v>
      </c>
      <c r="C1" s="2247"/>
      <c r="D1" s="2247"/>
      <c r="E1" s="2247"/>
      <c r="F1" s="2247"/>
      <c r="G1" s="2247"/>
      <c r="H1" s="2247"/>
      <c r="I1" s="2247"/>
      <c r="J1" s="2247"/>
      <c r="K1" s="2247"/>
      <c r="L1" s="2247"/>
      <c r="M1" s="471"/>
      <c r="N1" s="472"/>
      <c r="O1" s="473"/>
      <c r="P1" s="474"/>
      <c r="Q1" s="473"/>
      <c r="R1" s="475"/>
      <c r="S1" s="473"/>
      <c r="T1" s="475"/>
      <c r="U1" s="473"/>
      <c r="V1" s="475"/>
      <c r="W1" s="473"/>
      <c r="X1" s="475"/>
      <c r="Y1" s="476"/>
      <c r="Z1" s="473"/>
      <c r="AA1" s="477"/>
      <c r="AB1" s="475"/>
      <c r="AC1" s="477"/>
      <c r="AD1" s="475"/>
      <c r="AE1" s="475"/>
      <c r="AF1" s="473"/>
      <c r="AG1" s="477"/>
      <c r="AH1" s="475"/>
      <c r="AI1" s="477"/>
      <c r="AJ1" s="475"/>
      <c r="AK1" s="475"/>
      <c r="AL1" s="473"/>
      <c r="AM1" s="477"/>
      <c r="AN1" s="475"/>
      <c r="AO1" s="477"/>
      <c r="AP1" s="475"/>
      <c r="AQ1" s="475"/>
      <c r="AR1" s="473"/>
      <c r="AS1" s="477"/>
      <c r="AT1" s="475"/>
      <c r="AU1" s="477"/>
      <c r="AV1" s="475"/>
      <c r="AW1" s="475"/>
      <c r="AX1" s="473"/>
      <c r="AY1" s="477"/>
      <c r="AZ1" s="475"/>
      <c r="BA1" s="477"/>
      <c r="BB1" s="475"/>
      <c r="BC1" s="475"/>
      <c r="BD1" s="478"/>
      <c r="BE1" s="471"/>
      <c r="BF1" s="475"/>
      <c r="BG1" s="471"/>
      <c r="BH1" s="475"/>
      <c r="BI1" s="475"/>
      <c r="BJ1" s="475"/>
      <c r="BK1" s="475"/>
      <c r="BL1" s="475"/>
      <c r="BM1" s="475"/>
      <c r="BN1" s="475"/>
      <c r="BO1" s="479"/>
    </row>
    <row r="2" spans="1:67" ht="99.75" customHeight="1" x14ac:dyDescent="0.35">
      <c r="A2" s="2246"/>
      <c r="B2" s="481" t="s">
        <v>51</v>
      </c>
      <c r="C2" s="2248" t="s">
        <v>52</v>
      </c>
      <c r="D2" s="2249"/>
      <c r="E2" s="2249"/>
      <c r="F2" s="2249"/>
      <c r="G2" s="2249"/>
      <c r="H2" s="2249"/>
      <c r="I2" s="2249"/>
      <c r="J2" s="2249"/>
      <c r="K2" s="2249"/>
      <c r="L2" s="2250"/>
      <c r="M2" s="482"/>
      <c r="N2" s="483"/>
      <c r="O2" s="484"/>
      <c r="P2" s="485"/>
      <c r="Q2" s="484"/>
      <c r="R2" s="486"/>
      <c r="S2" s="484"/>
      <c r="T2" s="486"/>
      <c r="U2" s="484"/>
      <c r="V2" s="486"/>
      <c r="W2" s="484"/>
      <c r="X2" s="486"/>
      <c r="Y2" s="487"/>
      <c r="Z2" s="488"/>
      <c r="AA2" s="489"/>
      <c r="AB2" s="486"/>
      <c r="AC2" s="489"/>
      <c r="AD2" s="486"/>
      <c r="AE2" s="486"/>
      <c r="AF2" s="488"/>
      <c r="AG2" s="489"/>
      <c r="AH2" s="486"/>
      <c r="AI2" s="489"/>
      <c r="AJ2" s="486"/>
      <c r="AK2" s="486"/>
      <c r="AL2" s="484"/>
      <c r="AM2" s="489"/>
      <c r="AN2" s="486"/>
      <c r="AO2" s="489"/>
      <c r="AP2" s="486"/>
      <c r="AQ2" s="486"/>
      <c r="AR2" s="484"/>
      <c r="AS2" s="489"/>
      <c r="AT2" s="486"/>
      <c r="AU2" s="489"/>
      <c r="AV2" s="486"/>
      <c r="AW2" s="486"/>
      <c r="AX2" s="484"/>
      <c r="AY2" s="489"/>
      <c r="AZ2" s="486"/>
      <c r="BA2" s="489"/>
      <c r="BB2" s="486"/>
      <c r="BC2" s="486"/>
      <c r="BD2" s="490"/>
      <c r="BE2" s="491"/>
      <c r="BF2" s="486"/>
      <c r="BG2" s="491"/>
      <c r="BH2" s="486"/>
      <c r="BI2" s="486"/>
      <c r="BJ2" s="492"/>
      <c r="BK2" s="492"/>
      <c r="BL2" s="492"/>
      <c r="BM2" s="492"/>
      <c r="BN2" s="486"/>
      <c r="BO2" s="479"/>
    </row>
    <row r="3" spans="1:67" ht="111" customHeight="1" x14ac:dyDescent="0.35">
      <c r="A3" s="2246"/>
      <c r="B3" s="493" t="s">
        <v>53</v>
      </c>
      <c r="C3" s="2251" t="s">
        <v>54</v>
      </c>
      <c r="D3" s="2252"/>
      <c r="E3" s="2252"/>
      <c r="F3" s="2252"/>
      <c r="G3" s="2252"/>
      <c r="H3" s="2252"/>
      <c r="I3" s="2252"/>
      <c r="J3" s="2252"/>
      <c r="K3" s="2252"/>
      <c r="L3" s="2253"/>
      <c r="M3" s="482"/>
      <c r="N3" s="483"/>
      <c r="O3" s="484"/>
      <c r="P3" s="485"/>
      <c r="Q3" s="484"/>
      <c r="R3" s="486"/>
      <c r="S3" s="484"/>
      <c r="T3" s="486"/>
      <c r="U3" s="484"/>
      <c r="V3" s="486"/>
      <c r="W3" s="484"/>
      <c r="X3" s="486"/>
      <c r="Y3" s="487"/>
      <c r="Z3" s="488"/>
      <c r="AA3" s="489"/>
      <c r="AB3" s="486"/>
      <c r="AC3" s="489"/>
      <c r="AD3" s="486"/>
      <c r="AE3" s="486"/>
      <c r="AF3" s="488"/>
      <c r="AG3" s="489"/>
      <c r="AH3" s="486"/>
      <c r="AI3" s="489"/>
      <c r="AJ3" s="486"/>
      <c r="AK3" s="486"/>
      <c r="AL3" s="484"/>
      <c r="AM3" s="489"/>
      <c r="AN3" s="486"/>
      <c r="AO3" s="489"/>
      <c r="AP3" s="486"/>
      <c r="AQ3" s="486"/>
      <c r="AR3" s="484"/>
      <c r="AS3" s="489"/>
      <c r="AT3" s="486"/>
      <c r="AU3" s="489"/>
      <c r="AV3" s="486"/>
      <c r="AW3" s="486"/>
      <c r="AX3" s="484"/>
      <c r="AY3" s="489"/>
      <c r="AZ3" s="486"/>
      <c r="BA3" s="489"/>
      <c r="BB3" s="486"/>
      <c r="BC3" s="486"/>
      <c r="BD3" s="490"/>
      <c r="BE3" s="491"/>
      <c r="BF3" s="486"/>
      <c r="BG3" s="491"/>
      <c r="BH3" s="486"/>
      <c r="BI3" s="486"/>
      <c r="BJ3" s="492"/>
      <c r="BK3" s="492"/>
      <c r="BL3" s="492"/>
      <c r="BM3" s="492"/>
      <c r="BN3" s="486"/>
      <c r="BO3" s="479"/>
    </row>
    <row r="4" spans="1:67" ht="65.25" customHeight="1" x14ac:dyDescent="0.35">
      <c r="A4" s="2246"/>
      <c r="B4" s="481" t="s">
        <v>55</v>
      </c>
      <c r="C4" s="2254">
        <v>44286</v>
      </c>
      <c r="D4" s="2249"/>
      <c r="E4" s="2249"/>
      <c r="F4" s="2249"/>
      <c r="G4" s="2249"/>
      <c r="H4" s="2249"/>
      <c r="I4" s="2249"/>
      <c r="J4" s="2249"/>
      <c r="K4" s="2249"/>
      <c r="L4" s="2250"/>
      <c r="M4" s="482"/>
      <c r="N4" s="483"/>
      <c r="O4" s="484"/>
      <c r="P4" s="485"/>
      <c r="Q4" s="484"/>
      <c r="R4" s="486"/>
      <c r="S4" s="484"/>
      <c r="T4" s="486"/>
      <c r="U4" s="484"/>
      <c r="V4" s="486"/>
      <c r="W4" s="484"/>
      <c r="X4" s="486"/>
      <c r="Y4" s="487"/>
      <c r="Z4" s="488"/>
      <c r="AA4" s="489"/>
      <c r="AB4" s="486"/>
      <c r="AC4" s="489"/>
      <c r="AD4" s="486"/>
      <c r="AE4" s="486"/>
      <c r="AF4" s="488"/>
      <c r="AG4" s="489"/>
      <c r="AH4" s="486"/>
      <c r="AI4" s="489"/>
      <c r="AJ4" s="486"/>
      <c r="AK4" s="486"/>
      <c r="AL4" s="484"/>
      <c r="AM4" s="489"/>
      <c r="AN4" s="486"/>
      <c r="AO4" s="489"/>
      <c r="AP4" s="486"/>
      <c r="AQ4" s="486"/>
      <c r="AR4" s="484"/>
      <c r="AS4" s="489"/>
      <c r="AT4" s="486"/>
      <c r="AU4" s="489"/>
      <c r="AV4" s="486"/>
      <c r="AW4" s="486"/>
      <c r="AX4" s="484"/>
      <c r="AY4" s="489"/>
      <c r="AZ4" s="486"/>
      <c r="BA4" s="489"/>
      <c r="BB4" s="486"/>
      <c r="BC4" s="486"/>
      <c r="BD4" s="486"/>
      <c r="BE4" s="491"/>
      <c r="BF4" s="486"/>
      <c r="BG4" s="491"/>
      <c r="BH4" s="486"/>
      <c r="BI4" s="486"/>
      <c r="BJ4" s="492"/>
      <c r="BK4" s="492"/>
      <c r="BL4" s="492"/>
      <c r="BM4" s="492"/>
      <c r="BN4" s="486"/>
      <c r="BO4" s="479"/>
    </row>
    <row r="5" spans="1:67" ht="69" customHeight="1" x14ac:dyDescent="0.35">
      <c r="A5" s="2246"/>
      <c r="B5" s="493" t="s">
        <v>56</v>
      </c>
      <c r="C5" s="2251" t="s">
        <v>57</v>
      </c>
      <c r="D5" s="2252"/>
      <c r="E5" s="2252"/>
      <c r="F5" s="2252"/>
      <c r="G5" s="2252"/>
      <c r="H5" s="2252"/>
      <c r="I5" s="2252"/>
      <c r="J5" s="2252"/>
      <c r="K5" s="2252"/>
      <c r="L5" s="2253"/>
      <c r="M5" s="482"/>
      <c r="N5" s="483"/>
      <c r="O5" s="494"/>
      <c r="P5" s="485"/>
      <c r="Q5" s="494"/>
      <c r="R5" s="486"/>
      <c r="S5" s="494"/>
      <c r="T5" s="486"/>
      <c r="U5" s="494"/>
      <c r="V5" s="495"/>
      <c r="W5" s="494"/>
      <c r="X5" s="495"/>
      <c r="Y5" s="487"/>
      <c r="Z5" s="496"/>
      <c r="AA5" s="497"/>
      <c r="AB5" s="495"/>
      <c r="AC5" s="497"/>
      <c r="AD5" s="495"/>
      <c r="AE5" s="495"/>
      <c r="AF5" s="496"/>
      <c r="AG5" s="497"/>
      <c r="AH5" s="495"/>
      <c r="AI5" s="497"/>
      <c r="AJ5" s="495"/>
      <c r="AK5" s="495"/>
      <c r="AL5" s="494"/>
      <c r="AM5" s="497"/>
      <c r="AN5" s="495"/>
      <c r="AO5" s="497"/>
      <c r="AP5" s="495"/>
      <c r="AQ5" s="495"/>
      <c r="AR5" s="494"/>
      <c r="AS5" s="497"/>
      <c r="AT5" s="495"/>
      <c r="AU5" s="497"/>
      <c r="AV5" s="495"/>
      <c r="AW5" s="495"/>
      <c r="AX5" s="494"/>
      <c r="AY5" s="497"/>
      <c r="AZ5" s="495"/>
      <c r="BA5" s="497"/>
      <c r="BB5" s="495"/>
      <c r="BC5" s="495"/>
      <c r="BD5" s="486"/>
      <c r="BE5" s="498"/>
      <c r="BF5" s="495"/>
      <c r="BG5" s="498"/>
      <c r="BH5" s="495"/>
      <c r="BI5" s="495"/>
      <c r="BJ5" s="499"/>
      <c r="BK5" s="499"/>
      <c r="BL5" s="492"/>
      <c r="BM5" s="492"/>
      <c r="BN5" s="486"/>
      <c r="BO5" s="479"/>
    </row>
    <row r="6" spans="1:67" ht="60" customHeight="1" x14ac:dyDescent="0.35">
      <c r="A6" s="2246"/>
      <c r="B6" s="481" t="s">
        <v>58</v>
      </c>
      <c r="C6" s="2255" t="s">
        <v>1734</v>
      </c>
      <c r="D6" s="2256"/>
      <c r="E6" s="2256"/>
      <c r="F6" s="2256"/>
      <c r="G6" s="2256"/>
      <c r="H6" s="2256"/>
      <c r="I6" s="2256"/>
      <c r="J6" s="2256"/>
      <c r="K6" s="2256"/>
      <c r="L6" s="2257"/>
      <c r="M6" s="482"/>
      <c r="N6" s="483"/>
      <c r="O6" s="494"/>
      <c r="P6" s="485"/>
      <c r="Q6" s="494"/>
      <c r="R6" s="486"/>
      <c r="S6" s="494"/>
      <c r="T6" s="486"/>
      <c r="U6" s="494"/>
      <c r="V6" s="495"/>
      <c r="W6" s="494"/>
      <c r="X6" s="495"/>
      <c r="Y6" s="487"/>
      <c r="Z6" s="496"/>
      <c r="AA6" s="497"/>
      <c r="AB6" s="495"/>
      <c r="AC6" s="497"/>
      <c r="AD6" s="495"/>
      <c r="AE6" s="495"/>
      <c r="AF6" s="496"/>
      <c r="AG6" s="497"/>
      <c r="AH6" s="495"/>
      <c r="AI6" s="497"/>
      <c r="AJ6" s="495"/>
      <c r="AK6" s="495"/>
      <c r="AL6" s="494"/>
      <c r="AM6" s="497"/>
      <c r="AN6" s="495"/>
      <c r="AO6" s="497"/>
      <c r="AP6" s="495"/>
      <c r="AQ6" s="495"/>
      <c r="AR6" s="494"/>
      <c r="AS6" s="497"/>
      <c r="AT6" s="495"/>
      <c r="AU6" s="497"/>
      <c r="AV6" s="495"/>
      <c r="AW6" s="495"/>
      <c r="AX6" s="494"/>
      <c r="AY6" s="497"/>
      <c r="AZ6" s="495"/>
      <c r="BA6" s="497"/>
      <c r="BB6" s="495"/>
      <c r="BC6" s="495"/>
      <c r="BD6" s="486"/>
      <c r="BE6" s="498"/>
      <c r="BF6" s="495"/>
      <c r="BG6" s="498"/>
      <c r="BH6" s="495"/>
      <c r="BI6" s="495"/>
      <c r="BJ6" s="499"/>
      <c r="BK6" s="499"/>
      <c r="BL6" s="492"/>
      <c r="BM6" s="492"/>
      <c r="BN6" s="486"/>
      <c r="BO6" s="479"/>
    </row>
    <row r="7" spans="1:67" ht="64.5" customHeight="1" x14ac:dyDescent="0.35">
      <c r="A7" s="500"/>
      <c r="B7" s="501"/>
      <c r="C7" s="502"/>
      <c r="D7" s="502"/>
      <c r="E7" s="502"/>
      <c r="F7" s="502"/>
      <c r="G7" s="502"/>
      <c r="H7" s="502"/>
      <c r="I7" s="502"/>
      <c r="J7" s="502"/>
      <c r="K7" s="502"/>
      <c r="L7" s="503"/>
      <c r="M7" s="503"/>
      <c r="N7" s="483"/>
      <c r="O7" s="494"/>
      <c r="P7" s="485"/>
      <c r="Q7" s="494"/>
      <c r="R7" s="486"/>
      <c r="S7" s="494"/>
      <c r="T7" s="486"/>
      <c r="U7" s="494"/>
      <c r="V7" s="495"/>
      <c r="W7" s="494"/>
      <c r="X7" s="495"/>
      <c r="Y7" s="487"/>
      <c r="Z7" s="496"/>
      <c r="AA7" s="497"/>
      <c r="AB7" s="495"/>
      <c r="AC7" s="504"/>
      <c r="AD7" s="495"/>
      <c r="AE7" s="495"/>
      <c r="AF7" s="496"/>
      <c r="AG7" s="497"/>
      <c r="AH7" s="495"/>
      <c r="AI7" s="504"/>
      <c r="AJ7" s="495"/>
      <c r="AK7" s="495"/>
      <c r="AL7" s="494"/>
      <c r="AM7" s="497"/>
      <c r="AN7" s="495"/>
      <c r="AO7" s="504"/>
      <c r="AP7" s="495"/>
      <c r="AQ7" s="495"/>
      <c r="AR7" s="494"/>
      <c r="AS7" s="497"/>
      <c r="AT7" s="495"/>
      <c r="AU7" s="504"/>
      <c r="AV7" s="495"/>
      <c r="AW7" s="495"/>
      <c r="AX7" s="494"/>
      <c r="AY7" s="497"/>
      <c r="AZ7" s="495"/>
      <c r="BA7" s="504"/>
      <c r="BB7" s="495"/>
      <c r="BC7" s="495"/>
      <c r="BD7" s="486"/>
      <c r="BE7" s="498"/>
      <c r="BF7" s="495"/>
      <c r="BG7" s="498"/>
      <c r="BH7" s="495"/>
      <c r="BI7" s="495"/>
      <c r="BJ7" s="499"/>
      <c r="BK7" s="499"/>
      <c r="BL7" s="492"/>
      <c r="BM7" s="492"/>
      <c r="BN7" s="486"/>
      <c r="BO7" s="479"/>
    </row>
    <row r="8" spans="1:67" ht="36" customHeight="1" x14ac:dyDescent="0.35">
      <c r="A8" s="505" t="s">
        <v>9</v>
      </c>
      <c r="B8" s="506"/>
      <c r="C8" s="507"/>
      <c r="D8" s="2262" t="s">
        <v>13</v>
      </c>
      <c r="E8" s="2263"/>
      <c r="F8" s="2263"/>
      <c r="G8" s="2264"/>
      <c r="H8" s="2265" t="s">
        <v>18</v>
      </c>
      <c r="I8" s="2266"/>
      <c r="J8" s="2267" t="s">
        <v>21</v>
      </c>
      <c r="K8" s="2268"/>
      <c r="L8" s="2269"/>
      <c r="M8" s="2270" t="s">
        <v>24</v>
      </c>
      <c r="N8" s="2271"/>
      <c r="O8" s="2271"/>
      <c r="P8" s="2271"/>
      <c r="Q8" s="2271"/>
      <c r="R8" s="2271"/>
      <c r="S8" s="2271"/>
      <c r="T8" s="2271"/>
      <c r="U8" s="2271"/>
      <c r="V8" s="2271"/>
      <c r="W8" s="2271"/>
      <c r="X8" s="2271"/>
      <c r="Y8" s="2272"/>
      <c r="Z8" s="2273" t="s">
        <v>60</v>
      </c>
      <c r="AA8" s="2273"/>
      <c r="AB8" s="2273"/>
      <c r="AC8" s="2273"/>
      <c r="AD8" s="2273"/>
      <c r="AE8" s="2273"/>
      <c r="AF8" s="2273" t="s">
        <v>61</v>
      </c>
      <c r="AG8" s="2273"/>
      <c r="AH8" s="2273"/>
      <c r="AI8" s="2273"/>
      <c r="AJ8" s="2273"/>
      <c r="AK8" s="2273"/>
      <c r="AL8" s="2273" t="s">
        <v>2393</v>
      </c>
      <c r="AM8" s="2273"/>
      <c r="AN8" s="2273"/>
      <c r="AO8" s="2273"/>
      <c r="AP8" s="2273"/>
      <c r="AQ8" s="2273"/>
      <c r="AR8" s="2273" t="s">
        <v>63</v>
      </c>
      <c r="AS8" s="2273"/>
      <c r="AT8" s="2273"/>
      <c r="AU8" s="2273"/>
      <c r="AV8" s="2273"/>
      <c r="AW8" s="2273"/>
      <c r="AX8" s="2273" t="s">
        <v>64</v>
      </c>
      <c r="AY8" s="2273"/>
      <c r="AZ8" s="2273"/>
      <c r="BA8" s="2273"/>
      <c r="BB8" s="2273"/>
      <c r="BC8" s="2273"/>
      <c r="BD8" s="2273"/>
      <c r="BE8" s="2276" t="s">
        <v>39</v>
      </c>
      <c r="BF8" s="2276"/>
      <c r="BG8" s="2276"/>
      <c r="BH8" s="2186" t="s">
        <v>43</v>
      </c>
      <c r="BI8" s="2186"/>
      <c r="BJ8" s="2186"/>
      <c r="BK8" s="2186"/>
      <c r="BL8" s="2186"/>
      <c r="BM8" s="2186"/>
      <c r="BN8" s="508" t="s">
        <v>65</v>
      </c>
      <c r="BO8" s="479"/>
    </row>
    <row r="9" spans="1:67" ht="27.65" customHeight="1" x14ac:dyDescent="0.35">
      <c r="A9" s="2258" t="s">
        <v>66</v>
      </c>
      <c r="B9" s="2259" t="s">
        <v>1736</v>
      </c>
      <c r="C9" s="2260" t="s">
        <v>1737</v>
      </c>
      <c r="D9" s="2259" t="s">
        <v>69</v>
      </c>
      <c r="E9" s="2258" t="s">
        <v>70</v>
      </c>
      <c r="F9" s="2192" t="s">
        <v>71</v>
      </c>
      <c r="G9" s="2277" t="s">
        <v>72</v>
      </c>
      <c r="H9" s="2274" t="s">
        <v>73</v>
      </c>
      <c r="I9" s="2274" t="s">
        <v>74</v>
      </c>
      <c r="J9" s="2274" t="s">
        <v>75</v>
      </c>
      <c r="K9" s="2274" t="s">
        <v>76</v>
      </c>
      <c r="L9" s="2280" t="s">
        <v>77</v>
      </c>
      <c r="M9" s="2281" t="s">
        <v>78</v>
      </c>
      <c r="N9" s="2283">
        <v>2020</v>
      </c>
      <c r="O9" s="2283"/>
      <c r="P9" s="2283">
        <v>2021</v>
      </c>
      <c r="Q9" s="2283"/>
      <c r="R9" s="2283">
        <v>2022</v>
      </c>
      <c r="S9" s="2283"/>
      <c r="T9" s="2283">
        <v>2023</v>
      </c>
      <c r="U9" s="2283"/>
      <c r="V9" s="2283">
        <v>2024</v>
      </c>
      <c r="W9" s="2283"/>
      <c r="X9" s="2284" t="s">
        <v>79</v>
      </c>
      <c r="Y9" s="2285"/>
      <c r="Z9" s="2286" t="s">
        <v>80</v>
      </c>
      <c r="AA9" s="2288" t="s">
        <v>81</v>
      </c>
      <c r="AB9" s="2290" t="s">
        <v>82</v>
      </c>
      <c r="AC9" s="2278" t="s">
        <v>83</v>
      </c>
      <c r="AD9" s="2153" t="s">
        <v>84</v>
      </c>
      <c r="AE9" s="2290" t="s">
        <v>85</v>
      </c>
      <c r="AF9" s="2286" t="s">
        <v>80</v>
      </c>
      <c r="AG9" s="2278" t="s">
        <v>81</v>
      </c>
      <c r="AH9" s="2290" t="s">
        <v>82</v>
      </c>
      <c r="AI9" s="2278" t="s">
        <v>83</v>
      </c>
      <c r="AJ9" s="2153" t="s">
        <v>84</v>
      </c>
      <c r="AK9" s="2290" t="s">
        <v>85</v>
      </c>
      <c r="AL9" s="2286" t="s">
        <v>80</v>
      </c>
      <c r="AM9" s="2278" t="s">
        <v>81</v>
      </c>
      <c r="AN9" s="2290" t="s">
        <v>82</v>
      </c>
      <c r="AO9" s="2278" t="s">
        <v>83</v>
      </c>
      <c r="AP9" s="2153" t="s">
        <v>84</v>
      </c>
      <c r="AQ9" s="2290" t="s">
        <v>85</v>
      </c>
      <c r="AR9" s="2286" t="s">
        <v>80</v>
      </c>
      <c r="AS9" s="2278" t="s">
        <v>81</v>
      </c>
      <c r="AT9" s="2290" t="s">
        <v>82</v>
      </c>
      <c r="AU9" s="2278" t="s">
        <v>83</v>
      </c>
      <c r="AV9" s="2153" t="s">
        <v>84</v>
      </c>
      <c r="AW9" s="2290" t="s">
        <v>85</v>
      </c>
      <c r="AX9" s="2286" t="s">
        <v>80</v>
      </c>
      <c r="AY9" s="2278" t="s">
        <v>81</v>
      </c>
      <c r="AZ9" s="2290" t="s">
        <v>82</v>
      </c>
      <c r="BA9" s="2278" t="s">
        <v>83</v>
      </c>
      <c r="BB9" s="2153" t="s">
        <v>84</v>
      </c>
      <c r="BC9" s="2290" t="s">
        <v>85</v>
      </c>
      <c r="BD9" s="2160" t="s">
        <v>86</v>
      </c>
      <c r="BE9" s="509" t="s">
        <v>87</v>
      </c>
      <c r="BF9" s="509" t="s">
        <v>88</v>
      </c>
      <c r="BG9" s="2300" t="s">
        <v>89</v>
      </c>
      <c r="BH9" s="67" t="s">
        <v>90</v>
      </c>
      <c r="BI9" s="67" t="s">
        <v>91</v>
      </c>
      <c r="BJ9" s="68" t="s">
        <v>92</v>
      </c>
      <c r="BK9" s="2192" t="s">
        <v>93</v>
      </c>
      <c r="BL9" s="2192" t="s">
        <v>94</v>
      </c>
      <c r="BM9" s="2192" t="s">
        <v>95</v>
      </c>
      <c r="BN9" s="2292" t="s">
        <v>1738</v>
      </c>
      <c r="BO9" s="510"/>
    </row>
    <row r="10" spans="1:67" ht="51.65" customHeight="1" x14ac:dyDescent="0.3">
      <c r="A10" s="2258"/>
      <c r="B10" s="2259"/>
      <c r="C10" s="2261"/>
      <c r="D10" s="2259"/>
      <c r="E10" s="2258"/>
      <c r="F10" s="2192"/>
      <c r="G10" s="2277"/>
      <c r="H10" s="2275"/>
      <c r="I10" s="2275"/>
      <c r="J10" s="2275"/>
      <c r="K10" s="2275"/>
      <c r="L10" s="2280"/>
      <c r="M10" s="2282"/>
      <c r="N10" s="511" t="s">
        <v>96</v>
      </c>
      <c r="O10" s="512" t="s">
        <v>97</v>
      </c>
      <c r="P10" s="511" t="s">
        <v>96</v>
      </c>
      <c r="Q10" s="512" t="s">
        <v>97</v>
      </c>
      <c r="R10" s="511" t="s">
        <v>96</v>
      </c>
      <c r="S10" s="512" t="s">
        <v>97</v>
      </c>
      <c r="T10" s="511" t="s">
        <v>96</v>
      </c>
      <c r="U10" s="512" t="s">
        <v>97</v>
      </c>
      <c r="V10" s="511" t="s">
        <v>96</v>
      </c>
      <c r="W10" s="512" t="s">
        <v>97</v>
      </c>
      <c r="X10" s="513" t="s">
        <v>98</v>
      </c>
      <c r="Y10" s="514" t="s">
        <v>97</v>
      </c>
      <c r="Z10" s="2287"/>
      <c r="AA10" s="2289"/>
      <c r="AB10" s="2291"/>
      <c r="AC10" s="2279"/>
      <c r="AD10" s="2154"/>
      <c r="AE10" s="2291"/>
      <c r="AF10" s="2287"/>
      <c r="AG10" s="2279"/>
      <c r="AH10" s="2291"/>
      <c r="AI10" s="2279"/>
      <c r="AJ10" s="2154"/>
      <c r="AK10" s="2291"/>
      <c r="AL10" s="2287"/>
      <c r="AM10" s="2279"/>
      <c r="AN10" s="2291"/>
      <c r="AO10" s="2279"/>
      <c r="AP10" s="2154"/>
      <c r="AQ10" s="2291"/>
      <c r="AR10" s="2287"/>
      <c r="AS10" s="2279"/>
      <c r="AT10" s="2291"/>
      <c r="AU10" s="2279"/>
      <c r="AV10" s="2154"/>
      <c r="AW10" s="2291"/>
      <c r="AX10" s="2287"/>
      <c r="AY10" s="2279"/>
      <c r="AZ10" s="2291"/>
      <c r="BA10" s="2279"/>
      <c r="BB10" s="2154"/>
      <c r="BC10" s="2291"/>
      <c r="BD10" s="2160"/>
      <c r="BE10" s="509"/>
      <c r="BF10" s="509"/>
      <c r="BG10" s="2300"/>
      <c r="BH10" s="71"/>
      <c r="BI10" s="71"/>
      <c r="BJ10" s="72"/>
      <c r="BK10" s="2192"/>
      <c r="BL10" s="2192"/>
      <c r="BM10" s="2192"/>
      <c r="BN10" s="2293"/>
      <c r="BO10" s="515" t="s">
        <v>2394</v>
      </c>
    </row>
    <row r="11" spans="1:67" ht="155.5" hidden="1" customHeight="1" x14ac:dyDescent="0.35">
      <c r="A11" s="516" t="s">
        <v>2395</v>
      </c>
      <c r="B11" s="517" t="s">
        <v>99</v>
      </c>
      <c r="C11" s="517" t="s">
        <v>1739</v>
      </c>
      <c r="D11" s="518" t="s">
        <v>1740</v>
      </c>
      <c r="E11" s="519"/>
      <c r="F11" s="520" t="s">
        <v>102</v>
      </c>
      <c r="G11" s="521" t="s">
        <v>1741</v>
      </c>
      <c r="H11" s="522">
        <v>44927</v>
      </c>
      <c r="I11" s="522">
        <v>45290</v>
      </c>
      <c r="J11" s="523" t="s">
        <v>1742</v>
      </c>
      <c r="K11" s="523" t="s">
        <v>1743</v>
      </c>
      <c r="L11" s="521" t="s">
        <v>106</v>
      </c>
      <c r="M11" s="521" t="s">
        <v>27</v>
      </c>
      <c r="N11" s="524">
        <v>0</v>
      </c>
      <c r="O11" s="525">
        <v>0</v>
      </c>
      <c r="P11" s="524">
        <v>0</v>
      </c>
      <c r="Q11" s="525">
        <v>0</v>
      </c>
      <c r="R11" s="524">
        <v>0</v>
      </c>
      <c r="S11" s="525">
        <v>0</v>
      </c>
      <c r="T11" s="524">
        <v>1</v>
      </c>
      <c r="U11" s="525">
        <v>15000000</v>
      </c>
      <c r="V11" s="524">
        <v>0</v>
      </c>
      <c r="W11" s="525">
        <v>0</v>
      </c>
      <c r="X11" s="524">
        <v>1</v>
      </c>
      <c r="Y11" s="526">
        <f t="shared" ref="Y11:Y34" si="0">O11+Q11+S11+U11+W11</f>
        <v>15000000</v>
      </c>
      <c r="Z11" s="527"/>
      <c r="AA11" s="175" t="str">
        <f t="shared" ref="AA11:AA17" si="1">IF(O11=0," ",Z11/O11)</f>
        <v xml:space="preserve"> </v>
      </c>
      <c r="AB11" s="519"/>
      <c r="AC11" s="158" t="str">
        <f t="shared" ref="AC11:AC74" si="2">IF(N11=0," ",AB11/N11)</f>
        <v xml:space="preserve"> </v>
      </c>
      <c r="AD11" s="519"/>
      <c r="AE11" s="528"/>
      <c r="AF11" s="529"/>
      <c r="AG11" s="175" t="str">
        <f t="shared" ref="AG11:AG27" si="3">IF(Q11=0," ",AF11/Q11)</f>
        <v xml:space="preserve"> </v>
      </c>
      <c r="AH11" s="519"/>
      <c r="AI11" s="158" t="str">
        <f t="shared" ref="AI11:AI27" si="4">IF(P11=0," ",AH11/P11)</f>
        <v xml:space="preserve"> </v>
      </c>
      <c r="AJ11" s="530"/>
      <c r="AK11" s="530"/>
      <c r="AL11" s="527"/>
      <c r="AM11" s="175" t="str">
        <f t="shared" ref="AM11:AM17" si="5">IF(Q11=0," ",AL11/Q11)</f>
        <v xml:space="preserve"> </v>
      </c>
      <c r="AN11" s="519"/>
      <c r="AO11" s="158" t="str">
        <f t="shared" ref="AO11:AO17" si="6">IF(P11=0," ",AN11/P11)</f>
        <v xml:space="preserve"> </v>
      </c>
      <c r="AP11" s="519"/>
      <c r="AQ11" s="528"/>
      <c r="AR11" s="527"/>
      <c r="AS11" s="175" t="str">
        <f t="shared" ref="AS11:AS17" si="7">IF(Q11=0," ",AR11/Q11)</f>
        <v xml:space="preserve"> </v>
      </c>
      <c r="AT11" s="519"/>
      <c r="AU11" s="158" t="str">
        <f t="shared" ref="AU11:AU17" si="8">IF(P11=0," ",AT11/P11)</f>
        <v xml:space="preserve"> </v>
      </c>
      <c r="AV11" s="519"/>
      <c r="AW11" s="528"/>
      <c r="AX11" s="527"/>
      <c r="AY11" s="175" t="str">
        <f t="shared" ref="AY11:AY17" si="9">IF(Q11=0," ",AX11/Q11)</f>
        <v xml:space="preserve"> </v>
      </c>
      <c r="AZ11" s="519"/>
      <c r="BA11" s="158" t="str">
        <f t="shared" ref="BA11:BA17" si="10">IF(P11=0," ",AZ11/P11)</f>
        <v xml:space="preserve"> </v>
      </c>
      <c r="BB11" s="519"/>
      <c r="BC11" s="528"/>
      <c r="BD11" s="531"/>
      <c r="BE11" s="523" t="s">
        <v>212</v>
      </c>
      <c r="BF11" s="523" t="s">
        <v>1746</v>
      </c>
      <c r="BG11" s="532" t="s">
        <v>167</v>
      </c>
      <c r="BH11" s="523" t="s">
        <v>119</v>
      </c>
      <c r="BI11" s="533" t="s">
        <v>1747</v>
      </c>
      <c r="BJ11" s="523" t="s">
        <v>1748</v>
      </c>
      <c r="BK11" s="523" t="s">
        <v>1749</v>
      </c>
      <c r="BL11" s="523">
        <v>3241000</v>
      </c>
      <c r="BM11" s="521" t="s">
        <v>1750</v>
      </c>
      <c r="BN11" s="534"/>
      <c r="BO11" s="510"/>
    </row>
    <row r="12" spans="1:67" ht="155.5" hidden="1" customHeight="1" x14ac:dyDescent="0.3">
      <c r="A12" s="516" t="s">
        <v>2396</v>
      </c>
      <c r="B12" s="517" t="s">
        <v>171</v>
      </c>
      <c r="C12" s="517" t="s">
        <v>2397</v>
      </c>
      <c r="D12" s="517" t="s">
        <v>1752</v>
      </c>
      <c r="E12" s="519"/>
      <c r="F12" s="520" t="s">
        <v>174</v>
      </c>
      <c r="G12" s="521" t="s">
        <v>103</v>
      </c>
      <c r="H12" s="522">
        <v>44197</v>
      </c>
      <c r="I12" s="522">
        <v>45442</v>
      </c>
      <c r="J12" s="535" t="s">
        <v>175</v>
      </c>
      <c r="K12" s="535" t="s">
        <v>176</v>
      </c>
      <c r="L12" s="521" t="s">
        <v>106</v>
      </c>
      <c r="M12" s="521" t="s">
        <v>27</v>
      </c>
      <c r="N12" s="177">
        <v>0</v>
      </c>
      <c r="O12" s="525">
        <v>0</v>
      </c>
      <c r="P12" s="177">
        <v>1</v>
      </c>
      <c r="Q12" s="525">
        <v>738478192.32000005</v>
      </c>
      <c r="R12" s="177">
        <v>1</v>
      </c>
      <c r="S12" s="525">
        <v>768017320.01279998</v>
      </c>
      <c r="T12" s="177">
        <v>1</v>
      </c>
      <c r="U12" s="525">
        <v>798738012.81331193</v>
      </c>
      <c r="V12" s="177">
        <v>1</v>
      </c>
      <c r="W12" s="525">
        <v>830687533.32584441</v>
      </c>
      <c r="X12" s="177">
        <v>1</v>
      </c>
      <c r="Y12" s="526">
        <f t="shared" si="0"/>
        <v>3135921058.4719563</v>
      </c>
      <c r="Z12" s="527"/>
      <c r="AA12" s="175" t="str">
        <f t="shared" si="1"/>
        <v xml:space="preserve"> </v>
      </c>
      <c r="AB12" s="519"/>
      <c r="AC12" s="158" t="str">
        <f t="shared" si="2"/>
        <v xml:space="preserve"> </v>
      </c>
      <c r="AD12" s="519"/>
      <c r="AE12" s="528"/>
      <c r="AF12" s="529">
        <v>0</v>
      </c>
      <c r="AG12" s="175">
        <f t="shared" si="3"/>
        <v>0</v>
      </c>
      <c r="AH12" s="519">
        <v>0</v>
      </c>
      <c r="AI12" s="158">
        <f t="shared" si="4"/>
        <v>0</v>
      </c>
      <c r="AJ12" s="530" t="s">
        <v>1753</v>
      </c>
      <c r="AK12" s="530"/>
      <c r="AL12" s="527"/>
      <c r="AM12" s="175">
        <f t="shared" si="5"/>
        <v>0</v>
      </c>
      <c r="AN12" s="519"/>
      <c r="AO12" s="158">
        <f t="shared" si="6"/>
        <v>0</v>
      </c>
      <c r="AP12" s="519"/>
      <c r="AQ12" s="528"/>
      <c r="AR12" s="527"/>
      <c r="AS12" s="175">
        <f t="shared" si="7"/>
        <v>0</v>
      </c>
      <c r="AT12" s="519"/>
      <c r="AU12" s="158">
        <f t="shared" si="8"/>
        <v>0</v>
      </c>
      <c r="AV12" s="519"/>
      <c r="AW12" s="528"/>
      <c r="AX12" s="527"/>
      <c r="AY12" s="175">
        <f t="shared" si="9"/>
        <v>0</v>
      </c>
      <c r="AZ12" s="519"/>
      <c r="BA12" s="158">
        <f t="shared" si="10"/>
        <v>0</v>
      </c>
      <c r="BB12" s="519"/>
      <c r="BC12" s="528"/>
      <c r="BD12" s="531"/>
      <c r="BE12" s="523" t="s">
        <v>165</v>
      </c>
      <c r="BF12" s="523" t="s">
        <v>184</v>
      </c>
      <c r="BG12" s="532" t="s">
        <v>167</v>
      </c>
      <c r="BH12" s="523" t="s">
        <v>119</v>
      </c>
      <c r="BI12" s="533" t="s">
        <v>1747</v>
      </c>
      <c r="BJ12" s="523" t="s">
        <v>168</v>
      </c>
      <c r="BK12" s="523" t="s">
        <v>169</v>
      </c>
      <c r="BL12" s="523">
        <v>3241000</v>
      </c>
      <c r="BM12" s="521" t="s">
        <v>170</v>
      </c>
      <c r="BN12" s="536"/>
      <c r="BO12" s="510"/>
    </row>
    <row r="13" spans="1:67" ht="155.5" hidden="1" customHeight="1" x14ac:dyDescent="0.3">
      <c r="A13" s="516" t="s">
        <v>2398</v>
      </c>
      <c r="B13" s="517" t="s">
        <v>99</v>
      </c>
      <c r="C13" s="517" t="s">
        <v>100</v>
      </c>
      <c r="D13" s="517" t="s">
        <v>1756</v>
      </c>
      <c r="E13" s="519"/>
      <c r="F13" s="520" t="s">
        <v>155</v>
      </c>
      <c r="G13" s="521" t="s">
        <v>103</v>
      </c>
      <c r="H13" s="537">
        <v>44197</v>
      </c>
      <c r="I13" s="522">
        <v>44560</v>
      </c>
      <c r="J13" s="521" t="s">
        <v>156</v>
      </c>
      <c r="K13" s="521" t="s">
        <v>157</v>
      </c>
      <c r="L13" s="521" t="s">
        <v>106</v>
      </c>
      <c r="M13" s="521" t="s">
        <v>27</v>
      </c>
      <c r="N13" s="524">
        <v>0</v>
      </c>
      <c r="O13" s="525">
        <v>0</v>
      </c>
      <c r="P13" s="524">
        <v>1</v>
      </c>
      <c r="Q13" s="525">
        <v>45561156</v>
      </c>
      <c r="R13" s="524">
        <v>0</v>
      </c>
      <c r="S13" s="525">
        <v>0</v>
      </c>
      <c r="T13" s="524">
        <v>0</v>
      </c>
      <c r="U13" s="525">
        <v>0</v>
      </c>
      <c r="V13" s="524">
        <v>0</v>
      </c>
      <c r="W13" s="525">
        <v>0</v>
      </c>
      <c r="X13" s="524">
        <v>1</v>
      </c>
      <c r="Y13" s="526">
        <f t="shared" si="0"/>
        <v>45561156</v>
      </c>
      <c r="Z13" s="527"/>
      <c r="AA13" s="175" t="str">
        <f t="shared" si="1"/>
        <v xml:space="preserve"> </v>
      </c>
      <c r="AB13" s="519"/>
      <c r="AC13" s="158" t="str">
        <f t="shared" si="2"/>
        <v xml:space="preserve"> </v>
      </c>
      <c r="AD13" s="519"/>
      <c r="AE13" s="528"/>
      <c r="AF13" s="529">
        <v>4556115.5999999996</v>
      </c>
      <c r="AG13" s="175">
        <f t="shared" si="3"/>
        <v>9.9999999999999992E-2</v>
      </c>
      <c r="AH13" s="519">
        <v>0</v>
      </c>
      <c r="AI13" s="158">
        <f t="shared" si="4"/>
        <v>0</v>
      </c>
      <c r="AJ13" s="530" t="s">
        <v>158</v>
      </c>
      <c r="AK13" s="530" t="s">
        <v>159</v>
      </c>
      <c r="AL13" s="527"/>
      <c r="AM13" s="175">
        <f t="shared" si="5"/>
        <v>0</v>
      </c>
      <c r="AN13" s="519"/>
      <c r="AO13" s="158">
        <f t="shared" si="6"/>
        <v>0</v>
      </c>
      <c r="AP13" s="519"/>
      <c r="AQ13" s="528"/>
      <c r="AR13" s="527"/>
      <c r="AS13" s="175">
        <f t="shared" si="7"/>
        <v>0</v>
      </c>
      <c r="AT13" s="519"/>
      <c r="AU13" s="158">
        <f t="shared" si="8"/>
        <v>0</v>
      </c>
      <c r="AV13" s="519"/>
      <c r="AW13" s="528"/>
      <c r="AX13" s="527"/>
      <c r="AY13" s="175">
        <f t="shared" si="9"/>
        <v>0</v>
      </c>
      <c r="AZ13" s="519"/>
      <c r="BA13" s="158">
        <f t="shared" si="10"/>
        <v>0</v>
      </c>
      <c r="BB13" s="519"/>
      <c r="BC13" s="528"/>
      <c r="BD13" s="531"/>
      <c r="BE13" s="523" t="s">
        <v>165</v>
      </c>
      <c r="BF13" s="523" t="s">
        <v>166</v>
      </c>
      <c r="BG13" s="532" t="s">
        <v>167</v>
      </c>
      <c r="BH13" s="523" t="s">
        <v>119</v>
      </c>
      <c r="BI13" s="533" t="s">
        <v>1747</v>
      </c>
      <c r="BJ13" s="523" t="s">
        <v>168</v>
      </c>
      <c r="BK13" s="523" t="s">
        <v>169</v>
      </c>
      <c r="BL13" s="523">
        <v>3241000</v>
      </c>
      <c r="BM13" s="521" t="s">
        <v>170</v>
      </c>
      <c r="BN13" s="536"/>
      <c r="BO13" s="510"/>
    </row>
    <row r="14" spans="1:67" ht="155.5" hidden="1" customHeight="1" x14ac:dyDescent="0.3">
      <c r="A14" s="516" t="s">
        <v>2399</v>
      </c>
      <c r="B14" s="517" t="s">
        <v>99</v>
      </c>
      <c r="C14" s="517" t="s">
        <v>100</v>
      </c>
      <c r="D14" s="258" t="s">
        <v>1757</v>
      </c>
      <c r="E14" s="519"/>
      <c r="F14" s="520" t="s">
        <v>102</v>
      </c>
      <c r="G14" s="521" t="s">
        <v>103</v>
      </c>
      <c r="H14" s="522">
        <v>44197</v>
      </c>
      <c r="I14" s="522">
        <v>44560</v>
      </c>
      <c r="J14" s="521" t="s">
        <v>279</v>
      </c>
      <c r="K14" s="521" t="s">
        <v>280</v>
      </c>
      <c r="L14" s="521" t="s">
        <v>106</v>
      </c>
      <c r="M14" s="521" t="s">
        <v>27</v>
      </c>
      <c r="N14" s="177">
        <v>0</v>
      </c>
      <c r="O14" s="525">
        <v>0</v>
      </c>
      <c r="P14" s="177">
        <v>1</v>
      </c>
      <c r="Q14" s="525">
        <v>10000000</v>
      </c>
      <c r="R14" s="177">
        <v>0</v>
      </c>
      <c r="S14" s="525">
        <v>0</v>
      </c>
      <c r="T14" s="177">
        <v>0</v>
      </c>
      <c r="U14" s="525">
        <v>0</v>
      </c>
      <c r="V14" s="177">
        <v>0</v>
      </c>
      <c r="W14" s="525">
        <v>0</v>
      </c>
      <c r="X14" s="177">
        <v>1</v>
      </c>
      <c r="Y14" s="526">
        <f t="shared" si="0"/>
        <v>10000000</v>
      </c>
      <c r="Z14" s="527"/>
      <c r="AA14" s="175" t="str">
        <f t="shared" si="1"/>
        <v xml:space="preserve"> </v>
      </c>
      <c r="AB14" s="519"/>
      <c r="AC14" s="158" t="str">
        <f t="shared" si="2"/>
        <v xml:space="preserve"> </v>
      </c>
      <c r="AD14" s="519"/>
      <c r="AE14" s="528"/>
      <c r="AF14" s="529">
        <v>586828</v>
      </c>
      <c r="AG14" s="175">
        <f t="shared" si="3"/>
        <v>5.86828E-2</v>
      </c>
      <c r="AH14" s="283">
        <v>1</v>
      </c>
      <c r="AI14" s="158">
        <f t="shared" si="4"/>
        <v>1</v>
      </c>
      <c r="AJ14" s="530" t="s">
        <v>1758</v>
      </c>
      <c r="AK14" s="530" t="s">
        <v>283</v>
      </c>
      <c r="AL14" s="527"/>
      <c r="AM14" s="175">
        <f t="shared" si="5"/>
        <v>0</v>
      </c>
      <c r="AN14" s="519"/>
      <c r="AO14" s="158">
        <f t="shared" si="6"/>
        <v>0</v>
      </c>
      <c r="AP14" s="519"/>
      <c r="AQ14" s="528"/>
      <c r="AR14" s="527"/>
      <c r="AS14" s="175">
        <f t="shared" si="7"/>
        <v>0</v>
      </c>
      <c r="AT14" s="519"/>
      <c r="AU14" s="158">
        <f t="shared" si="8"/>
        <v>0</v>
      </c>
      <c r="AV14" s="519"/>
      <c r="AW14" s="528"/>
      <c r="AX14" s="527"/>
      <c r="AY14" s="175">
        <f t="shared" si="9"/>
        <v>0</v>
      </c>
      <c r="AZ14" s="519"/>
      <c r="BA14" s="158">
        <f t="shared" si="10"/>
        <v>0</v>
      </c>
      <c r="BB14" s="519"/>
      <c r="BC14" s="528"/>
      <c r="BD14" s="531"/>
      <c r="BE14" s="523" t="s">
        <v>212</v>
      </c>
      <c r="BF14" s="523" t="s">
        <v>289</v>
      </c>
      <c r="BG14" s="532" t="s">
        <v>290</v>
      </c>
      <c r="BH14" s="523" t="s">
        <v>119</v>
      </c>
      <c r="BI14" s="533" t="s">
        <v>1747</v>
      </c>
      <c r="BJ14" s="523" t="s">
        <v>291</v>
      </c>
      <c r="BK14" s="523" t="s">
        <v>1762</v>
      </c>
      <c r="BL14" s="523">
        <v>3241000</v>
      </c>
      <c r="BM14" s="521" t="s">
        <v>293</v>
      </c>
      <c r="BN14" s="538"/>
      <c r="BO14" s="510"/>
    </row>
    <row r="15" spans="1:67" ht="155.5" hidden="1" customHeight="1" x14ac:dyDescent="0.35">
      <c r="A15" s="516" t="s">
        <v>2400</v>
      </c>
      <c r="B15" s="517" t="s">
        <v>99</v>
      </c>
      <c r="C15" s="517" t="s">
        <v>1739</v>
      </c>
      <c r="D15" s="517" t="s">
        <v>1763</v>
      </c>
      <c r="E15" s="519"/>
      <c r="F15" s="520" t="s">
        <v>102</v>
      </c>
      <c r="G15" s="521" t="s">
        <v>103</v>
      </c>
      <c r="H15" s="522">
        <v>44228</v>
      </c>
      <c r="I15" s="522">
        <v>45291</v>
      </c>
      <c r="J15" s="523" t="s">
        <v>1764</v>
      </c>
      <c r="K15" s="523" t="s">
        <v>265</v>
      </c>
      <c r="L15" s="521" t="s">
        <v>1765</v>
      </c>
      <c r="M15" s="521" t="s">
        <v>27</v>
      </c>
      <c r="N15" s="524">
        <v>0</v>
      </c>
      <c r="O15" s="525">
        <v>0</v>
      </c>
      <c r="P15" s="524">
        <v>1</v>
      </c>
      <c r="Q15" s="525">
        <v>62000000</v>
      </c>
      <c r="R15" s="524">
        <v>1</v>
      </c>
      <c r="S15" s="525">
        <v>62000000</v>
      </c>
      <c r="T15" s="524">
        <v>1</v>
      </c>
      <c r="U15" s="525">
        <v>62000000</v>
      </c>
      <c r="V15" s="524">
        <v>0</v>
      </c>
      <c r="W15" s="525">
        <v>0</v>
      </c>
      <c r="X15" s="524">
        <v>3</v>
      </c>
      <c r="Y15" s="526">
        <f t="shared" si="0"/>
        <v>186000000</v>
      </c>
      <c r="Z15" s="527"/>
      <c r="AA15" s="175" t="str">
        <f t="shared" si="1"/>
        <v xml:space="preserve"> </v>
      </c>
      <c r="AB15" s="519"/>
      <c r="AC15" s="158" t="str">
        <f t="shared" si="2"/>
        <v xml:space="preserve"> </v>
      </c>
      <c r="AD15" s="519"/>
      <c r="AE15" s="528"/>
      <c r="AF15" s="529">
        <v>0</v>
      </c>
      <c r="AG15" s="175">
        <f t="shared" si="3"/>
        <v>0</v>
      </c>
      <c r="AH15" s="519">
        <v>0</v>
      </c>
      <c r="AI15" s="158">
        <f t="shared" si="4"/>
        <v>0</v>
      </c>
      <c r="AJ15" s="530" t="s">
        <v>1766</v>
      </c>
      <c r="AK15" s="530"/>
      <c r="AL15" s="527"/>
      <c r="AM15" s="175">
        <f t="shared" si="5"/>
        <v>0</v>
      </c>
      <c r="AN15" s="519"/>
      <c r="AO15" s="158">
        <f t="shared" si="6"/>
        <v>0</v>
      </c>
      <c r="AP15" s="519"/>
      <c r="AQ15" s="528"/>
      <c r="AR15" s="527"/>
      <c r="AS15" s="175">
        <f t="shared" si="7"/>
        <v>0</v>
      </c>
      <c r="AT15" s="519"/>
      <c r="AU15" s="158">
        <f t="shared" si="8"/>
        <v>0</v>
      </c>
      <c r="AV15" s="519"/>
      <c r="AW15" s="528"/>
      <c r="AX15" s="527"/>
      <c r="AY15" s="175">
        <f t="shared" si="9"/>
        <v>0</v>
      </c>
      <c r="AZ15" s="519"/>
      <c r="BA15" s="158">
        <f t="shared" si="10"/>
        <v>0</v>
      </c>
      <c r="BB15" s="519"/>
      <c r="BC15" s="528"/>
      <c r="BD15" s="531"/>
      <c r="BE15" s="523" t="s">
        <v>141</v>
      </c>
      <c r="BF15" s="523" t="s">
        <v>252</v>
      </c>
      <c r="BG15" s="532" t="s">
        <v>253</v>
      </c>
      <c r="BH15" s="523" t="s">
        <v>119</v>
      </c>
      <c r="BI15" s="533" t="s">
        <v>1747</v>
      </c>
      <c r="BJ15" s="523" t="s">
        <v>254</v>
      </c>
      <c r="BK15" s="523" t="s">
        <v>255</v>
      </c>
      <c r="BL15" s="523">
        <v>3241000</v>
      </c>
      <c r="BM15" s="521" t="s">
        <v>256</v>
      </c>
      <c r="BN15" s="534"/>
      <c r="BO15" s="510"/>
    </row>
    <row r="16" spans="1:67" ht="155.5" hidden="1" customHeight="1" x14ac:dyDescent="0.3">
      <c r="A16" s="2294" t="s">
        <v>2401</v>
      </c>
      <c r="B16" s="2296" t="s">
        <v>99</v>
      </c>
      <c r="C16" s="539" t="s">
        <v>1770</v>
      </c>
      <c r="D16" s="517" t="s">
        <v>1771</v>
      </c>
      <c r="E16" s="519"/>
      <c r="F16" s="520" t="s">
        <v>102</v>
      </c>
      <c r="G16" s="521" t="s">
        <v>103</v>
      </c>
      <c r="H16" s="522">
        <v>44228</v>
      </c>
      <c r="I16" s="522">
        <v>44560</v>
      </c>
      <c r="J16" s="523" t="s">
        <v>1772</v>
      </c>
      <c r="K16" s="523" t="s">
        <v>1773</v>
      </c>
      <c r="L16" s="521" t="s">
        <v>106</v>
      </c>
      <c r="M16" s="521" t="s">
        <v>27</v>
      </c>
      <c r="N16" s="524">
        <v>0</v>
      </c>
      <c r="O16" s="525">
        <v>0</v>
      </c>
      <c r="P16" s="524">
        <v>1</v>
      </c>
      <c r="Q16" s="525">
        <v>120000000</v>
      </c>
      <c r="R16" s="524">
        <v>0</v>
      </c>
      <c r="S16" s="525">
        <v>0</v>
      </c>
      <c r="T16" s="524">
        <v>0</v>
      </c>
      <c r="U16" s="525">
        <v>0</v>
      </c>
      <c r="V16" s="524">
        <v>0</v>
      </c>
      <c r="W16" s="525">
        <v>0</v>
      </c>
      <c r="X16" s="524">
        <v>1</v>
      </c>
      <c r="Y16" s="526">
        <f t="shared" si="0"/>
        <v>120000000</v>
      </c>
      <c r="Z16" s="527"/>
      <c r="AA16" s="175" t="str">
        <f t="shared" si="1"/>
        <v xml:space="preserve"> </v>
      </c>
      <c r="AB16" s="519"/>
      <c r="AC16" s="158" t="str">
        <f t="shared" si="2"/>
        <v xml:space="preserve"> </v>
      </c>
      <c r="AD16" s="519"/>
      <c r="AE16" s="528"/>
      <c r="AF16" s="529">
        <v>0</v>
      </c>
      <c r="AG16" s="175">
        <f t="shared" si="3"/>
        <v>0</v>
      </c>
      <c r="AH16" s="519">
        <v>0</v>
      </c>
      <c r="AI16" s="158">
        <f t="shared" si="4"/>
        <v>0</v>
      </c>
      <c r="AJ16" s="530" t="s">
        <v>1774</v>
      </c>
      <c r="AK16" s="530" t="s">
        <v>1775</v>
      </c>
      <c r="AL16" s="527"/>
      <c r="AM16" s="175">
        <f t="shared" si="5"/>
        <v>0</v>
      </c>
      <c r="AN16" s="519"/>
      <c r="AO16" s="158">
        <f t="shared" si="6"/>
        <v>0</v>
      </c>
      <c r="AP16" s="519"/>
      <c r="AQ16" s="528"/>
      <c r="AR16" s="527"/>
      <c r="AS16" s="175">
        <f t="shared" si="7"/>
        <v>0</v>
      </c>
      <c r="AT16" s="519"/>
      <c r="AU16" s="158">
        <f t="shared" si="8"/>
        <v>0</v>
      </c>
      <c r="AV16" s="519"/>
      <c r="AW16" s="528"/>
      <c r="AX16" s="527"/>
      <c r="AY16" s="175">
        <f t="shared" si="9"/>
        <v>0</v>
      </c>
      <c r="AZ16" s="519"/>
      <c r="BA16" s="158">
        <f t="shared" si="10"/>
        <v>0</v>
      </c>
      <c r="BB16" s="519"/>
      <c r="BC16" s="528"/>
      <c r="BD16" s="531"/>
      <c r="BE16" s="523" t="s">
        <v>305</v>
      </c>
      <c r="BF16" s="523" t="s">
        <v>306</v>
      </c>
      <c r="BG16" s="532" t="s">
        <v>307</v>
      </c>
      <c r="BH16" s="523" t="s">
        <v>119</v>
      </c>
      <c r="BI16" s="533" t="s">
        <v>1747</v>
      </c>
      <c r="BJ16" s="521" t="s">
        <v>121</v>
      </c>
      <c r="BK16" s="523" t="s">
        <v>1781</v>
      </c>
      <c r="BL16" s="523">
        <v>3241000</v>
      </c>
      <c r="BM16" s="521" t="s">
        <v>123</v>
      </c>
      <c r="BN16" s="536" t="s">
        <v>1782</v>
      </c>
      <c r="BO16" s="510"/>
    </row>
    <row r="17" spans="1:67" ht="155.5" hidden="1" customHeight="1" x14ac:dyDescent="0.3">
      <c r="A17" s="2295"/>
      <c r="B17" s="2297"/>
      <c r="C17" s="539" t="s">
        <v>1770</v>
      </c>
      <c r="D17" s="517" t="s">
        <v>1771</v>
      </c>
      <c r="E17" s="519"/>
      <c r="F17" s="520" t="s">
        <v>102</v>
      </c>
      <c r="G17" s="521" t="s">
        <v>103</v>
      </c>
      <c r="H17" s="522">
        <v>44593</v>
      </c>
      <c r="I17" s="522">
        <v>45442</v>
      </c>
      <c r="J17" s="523" t="s">
        <v>1783</v>
      </c>
      <c r="K17" s="523" t="s">
        <v>1784</v>
      </c>
      <c r="L17" s="521" t="s">
        <v>106</v>
      </c>
      <c r="M17" s="521" t="s">
        <v>27</v>
      </c>
      <c r="N17" s="524">
        <v>0</v>
      </c>
      <c r="O17" s="525">
        <v>0</v>
      </c>
      <c r="P17" s="524">
        <v>0</v>
      </c>
      <c r="Q17" s="525">
        <v>0</v>
      </c>
      <c r="R17" s="524">
        <v>10</v>
      </c>
      <c r="S17" s="525">
        <v>123600000</v>
      </c>
      <c r="T17" s="524">
        <v>10</v>
      </c>
      <c r="U17" s="525">
        <v>127308000</v>
      </c>
      <c r="V17" s="524">
        <v>10</v>
      </c>
      <c r="W17" s="525">
        <v>131127240</v>
      </c>
      <c r="X17" s="524">
        <v>10</v>
      </c>
      <c r="Y17" s="526">
        <f t="shared" si="0"/>
        <v>382035240</v>
      </c>
      <c r="Z17" s="527"/>
      <c r="AA17" s="175" t="str">
        <f t="shared" si="1"/>
        <v xml:space="preserve"> </v>
      </c>
      <c r="AB17" s="519"/>
      <c r="AC17" s="158" t="str">
        <f t="shared" si="2"/>
        <v xml:space="preserve"> </v>
      </c>
      <c r="AD17" s="519"/>
      <c r="AE17" s="528"/>
      <c r="AF17" s="529"/>
      <c r="AG17" s="175" t="str">
        <f t="shared" si="3"/>
        <v xml:space="preserve"> </v>
      </c>
      <c r="AH17" s="519"/>
      <c r="AI17" s="158" t="str">
        <f t="shared" si="4"/>
        <v xml:space="preserve"> </v>
      </c>
      <c r="AJ17" s="530"/>
      <c r="AK17" s="530"/>
      <c r="AL17" s="527"/>
      <c r="AM17" s="175" t="str">
        <f t="shared" si="5"/>
        <v xml:space="preserve"> </v>
      </c>
      <c r="AN17" s="519"/>
      <c r="AO17" s="158" t="str">
        <f t="shared" si="6"/>
        <v xml:space="preserve"> </v>
      </c>
      <c r="AP17" s="519"/>
      <c r="AQ17" s="528"/>
      <c r="AR17" s="527"/>
      <c r="AS17" s="175" t="str">
        <f t="shared" si="7"/>
        <v xml:space="preserve"> </v>
      </c>
      <c r="AT17" s="519"/>
      <c r="AU17" s="158" t="str">
        <f t="shared" si="8"/>
        <v xml:space="preserve"> </v>
      </c>
      <c r="AV17" s="519"/>
      <c r="AW17" s="528"/>
      <c r="AX17" s="527"/>
      <c r="AY17" s="175" t="str">
        <f t="shared" si="9"/>
        <v xml:space="preserve"> </v>
      </c>
      <c r="AZ17" s="519"/>
      <c r="BA17" s="158" t="str">
        <f t="shared" si="10"/>
        <v xml:space="preserve"> </v>
      </c>
      <c r="BB17" s="519"/>
      <c r="BC17" s="528"/>
      <c r="BD17" s="531"/>
      <c r="BE17" s="523" t="s">
        <v>305</v>
      </c>
      <c r="BF17" s="523" t="s">
        <v>306</v>
      </c>
      <c r="BG17" s="532" t="s">
        <v>307</v>
      </c>
      <c r="BH17" s="523" t="s">
        <v>119</v>
      </c>
      <c r="BI17" s="533" t="s">
        <v>1747</v>
      </c>
      <c r="BJ17" s="521" t="s">
        <v>121</v>
      </c>
      <c r="BK17" s="523" t="s">
        <v>1781</v>
      </c>
      <c r="BL17" s="523">
        <v>3241000</v>
      </c>
      <c r="BM17" s="521" t="s">
        <v>123</v>
      </c>
      <c r="BN17" s="536" t="s">
        <v>1787</v>
      </c>
      <c r="BO17" s="510"/>
    </row>
    <row r="18" spans="1:67" ht="155.5" hidden="1" customHeight="1" x14ac:dyDescent="0.35">
      <c r="A18" s="516" t="s">
        <v>2402</v>
      </c>
      <c r="B18" s="517" t="s">
        <v>99</v>
      </c>
      <c r="C18" s="517" t="s">
        <v>100</v>
      </c>
      <c r="D18" s="517" t="s">
        <v>1788</v>
      </c>
      <c r="E18" s="519"/>
      <c r="F18" s="520" t="s">
        <v>102</v>
      </c>
      <c r="G18" s="521" t="s">
        <v>103</v>
      </c>
      <c r="H18" s="522">
        <v>44197</v>
      </c>
      <c r="I18" s="522">
        <v>45442</v>
      </c>
      <c r="J18" s="523" t="s">
        <v>397</v>
      </c>
      <c r="K18" s="523" t="s">
        <v>398</v>
      </c>
      <c r="L18" s="521" t="s">
        <v>1789</v>
      </c>
      <c r="M18" s="521" t="s">
        <v>27</v>
      </c>
      <c r="N18" s="524">
        <v>0</v>
      </c>
      <c r="O18" s="525">
        <v>0</v>
      </c>
      <c r="P18" s="524">
        <v>1</v>
      </c>
      <c r="Q18" s="525">
        <v>16129610</v>
      </c>
      <c r="R18" s="524">
        <v>1</v>
      </c>
      <c r="S18" s="525">
        <v>16936090.5</v>
      </c>
      <c r="T18" s="524">
        <v>1</v>
      </c>
      <c r="U18" s="525">
        <v>17782895.024999999</v>
      </c>
      <c r="V18" s="524">
        <v>1</v>
      </c>
      <c r="W18" s="525">
        <v>18672039.776249997</v>
      </c>
      <c r="X18" s="524">
        <v>4</v>
      </c>
      <c r="Y18" s="526">
        <f t="shared" si="0"/>
        <v>69520635.301249996</v>
      </c>
      <c r="Z18" s="527"/>
      <c r="AA18" s="175"/>
      <c r="AB18" s="519"/>
      <c r="AC18" s="158" t="str">
        <f t="shared" si="2"/>
        <v xml:space="preserve"> </v>
      </c>
      <c r="AD18" s="519"/>
      <c r="AE18" s="528"/>
      <c r="AF18" s="529">
        <v>8709630</v>
      </c>
      <c r="AG18" s="175">
        <f t="shared" si="3"/>
        <v>0.53997771799814132</v>
      </c>
      <c r="AH18" s="519">
        <v>1</v>
      </c>
      <c r="AI18" s="158">
        <f t="shared" si="4"/>
        <v>1</v>
      </c>
      <c r="AJ18" s="530" t="s">
        <v>1790</v>
      </c>
      <c r="AK18" s="530" t="s">
        <v>1791</v>
      </c>
      <c r="AL18" s="527"/>
      <c r="AM18" s="175"/>
      <c r="AN18" s="519"/>
      <c r="AO18" s="158"/>
      <c r="AP18" s="519"/>
      <c r="AQ18" s="528"/>
      <c r="AR18" s="527"/>
      <c r="AS18" s="175"/>
      <c r="AT18" s="519"/>
      <c r="AU18" s="158"/>
      <c r="AV18" s="519"/>
      <c r="AW18" s="528"/>
      <c r="AX18" s="527"/>
      <c r="AY18" s="175"/>
      <c r="AZ18" s="519"/>
      <c r="BA18" s="158"/>
      <c r="BB18" s="519"/>
      <c r="BC18" s="528"/>
      <c r="BD18" s="531"/>
      <c r="BE18" s="523" t="s">
        <v>323</v>
      </c>
      <c r="BF18" s="523" t="s">
        <v>380</v>
      </c>
      <c r="BG18" s="532" t="s">
        <v>381</v>
      </c>
      <c r="BH18" s="523" t="s">
        <v>119</v>
      </c>
      <c r="BI18" s="533" t="s">
        <v>1747</v>
      </c>
      <c r="BJ18" s="523" t="s">
        <v>382</v>
      </c>
      <c r="BK18" s="523" t="s">
        <v>383</v>
      </c>
      <c r="BL18" s="523">
        <v>3241000</v>
      </c>
      <c r="BM18" s="521" t="s">
        <v>384</v>
      </c>
      <c r="BN18" s="534"/>
      <c r="BO18" s="510"/>
    </row>
    <row r="19" spans="1:67" ht="155.5" hidden="1" customHeight="1" x14ac:dyDescent="0.3">
      <c r="A19" s="516" t="s">
        <v>2403</v>
      </c>
      <c r="B19" s="517" t="s">
        <v>99</v>
      </c>
      <c r="C19" s="517" t="s">
        <v>1792</v>
      </c>
      <c r="D19" s="517" t="s">
        <v>1793</v>
      </c>
      <c r="E19" s="519"/>
      <c r="F19" s="520" t="s">
        <v>102</v>
      </c>
      <c r="G19" s="521" t="s">
        <v>103</v>
      </c>
      <c r="H19" s="522">
        <v>44228</v>
      </c>
      <c r="I19" s="522">
        <v>45291</v>
      </c>
      <c r="J19" s="523" t="s">
        <v>272</v>
      </c>
      <c r="K19" s="523" t="s">
        <v>273</v>
      </c>
      <c r="L19" s="521" t="s">
        <v>1794</v>
      </c>
      <c r="M19" s="521" t="s">
        <v>27</v>
      </c>
      <c r="N19" s="524">
        <v>0</v>
      </c>
      <c r="O19" s="525">
        <v>0</v>
      </c>
      <c r="P19" s="524">
        <v>1</v>
      </c>
      <c r="Q19" s="525">
        <v>5000000</v>
      </c>
      <c r="R19" s="524">
        <v>1</v>
      </c>
      <c r="S19" s="525">
        <v>5000000</v>
      </c>
      <c r="T19" s="524">
        <v>1</v>
      </c>
      <c r="U19" s="525">
        <v>5000000</v>
      </c>
      <c r="V19" s="524">
        <v>0</v>
      </c>
      <c r="W19" s="525">
        <v>0</v>
      </c>
      <c r="X19" s="524">
        <v>3</v>
      </c>
      <c r="Y19" s="526">
        <f t="shared" si="0"/>
        <v>15000000</v>
      </c>
      <c r="Z19" s="527"/>
      <c r="AA19" s="175" t="str">
        <f>IF(O19=0," ",Z19/O19)</f>
        <v xml:space="preserve"> </v>
      </c>
      <c r="AB19" s="519"/>
      <c r="AC19" s="158" t="str">
        <f t="shared" si="2"/>
        <v xml:space="preserve"> </v>
      </c>
      <c r="AD19" s="519"/>
      <c r="AE19" s="528"/>
      <c r="AF19" s="529">
        <v>0</v>
      </c>
      <c r="AG19" s="175">
        <f t="shared" si="3"/>
        <v>0</v>
      </c>
      <c r="AH19" s="519">
        <v>0</v>
      </c>
      <c r="AI19" s="158">
        <f t="shared" si="4"/>
        <v>0</v>
      </c>
      <c r="AJ19" s="530" t="s">
        <v>1795</v>
      </c>
      <c r="AK19" s="530"/>
      <c r="AL19" s="527"/>
      <c r="AM19" s="175">
        <f>IF(Q19=0," ",AL19/Q19)</f>
        <v>0</v>
      </c>
      <c r="AN19" s="519"/>
      <c r="AO19" s="158">
        <f>IF(P19=0," ",AN19/P19)</f>
        <v>0</v>
      </c>
      <c r="AP19" s="519"/>
      <c r="AQ19" s="528"/>
      <c r="AR19" s="527"/>
      <c r="AS19" s="175">
        <f>IF(Q19=0," ",AR19/Q19)</f>
        <v>0</v>
      </c>
      <c r="AT19" s="519"/>
      <c r="AU19" s="158">
        <f>IF(P19=0," ",AT19/P19)</f>
        <v>0</v>
      </c>
      <c r="AV19" s="519"/>
      <c r="AW19" s="528"/>
      <c r="AX19" s="527"/>
      <c r="AY19" s="175">
        <f>IF(Q19=0," ",AX19/Q19)</f>
        <v>0</v>
      </c>
      <c r="AZ19" s="519"/>
      <c r="BA19" s="158">
        <f>IF(P19=0," ",AZ19/P19)</f>
        <v>0</v>
      </c>
      <c r="BB19" s="519"/>
      <c r="BC19" s="528"/>
      <c r="BD19" s="531"/>
      <c r="BE19" s="523" t="s">
        <v>141</v>
      </c>
      <c r="BF19" s="523" t="s">
        <v>252</v>
      </c>
      <c r="BG19" s="532" t="s">
        <v>253</v>
      </c>
      <c r="BH19" s="523" t="s">
        <v>119</v>
      </c>
      <c r="BI19" s="533" t="s">
        <v>1747</v>
      </c>
      <c r="BJ19" s="523" t="s">
        <v>254</v>
      </c>
      <c r="BK19" s="523" t="s">
        <v>255</v>
      </c>
      <c r="BL19" s="523"/>
      <c r="BM19" s="521" t="s">
        <v>256</v>
      </c>
      <c r="BN19" s="538"/>
      <c r="BO19" s="510"/>
    </row>
    <row r="20" spans="1:67" ht="155.5" hidden="1" customHeight="1" x14ac:dyDescent="0.35">
      <c r="A20" s="516" t="s">
        <v>2404</v>
      </c>
      <c r="B20" s="517" t="s">
        <v>99</v>
      </c>
      <c r="C20" s="517" t="s">
        <v>1792</v>
      </c>
      <c r="D20" s="517" t="s">
        <v>1798</v>
      </c>
      <c r="E20" s="519"/>
      <c r="F20" s="520" t="s">
        <v>102</v>
      </c>
      <c r="G20" s="521" t="s">
        <v>103</v>
      </c>
      <c r="H20" s="522">
        <v>44197</v>
      </c>
      <c r="I20" s="522">
        <v>45291</v>
      </c>
      <c r="J20" s="523" t="s">
        <v>331</v>
      </c>
      <c r="K20" s="523" t="s">
        <v>332</v>
      </c>
      <c r="L20" s="521" t="s">
        <v>333</v>
      </c>
      <c r="M20" s="521" t="s">
        <v>27</v>
      </c>
      <c r="N20" s="524">
        <v>0</v>
      </c>
      <c r="O20" s="525">
        <v>0</v>
      </c>
      <c r="P20" s="524">
        <v>1</v>
      </c>
      <c r="Q20" s="540">
        <v>5000000</v>
      </c>
      <c r="R20" s="541">
        <v>1</v>
      </c>
      <c r="S20" s="540">
        <v>5000000</v>
      </c>
      <c r="T20" s="541">
        <v>1</v>
      </c>
      <c r="U20" s="540">
        <v>5000000</v>
      </c>
      <c r="V20" s="524">
        <v>0</v>
      </c>
      <c r="W20" s="525">
        <v>0</v>
      </c>
      <c r="X20" s="524">
        <v>3</v>
      </c>
      <c r="Y20" s="526">
        <f t="shared" si="0"/>
        <v>15000000</v>
      </c>
      <c r="Z20" s="527"/>
      <c r="AA20" s="175"/>
      <c r="AB20" s="519"/>
      <c r="AC20" s="158" t="str">
        <f t="shared" si="2"/>
        <v xml:space="preserve"> </v>
      </c>
      <c r="AD20" s="519"/>
      <c r="AE20" s="528"/>
      <c r="AF20" s="529">
        <v>0</v>
      </c>
      <c r="AG20" s="175">
        <f t="shared" si="3"/>
        <v>0</v>
      </c>
      <c r="AH20" s="519">
        <v>0</v>
      </c>
      <c r="AI20" s="158">
        <f t="shared" si="4"/>
        <v>0</v>
      </c>
      <c r="AJ20" s="530" t="s">
        <v>1799</v>
      </c>
      <c r="AK20" s="530" t="s">
        <v>1800</v>
      </c>
      <c r="AL20" s="527"/>
      <c r="AM20" s="175"/>
      <c r="AN20" s="519"/>
      <c r="AO20" s="158"/>
      <c r="AP20" s="519"/>
      <c r="AQ20" s="528"/>
      <c r="AR20" s="527"/>
      <c r="AS20" s="175"/>
      <c r="AT20" s="519"/>
      <c r="AU20" s="158"/>
      <c r="AV20" s="519"/>
      <c r="AW20" s="528"/>
      <c r="AX20" s="527"/>
      <c r="AY20" s="175"/>
      <c r="AZ20" s="519"/>
      <c r="BA20" s="158"/>
      <c r="BB20" s="519"/>
      <c r="BC20" s="528"/>
      <c r="BD20" s="531"/>
      <c r="BE20" s="523" t="s">
        <v>340</v>
      </c>
      <c r="BF20" s="523" t="s">
        <v>1805</v>
      </c>
      <c r="BG20" s="532" t="s">
        <v>307</v>
      </c>
      <c r="BH20" s="523" t="s">
        <v>119</v>
      </c>
      <c r="BI20" s="533" t="s">
        <v>1747</v>
      </c>
      <c r="BJ20" s="523" t="s">
        <v>342</v>
      </c>
      <c r="BK20" s="523" t="s">
        <v>343</v>
      </c>
      <c r="BL20" s="523">
        <v>3241000</v>
      </c>
      <c r="BM20" s="521" t="s">
        <v>344</v>
      </c>
      <c r="BN20" s="534"/>
      <c r="BO20" s="510"/>
    </row>
    <row r="21" spans="1:67" ht="155.5" hidden="1" customHeight="1" x14ac:dyDescent="0.35">
      <c r="A21" s="516" t="s">
        <v>2405</v>
      </c>
      <c r="B21" s="517" t="s">
        <v>99</v>
      </c>
      <c r="C21" s="517" t="s">
        <v>1739</v>
      </c>
      <c r="D21" s="517" t="s">
        <v>1806</v>
      </c>
      <c r="E21" s="519"/>
      <c r="F21" s="520" t="s">
        <v>102</v>
      </c>
      <c r="G21" s="521" t="s">
        <v>103</v>
      </c>
      <c r="H21" s="522">
        <v>44562</v>
      </c>
      <c r="I21" s="522">
        <v>44926</v>
      </c>
      <c r="J21" s="523" t="s">
        <v>1807</v>
      </c>
      <c r="K21" s="523" t="s">
        <v>1808</v>
      </c>
      <c r="L21" s="521" t="s">
        <v>106</v>
      </c>
      <c r="M21" s="521" t="s">
        <v>27</v>
      </c>
      <c r="N21" s="524">
        <v>0</v>
      </c>
      <c r="O21" s="525">
        <v>0</v>
      </c>
      <c r="P21" s="524">
        <v>0</v>
      </c>
      <c r="Q21" s="525">
        <v>0</v>
      </c>
      <c r="R21" s="524">
        <v>1</v>
      </c>
      <c r="S21" s="525">
        <v>7360100</v>
      </c>
      <c r="T21" s="541">
        <v>0</v>
      </c>
      <c r="U21" s="525">
        <v>0</v>
      </c>
      <c r="V21" s="524">
        <v>0</v>
      </c>
      <c r="W21" s="525">
        <v>0</v>
      </c>
      <c r="X21" s="524">
        <v>1</v>
      </c>
      <c r="Y21" s="526">
        <f t="shared" si="0"/>
        <v>7360100</v>
      </c>
      <c r="Z21" s="527"/>
      <c r="AA21" s="175"/>
      <c r="AB21" s="519"/>
      <c r="AC21" s="158" t="str">
        <f t="shared" si="2"/>
        <v xml:space="preserve"> </v>
      </c>
      <c r="AD21" s="519"/>
      <c r="AE21" s="528"/>
      <c r="AF21" s="529"/>
      <c r="AG21" s="175" t="str">
        <f t="shared" si="3"/>
        <v xml:space="preserve"> </v>
      </c>
      <c r="AH21" s="519"/>
      <c r="AI21" s="158" t="str">
        <f t="shared" si="4"/>
        <v xml:space="preserve"> </v>
      </c>
      <c r="AJ21" s="530"/>
      <c r="AK21" s="530"/>
      <c r="AL21" s="527"/>
      <c r="AM21" s="175"/>
      <c r="AN21" s="519"/>
      <c r="AO21" s="158"/>
      <c r="AP21" s="519"/>
      <c r="AQ21" s="528"/>
      <c r="AR21" s="527"/>
      <c r="AS21" s="175"/>
      <c r="AT21" s="519"/>
      <c r="AU21" s="158"/>
      <c r="AV21" s="519"/>
      <c r="AW21" s="528"/>
      <c r="AX21" s="527"/>
      <c r="AY21" s="175"/>
      <c r="AZ21" s="519"/>
      <c r="BA21" s="158"/>
      <c r="BB21" s="519"/>
      <c r="BC21" s="528"/>
      <c r="BD21" s="531"/>
      <c r="BE21" s="523" t="s">
        <v>212</v>
      </c>
      <c r="BF21" s="523" t="s">
        <v>1810</v>
      </c>
      <c r="BG21" s="532" t="s">
        <v>1811</v>
      </c>
      <c r="BH21" s="523" t="s">
        <v>119</v>
      </c>
      <c r="BI21" s="533" t="s">
        <v>1747</v>
      </c>
      <c r="BJ21" s="523" t="s">
        <v>1812</v>
      </c>
      <c r="BK21" s="523" t="s">
        <v>1813</v>
      </c>
      <c r="BL21" s="523">
        <v>3241000</v>
      </c>
      <c r="BM21" s="521" t="s">
        <v>1814</v>
      </c>
      <c r="BN21" s="534"/>
      <c r="BO21" s="510"/>
    </row>
    <row r="22" spans="1:67" ht="155.5" hidden="1" customHeight="1" x14ac:dyDescent="0.35">
      <c r="A22" s="516" t="s">
        <v>2406</v>
      </c>
      <c r="B22" s="542" t="s">
        <v>715</v>
      </c>
      <c r="C22" s="517" t="s">
        <v>2407</v>
      </c>
      <c r="D22" s="543" t="s">
        <v>1816</v>
      </c>
      <c r="E22" s="544"/>
      <c r="F22" s="545" t="s">
        <v>718</v>
      </c>
      <c r="G22" s="545" t="s">
        <v>719</v>
      </c>
      <c r="H22" s="546">
        <v>44197</v>
      </c>
      <c r="I22" s="546">
        <v>45473</v>
      </c>
      <c r="J22" s="89" t="s">
        <v>1817</v>
      </c>
      <c r="K22" s="178" t="s">
        <v>1818</v>
      </c>
      <c r="L22" s="179" t="s">
        <v>482</v>
      </c>
      <c r="M22" s="180" t="s">
        <v>27</v>
      </c>
      <c r="N22" s="547"/>
      <c r="O22" s="548">
        <v>0</v>
      </c>
      <c r="P22" s="547">
        <v>0.25</v>
      </c>
      <c r="Q22" s="549">
        <v>0</v>
      </c>
      <c r="R22" s="550">
        <v>0.25</v>
      </c>
      <c r="S22" s="549">
        <v>0</v>
      </c>
      <c r="T22" s="550">
        <v>0.25</v>
      </c>
      <c r="U22" s="549">
        <v>0</v>
      </c>
      <c r="V22" s="550">
        <v>0.25</v>
      </c>
      <c r="W22" s="549">
        <v>0</v>
      </c>
      <c r="X22" s="550">
        <v>1</v>
      </c>
      <c r="Y22" s="551">
        <f t="shared" si="0"/>
        <v>0</v>
      </c>
      <c r="Z22" s="552"/>
      <c r="AA22" s="175" t="str">
        <f t="shared" ref="AA22:AA34" si="11">IF(O22=0," ",Z22/O22)</f>
        <v xml:space="preserve"> </v>
      </c>
      <c r="AB22" s="553"/>
      <c r="AC22" s="158" t="str">
        <f t="shared" si="2"/>
        <v xml:space="preserve"> </v>
      </c>
      <c r="AD22" s="553"/>
      <c r="AE22" s="554"/>
      <c r="AF22" s="529"/>
      <c r="AG22" s="175" t="str">
        <f t="shared" si="3"/>
        <v xml:space="preserve"> </v>
      </c>
      <c r="AH22" s="519"/>
      <c r="AI22" s="158">
        <f t="shared" si="4"/>
        <v>0</v>
      </c>
      <c r="AJ22" s="555" t="s">
        <v>1819</v>
      </c>
      <c r="AK22" s="555" t="s">
        <v>1820</v>
      </c>
      <c r="AL22" s="527"/>
      <c r="AM22" s="175" t="str">
        <f t="shared" ref="AM22:AM47" si="12">IF(Q22=0," ",AL22/Q22)</f>
        <v xml:space="preserve"> </v>
      </c>
      <c r="AN22" s="519"/>
      <c r="AO22" s="158">
        <f t="shared" ref="AO22:AO47" si="13">IF(P22=0," ",AN22/P22)</f>
        <v>0</v>
      </c>
      <c r="AP22" s="519"/>
      <c r="AQ22" s="528"/>
      <c r="AR22" s="527"/>
      <c r="AS22" s="175" t="str">
        <f t="shared" ref="AS22:AS47" si="14">IF(Q22=0," ",AR22/Q22)</f>
        <v xml:space="preserve"> </v>
      </c>
      <c r="AT22" s="519"/>
      <c r="AU22" s="158">
        <f t="shared" ref="AU22:AU47" si="15">IF(P22=0," ",AT22/P22)</f>
        <v>0</v>
      </c>
      <c r="AV22" s="519"/>
      <c r="AW22" s="528"/>
      <c r="AX22" s="527"/>
      <c r="AY22" s="175" t="str">
        <f t="shared" ref="AY22:AY47" si="16">IF(Q22=0," ",AX22/Q22)</f>
        <v xml:space="preserve"> </v>
      </c>
      <c r="AZ22" s="519"/>
      <c r="BA22" s="158">
        <f t="shared" ref="BA22:BA56" si="17">IF(P22=0," ",AZ22/P22)</f>
        <v>0</v>
      </c>
      <c r="BB22" s="519"/>
      <c r="BC22" s="528"/>
      <c r="BD22" s="531"/>
      <c r="BE22" s="556" t="s">
        <v>733</v>
      </c>
      <c r="BF22" s="556" t="s">
        <v>734</v>
      </c>
      <c r="BG22" s="556">
        <v>7822</v>
      </c>
      <c r="BH22" s="556" t="s">
        <v>735</v>
      </c>
      <c r="BI22" s="556" t="s">
        <v>736</v>
      </c>
      <c r="BJ22" s="556" t="s">
        <v>737</v>
      </c>
      <c r="BK22" s="89" t="s">
        <v>738</v>
      </c>
      <c r="BL22" s="89" t="s">
        <v>1825</v>
      </c>
      <c r="BM22" s="111" t="s">
        <v>740</v>
      </c>
      <c r="BN22" s="557"/>
      <c r="BO22" s="558" t="s">
        <v>2408</v>
      </c>
    </row>
    <row r="23" spans="1:67" ht="155.5" hidden="1" customHeight="1" x14ac:dyDescent="0.35">
      <c r="A23" s="516" t="s">
        <v>2409</v>
      </c>
      <c r="B23" s="542" t="s">
        <v>715</v>
      </c>
      <c r="C23" s="517" t="s">
        <v>2325</v>
      </c>
      <c r="D23" s="543" t="s">
        <v>1827</v>
      </c>
      <c r="E23" s="544"/>
      <c r="F23" s="545" t="s">
        <v>718</v>
      </c>
      <c r="G23" s="545" t="s">
        <v>719</v>
      </c>
      <c r="H23" s="546">
        <v>44197</v>
      </c>
      <c r="I23" s="546">
        <v>45473</v>
      </c>
      <c r="J23" s="89" t="s">
        <v>744</v>
      </c>
      <c r="K23" s="89" t="s">
        <v>1828</v>
      </c>
      <c r="L23" s="182" t="s">
        <v>482</v>
      </c>
      <c r="M23" s="559" t="s">
        <v>27</v>
      </c>
      <c r="N23" s="547"/>
      <c r="O23" s="548">
        <v>0</v>
      </c>
      <c r="P23" s="516">
        <v>1</v>
      </c>
      <c r="Q23" s="549">
        <v>0</v>
      </c>
      <c r="R23" s="559">
        <v>1</v>
      </c>
      <c r="S23" s="549">
        <v>0</v>
      </c>
      <c r="T23" s="559">
        <v>1</v>
      </c>
      <c r="U23" s="549">
        <v>0</v>
      </c>
      <c r="V23" s="559">
        <v>1</v>
      </c>
      <c r="W23" s="549">
        <v>0</v>
      </c>
      <c r="X23" s="559">
        <v>4</v>
      </c>
      <c r="Y23" s="551">
        <f t="shared" si="0"/>
        <v>0</v>
      </c>
      <c r="Z23" s="552"/>
      <c r="AA23" s="175" t="str">
        <f t="shared" si="11"/>
        <v xml:space="preserve"> </v>
      </c>
      <c r="AB23" s="553"/>
      <c r="AC23" s="158" t="str">
        <f t="shared" si="2"/>
        <v xml:space="preserve"> </v>
      </c>
      <c r="AD23" s="553"/>
      <c r="AE23" s="554"/>
      <c r="AF23" s="529"/>
      <c r="AG23" s="175" t="str">
        <f t="shared" si="3"/>
        <v xml:space="preserve"> </v>
      </c>
      <c r="AH23" s="519"/>
      <c r="AI23" s="158">
        <f t="shared" si="4"/>
        <v>0</v>
      </c>
      <c r="AJ23" s="555" t="s">
        <v>1829</v>
      </c>
      <c r="AK23" s="555" t="s">
        <v>1820</v>
      </c>
      <c r="AL23" s="527"/>
      <c r="AM23" s="175" t="str">
        <f t="shared" si="12"/>
        <v xml:space="preserve"> </v>
      </c>
      <c r="AN23" s="519"/>
      <c r="AO23" s="158">
        <f t="shared" si="13"/>
        <v>0</v>
      </c>
      <c r="AP23" s="519"/>
      <c r="AQ23" s="528"/>
      <c r="AR23" s="527"/>
      <c r="AS23" s="175" t="str">
        <f t="shared" si="14"/>
        <v xml:space="preserve"> </v>
      </c>
      <c r="AT23" s="519"/>
      <c r="AU23" s="158">
        <f t="shared" si="15"/>
        <v>0</v>
      </c>
      <c r="AV23" s="519"/>
      <c r="AW23" s="528"/>
      <c r="AX23" s="527"/>
      <c r="AY23" s="175" t="str">
        <f t="shared" si="16"/>
        <v xml:space="preserve"> </v>
      </c>
      <c r="AZ23" s="519"/>
      <c r="BA23" s="158">
        <f t="shared" si="17"/>
        <v>0</v>
      </c>
      <c r="BB23" s="519"/>
      <c r="BC23" s="528"/>
      <c r="BD23" s="531"/>
      <c r="BE23" s="556" t="s">
        <v>733</v>
      </c>
      <c r="BF23" s="556" t="s">
        <v>734</v>
      </c>
      <c r="BG23" s="556">
        <v>7822</v>
      </c>
      <c r="BH23" s="556" t="s">
        <v>735</v>
      </c>
      <c r="BI23" s="556" t="s">
        <v>736</v>
      </c>
      <c r="BJ23" s="556" t="s">
        <v>752</v>
      </c>
      <c r="BK23" s="556" t="s">
        <v>753</v>
      </c>
      <c r="BL23" s="556" t="s">
        <v>754</v>
      </c>
      <c r="BM23" s="556" t="s">
        <v>755</v>
      </c>
      <c r="BN23" s="557"/>
      <c r="BO23" s="558" t="s">
        <v>2408</v>
      </c>
    </row>
    <row r="24" spans="1:67" ht="155.5" hidden="1" customHeight="1" x14ac:dyDescent="0.35">
      <c r="A24" s="516" t="s">
        <v>2410</v>
      </c>
      <c r="B24" s="542" t="s">
        <v>715</v>
      </c>
      <c r="C24" s="517" t="s">
        <v>2322</v>
      </c>
      <c r="D24" s="543" t="s">
        <v>1832</v>
      </c>
      <c r="E24" s="544"/>
      <c r="F24" s="556" t="s">
        <v>758</v>
      </c>
      <c r="G24" s="556" t="s">
        <v>759</v>
      </c>
      <c r="H24" s="546">
        <v>44228</v>
      </c>
      <c r="I24" s="546">
        <v>45290</v>
      </c>
      <c r="J24" s="556" t="s">
        <v>760</v>
      </c>
      <c r="K24" s="556" t="s">
        <v>761</v>
      </c>
      <c r="L24" s="560" t="s">
        <v>482</v>
      </c>
      <c r="M24" s="559" t="s">
        <v>29</v>
      </c>
      <c r="N24" s="547"/>
      <c r="O24" s="548">
        <v>0</v>
      </c>
      <c r="P24" s="516">
        <v>0.25</v>
      </c>
      <c r="Q24" s="549">
        <v>0</v>
      </c>
      <c r="R24" s="559">
        <v>0.25</v>
      </c>
      <c r="S24" s="549">
        <v>0</v>
      </c>
      <c r="T24" s="559">
        <v>0.5</v>
      </c>
      <c r="U24" s="549">
        <v>0</v>
      </c>
      <c r="V24" s="561"/>
      <c r="W24" s="549">
        <v>0</v>
      </c>
      <c r="X24" s="559">
        <v>1</v>
      </c>
      <c r="Y24" s="551">
        <f t="shared" si="0"/>
        <v>0</v>
      </c>
      <c r="Z24" s="552"/>
      <c r="AA24" s="175" t="str">
        <f t="shared" si="11"/>
        <v xml:space="preserve"> </v>
      </c>
      <c r="AB24" s="553"/>
      <c r="AC24" s="158" t="str">
        <f t="shared" si="2"/>
        <v xml:space="preserve"> </v>
      </c>
      <c r="AD24" s="553"/>
      <c r="AE24" s="554"/>
      <c r="AF24" s="529"/>
      <c r="AG24" s="175" t="str">
        <f t="shared" si="3"/>
        <v xml:space="preserve"> </v>
      </c>
      <c r="AH24" s="519"/>
      <c r="AI24" s="158">
        <f t="shared" si="4"/>
        <v>0</v>
      </c>
      <c r="AJ24" s="562"/>
      <c r="AK24" s="563"/>
      <c r="AL24" s="527"/>
      <c r="AM24" s="175" t="str">
        <f t="shared" si="12"/>
        <v xml:space="preserve"> </v>
      </c>
      <c r="AN24" s="519"/>
      <c r="AO24" s="158">
        <f t="shared" si="13"/>
        <v>0</v>
      </c>
      <c r="AP24" s="519"/>
      <c r="AQ24" s="528"/>
      <c r="AR24" s="527"/>
      <c r="AS24" s="175" t="str">
        <f t="shared" si="14"/>
        <v xml:space="preserve"> </v>
      </c>
      <c r="AT24" s="519"/>
      <c r="AU24" s="158">
        <f t="shared" si="15"/>
        <v>0</v>
      </c>
      <c r="AV24" s="519"/>
      <c r="AW24" s="528"/>
      <c r="AX24" s="527"/>
      <c r="AY24" s="175" t="str">
        <f t="shared" si="16"/>
        <v xml:space="preserve"> </v>
      </c>
      <c r="AZ24" s="519"/>
      <c r="BA24" s="158">
        <f t="shared" si="17"/>
        <v>0</v>
      </c>
      <c r="BB24" s="519"/>
      <c r="BC24" s="528"/>
      <c r="BD24" s="531"/>
      <c r="BE24" s="556" t="s">
        <v>763</v>
      </c>
      <c r="BF24" s="556" t="s">
        <v>764</v>
      </c>
      <c r="BG24" s="556">
        <v>7750</v>
      </c>
      <c r="BH24" s="556" t="s">
        <v>735</v>
      </c>
      <c r="BI24" s="556" t="s">
        <v>765</v>
      </c>
      <c r="BJ24" s="556" t="s">
        <v>766</v>
      </c>
      <c r="BK24" s="556" t="s">
        <v>767</v>
      </c>
      <c r="BL24" s="556" t="s">
        <v>768</v>
      </c>
      <c r="BM24" s="556" t="s">
        <v>769</v>
      </c>
      <c r="BN24" s="557"/>
      <c r="BO24" s="558" t="s">
        <v>2408</v>
      </c>
    </row>
    <row r="25" spans="1:67" ht="155.5" hidden="1" customHeight="1" x14ac:dyDescent="0.35">
      <c r="A25" s="516" t="s">
        <v>2411</v>
      </c>
      <c r="B25" s="542" t="s">
        <v>715</v>
      </c>
      <c r="C25" s="517" t="s">
        <v>2327</v>
      </c>
      <c r="D25" s="543" t="s">
        <v>1838</v>
      </c>
      <c r="E25" s="544"/>
      <c r="F25" s="519" t="s">
        <v>758</v>
      </c>
      <c r="G25" s="564" t="s">
        <v>719</v>
      </c>
      <c r="H25" s="565">
        <v>44562</v>
      </c>
      <c r="I25" s="565">
        <v>45473</v>
      </c>
      <c r="J25" s="560" t="s">
        <v>1839</v>
      </c>
      <c r="K25" s="560" t="s">
        <v>1840</v>
      </c>
      <c r="L25" s="560" t="s">
        <v>792</v>
      </c>
      <c r="M25" s="560" t="s">
        <v>27</v>
      </c>
      <c r="N25" s="566"/>
      <c r="O25" s="552">
        <v>0</v>
      </c>
      <c r="P25" s="567"/>
      <c r="Q25" s="552">
        <v>0</v>
      </c>
      <c r="R25" s="553">
        <v>1</v>
      </c>
      <c r="S25" s="568">
        <v>154648000</v>
      </c>
      <c r="T25" s="553"/>
      <c r="U25" s="552">
        <v>0</v>
      </c>
      <c r="V25" s="553">
        <v>1</v>
      </c>
      <c r="W25" s="568">
        <v>164066000</v>
      </c>
      <c r="X25" s="569">
        <v>2</v>
      </c>
      <c r="Y25" s="526">
        <f t="shared" si="0"/>
        <v>318714000</v>
      </c>
      <c r="Z25" s="552"/>
      <c r="AA25" s="175" t="str">
        <f t="shared" si="11"/>
        <v xml:space="preserve"> </v>
      </c>
      <c r="AB25" s="553"/>
      <c r="AC25" s="158" t="str">
        <f t="shared" si="2"/>
        <v xml:space="preserve"> </v>
      </c>
      <c r="AD25" s="553"/>
      <c r="AE25" s="554"/>
      <c r="AF25" s="529"/>
      <c r="AG25" s="175" t="str">
        <f t="shared" si="3"/>
        <v xml:space="preserve"> </v>
      </c>
      <c r="AH25" s="519"/>
      <c r="AI25" s="158" t="str">
        <f t="shared" si="4"/>
        <v xml:space="preserve"> </v>
      </c>
      <c r="AJ25" s="562"/>
      <c r="AK25" s="563"/>
      <c r="AL25" s="527"/>
      <c r="AM25" s="175" t="str">
        <f t="shared" si="12"/>
        <v xml:space="preserve"> </v>
      </c>
      <c r="AN25" s="519"/>
      <c r="AO25" s="158" t="str">
        <f t="shared" si="13"/>
        <v xml:space="preserve"> </v>
      </c>
      <c r="AP25" s="519"/>
      <c r="AQ25" s="528"/>
      <c r="AR25" s="527"/>
      <c r="AS25" s="175" t="str">
        <f t="shared" si="14"/>
        <v xml:space="preserve"> </v>
      </c>
      <c r="AT25" s="519"/>
      <c r="AU25" s="158" t="str">
        <f t="shared" si="15"/>
        <v xml:space="preserve"> </v>
      </c>
      <c r="AV25" s="519"/>
      <c r="AW25" s="528"/>
      <c r="AX25" s="527"/>
      <c r="AY25" s="175" t="str">
        <f t="shared" si="16"/>
        <v xml:space="preserve"> </v>
      </c>
      <c r="AZ25" s="519"/>
      <c r="BA25" s="158" t="str">
        <f t="shared" si="17"/>
        <v xml:space="preserve"> </v>
      </c>
      <c r="BB25" s="519"/>
      <c r="BC25" s="528"/>
      <c r="BD25" s="531"/>
      <c r="BE25" s="556" t="s">
        <v>781</v>
      </c>
      <c r="BF25" s="556" t="s">
        <v>782</v>
      </c>
      <c r="BG25" s="556">
        <v>7904</v>
      </c>
      <c r="BH25" s="556" t="s">
        <v>735</v>
      </c>
      <c r="BI25" s="556" t="s">
        <v>765</v>
      </c>
      <c r="BJ25" s="556" t="s">
        <v>783</v>
      </c>
      <c r="BK25" s="556" t="s">
        <v>1842</v>
      </c>
      <c r="BL25" s="556" t="s">
        <v>785</v>
      </c>
      <c r="BM25" s="556" t="s">
        <v>786</v>
      </c>
      <c r="BN25" s="557"/>
      <c r="BO25" s="558" t="s">
        <v>2408</v>
      </c>
    </row>
    <row r="26" spans="1:67" ht="155.5" hidden="1" customHeight="1" x14ac:dyDescent="0.35">
      <c r="A26" s="516" t="s">
        <v>2412</v>
      </c>
      <c r="B26" s="542" t="s">
        <v>715</v>
      </c>
      <c r="C26" s="517" t="s">
        <v>2322</v>
      </c>
      <c r="D26" s="543" t="s">
        <v>1843</v>
      </c>
      <c r="E26" s="544"/>
      <c r="F26" s="570" t="s">
        <v>758</v>
      </c>
      <c r="G26" s="545" t="s">
        <v>719</v>
      </c>
      <c r="H26" s="546">
        <v>44228</v>
      </c>
      <c r="I26" s="546">
        <v>45473</v>
      </c>
      <c r="J26" s="89" t="s">
        <v>1844</v>
      </c>
      <c r="K26" s="89" t="s">
        <v>1845</v>
      </c>
      <c r="L26" s="87" t="s">
        <v>482</v>
      </c>
      <c r="M26" s="89" t="s">
        <v>29</v>
      </c>
      <c r="N26" s="547"/>
      <c r="O26" s="548">
        <v>0</v>
      </c>
      <c r="P26" s="547">
        <v>0.3</v>
      </c>
      <c r="Q26" s="549">
        <v>0</v>
      </c>
      <c r="R26" s="550">
        <v>0.3</v>
      </c>
      <c r="S26" s="549">
        <v>0</v>
      </c>
      <c r="T26" s="550">
        <v>0.3</v>
      </c>
      <c r="U26" s="549">
        <v>0</v>
      </c>
      <c r="V26" s="550">
        <v>0.1</v>
      </c>
      <c r="W26" s="549">
        <v>0</v>
      </c>
      <c r="X26" s="167">
        <v>1</v>
      </c>
      <c r="Y26" s="551">
        <f t="shared" si="0"/>
        <v>0</v>
      </c>
      <c r="Z26" s="529"/>
      <c r="AA26" s="175" t="str">
        <f t="shared" si="11"/>
        <v xml:space="preserve"> </v>
      </c>
      <c r="AB26" s="519"/>
      <c r="AC26" s="158" t="str">
        <f t="shared" si="2"/>
        <v xml:space="preserve"> </v>
      </c>
      <c r="AD26" s="519"/>
      <c r="AE26" s="544"/>
      <c r="AF26" s="529"/>
      <c r="AG26" s="175" t="str">
        <f t="shared" si="3"/>
        <v xml:space="preserve"> </v>
      </c>
      <c r="AH26" s="519"/>
      <c r="AI26" s="158">
        <f t="shared" si="4"/>
        <v>0</v>
      </c>
      <c r="AJ26" s="562"/>
      <c r="AK26" s="563"/>
      <c r="AL26" s="527"/>
      <c r="AM26" s="175" t="str">
        <f t="shared" si="12"/>
        <v xml:space="preserve"> </v>
      </c>
      <c r="AN26" s="519"/>
      <c r="AO26" s="158">
        <f t="shared" si="13"/>
        <v>0</v>
      </c>
      <c r="AP26" s="519"/>
      <c r="AQ26" s="528"/>
      <c r="AR26" s="527"/>
      <c r="AS26" s="175" t="str">
        <f t="shared" si="14"/>
        <v xml:space="preserve"> </v>
      </c>
      <c r="AT26" s="519"/>
      <c r="AU26" s="158">
        <f t="shared" si="15"/>
        <v>0</v>
      </c>
      <c r="AV26" s="519"/>
      <c r="AW26" s="528"/>
      <c r="AX26" s="527"/>
      <c r="AY26" s="175" t="str">
        <f t="shared" si="16"/>
        <v xml:space="preserve"> </v>
      </c>
      <c r="AZ26" s="519"/>
      <c r="BA26" s="158">
        <f t="shared" si="17"/>
        <v>0</v>
      </c>
      <c r="BB26" s="519"/>
      <c r="BC26" s="528"/>
      <c r="BD26" s="531"/>
      <c r="BE26" s="556" t="s">
        <v>733</v>
      </c>
      <c r="BF26" s="556" t="s">
        <v>797</v>
      </c>
      <c r="BG26" s="556">
        <v>7828</v>
      </c>
      <c r="BH26" s="556" t="s">
        <v>735</v>
      </c>
      <c r="BI26" s="556" t="s">
        <v>765</v>
      </c>
      <c r="BJ26" s="556" t="s">
        <v>1848</v>
      </c>
      <c r="BK26" s="556" t="s">
        <v>799</v>
      </c>
      <c r="BL26" s="556" t="s">
        <v>800</v>
      </c>
      <c r="BM26" s="556" t="s">
        <v>801</v>
      </c>
      <c r="BN26" s="557"/>
      <c r="BO26" s="558" t="s">
        <v>2408</v>
      </c>
    </row>
    <row r="27" spans="1:67" ht="155.5" hidden="1" customHeight="1" x14ac:dyDescent="0.35">
      <c r="A27" s="516" t="s">
        <v>2413</v>
      </c>
      <c r="B27" s="542" t="s">
        <v>715</v>
      </c>
      <c r="C27" s="517" t="s">
        <v>2330</v>
      </c>
      <c r="D27" s="543" t="s">
        <v>1850</v>
      </c>
      <c r="E27" s="544"/>
      <c r="F27" s="519" t="s">
        <v>758</v>
      </c>
      <c r="G27" s="564" t="s">
        <v>719</v>
      </c>
      <c r="H27" s="565">
        <v>44197</v>
      </c>
      <c r="I27" s="565">
        <v>45473</v>
      </c>
      <c r="J27" s="87" t="s">
        <v>1851</v>
      </c>
      <c r="K27" s="87" t="s">
        <v>1852</v>
      </c>
      <c r="L27" s="87" t="s">
        <v>1853</v>
      </c>
      <c r="M27" s="569" t="s">
        <v>27</v>
      </c>
      <c r="N27" s="566"/>
      <c r="O27" s="552">
        <v>0</v>
      </c>
      <c r="P27" s="566">
        <v>0.3</v>
      </c>
      <c r="Q27" s="568">
        <f>34224000*12</f>
        <v>410688000</v>
      </c>
      <c r="R27" s="571">
        <v>0.3</v>
      </c>
      <c r="S27" s="568">
        <v>423009000</v>
      </c>
      <c r="T27" s="571">
        <v>0.3</v>
      </c>
      <c r="U27" s="568">
        <v>435699000</v>
      </c>
      <c r="V27" s="571">
        <v>0.1</v>
      </c>
      <c r="W27" s="568">
        <v>448770000</v>
      </c>
      <c r="X27" s="572">
        <v>1</v>
      </c>
      <c r="Y27" s="526">
        <f t="shared" si="0"/>
        <v>1718166000</v>
      </c>
      <c r="Z27" s="529"/>
      <c r="AA27" s="175" t="str">
        <f t="shared" si="11"/>
        <v xml:space="preserve"> </v>
      </c>
      <c r="AB27" s="519"/>
      <c r="AC27" s="158" t="str">
        <f t="shared" si="2"/>
        <v xml:space="preserve"> </v>
      </c>
      <c r="AD27" s="519"/>
      <c r="AE27" s="544"/>
      <c r="AF27" s="529"/>
      <c r="AG27" s="175">
        <f t="shared" si="3"/>
        <v>0</v>
      </c>
      <c r="AH27" s="519"/>
      <c r="AI27" s="158">
        <f t="shared" si="4"/>
        <v>0</v>
      </c>
      <c r="AJ27" s="562"/>
      <c r="AK27" s="563"/>
      <c r="AL27" s="527"/>
      <c r="AM27" s="175">
        <f t="shared" si="12"/>
        <v>0</v>
      </c>
      <c r="AN27" s="519"/>
      <c r="AO27" s="158">
        <f t="shared" si="13"/>
        <v>0</v>
      </c>
      <c r="AP27" s="519"/>
      <c r="AQ27" s="528"/>
      <c r="AR27" s="527"/>
      <c r="AS27" s="175">
        <f t="shared" si="14"/>
        <v>0</v>
      </c>
      <c r="AT27" s="519"/>
      <c r="AU27" s="158">
        <f t="shared" si="15"/>
        <v>0</v>
      </c>
      <c r="AV27" s="519"/>
      <c r="AW27" s="528"/>
      <c r="AX27" s="527"/>
      <c r="AY27" s="175">
        <f t="shared" si="16"/>
        <v>0</v>
      </c>
      <c r="AZ27" s="519"/>
      <c r="BA27" s="158">
        <f t="shared" si="17"/>
        <v>0</v>
      </c>
      <c r="BB27" s="519"/>
      <c r="BC27" s="528"/>
      <c r="BD27" s="531"/>
      <c r="BE27" s="556" t="s">
        <v>811</v>
      </c>
      <c r="BF27" s="556" t="s">
        <v>812</v>
      </c>
      <c r="BG27" s="556">
        <v>7829</v>
      </c>
      <c r="BH27" s="556" t="s">
        <v>735</v>
      </c>
      <c r="BI27" s="556" t="s">
        <v>765</v>
      </c>
      <c r="BJ27" s="556" t="s">
        <v>1848</v>
      </c>
      <c r="BK27" s="556" t="s">
        <v>799</v>
      </c>
      <c r="BL27" s="556" t="s">
        <v>800</v>
      </c>
      <c r="BM27" s="556" t="s">
        <v>801</v>
      </c>
      <c r="BN27" s="557"/>
      <c r="BO27" s="510" t="s">
        <v>2414</v>
      </c>
    </row>
    <row r="28" spans="1:67" ht="155.5" hidden="1" customHeight="1" x14ac:dyDescent="0.35">
      <c r="A28" s="573" t="s">
        <v>2406</v>
      </c>
      <c r="B28" s="542" t="s">
        <v>715</v>
      </c>
      <c r="C28" s="517" t="s">
        <v>2407</v>
      </c>
      <c r="D28" s="543" t="s">
        <v>1816</v>
      </c>
      <c r="E28" s="544"/>
      <c r="F28" s="545" t="s">
        <v>718</v>
      </c>
      <c r="G28" s="545" t="s">
        <v>719</v>
      </c>
      <c r="H28" s="546">
        <v>44197</v>
      </c>
      <c r="I28" s="546">
        <v>45473</v>
      </c>
      <c r="J28" s="89" t="s">
        <v>1817</v>
      </c>
      <c r="K28" s="178" t="s">
        <v>1818</v>
      </c>
      <c r="L28" s="179" t="s">
        <v>482</v>
      </c>
      <c r="M28" s="180" t="s">
        <v>27</v>
      </c>
      <c r="N28" s="547"/>
      <c r="O28" s="548">
        <v>0</v>
      </c>
      <c r="P28" s="547">
        <v>0.25</v>
      </c>
      <c r="Q28" s="549">
        <v>0</v>
      </c>
      <c r="R28" s="550">
        <v>0.25</v>
      </c>
      <c r="S28" s="549">
        <v>0</v>
      </c>
      <c r="T28" s="550">
        <v>0.25</v>
      </c>
      <c r="U28" s="549">
        <v>0</v>
      </c>
      <c r="V28" s="550">
        <v>0.25</v>
      </c>
      <c r="W28" s="549">
        <v>0</v>
      </c>
      <c r="X28" s="550">
        <v>1</v>
      </c>
      <c r="Y28" s="551">
        <f t="shared" si="0"/>
        <v>0</v>
      </c>
      <c r="Z28" s="552"/>
      <c r="AA28" s="175" t="str">
        <f t="shared" si="11"/>
        <v xml:space="preserve"> </v>
      </c>
      <c r="AB28" s="553"/>
      <c r="AC28" s="158" t="str">
        <f t="shared" si="2"/>
        <v xml:space="preserve"> </v>
      </c>
      <c r="AD28" s="553"/>
      <c r="AE28" s="554"/>
      <c r="AF28" s="527">
        <v>0</v>
      </c>
      <c r="AG28" s="175">
        <v>0</v>
      </c>
      <c r="AH28" s="574">
        <v>0.04</v>
      </c>
      <c r="AI28" s="158"/>
      <c r="AJ28" s="530" t="s">
        <v>2415</v>
      </c>
      <c r="AK28" s="2298" t="s">
        <v>2416</v>
      </c>
      <c r="AL28" s="527"/>
      <c r="AM28" s="175" t="str">
        <f t="shared" si="12"/>
        <v xml:space="preserve"> </v>
      </c>
      <c r="AN28" s="519"/>
      <c r="AO28" s="158">
        <f t="shared" si="13"/>
        <v>0</v>
      </c>
      <c r="AP28" s="519"/>
      <c r="AQ28" s="528"/>
      <c r="AR28" s="527"/>
      <c r="AS28" s="175" t="str">
        <f t="shared" si="14"/>
        <v xml:space="preserve"> </v>
      </c>
      <c r="AT28" s="519"/>
      <c r="AU28" s="158">
        <f t="shared" si="15"/>
        <v>0</v>
      </c>
      <c r="AV28" s="519"/>
      <c r="AW28" s="528"/>
      <c r="AX28" s="527"/>
      <c r="AY28" s="175" t="str">
        <f t="shared" si="16"/>
        <v xml:space="preserve"> </v>
      </c>
      <c r="AZ28" s="519"/>
      <c r="BA28" s="158">
        <f t="shared" si="17"/>
        <v>0</v>
      </c>
      <c r="BB28" s="519"/>
      <c r="BC28" s="528"/>
      <c r="BD28" s="531"/>
      <c r="BE28" s="556" t="s">
        <v>763</v>
      </c>
      <c r="BF28" s="556" t="s">
        <v>764</v>
      </c>
      <c r="BG28" s="556">
        <v>7750</v>
      </c>
      <c r="BH28" s="556" t="s">
        <v>823</v>
      </c>
      <c r="BI28" s="556" t="s">
        <v>824</v>
      </c>
      <c r="BJ28" s="556" t="s">
        <v>825</v>
      </c>
      <c r="BK28" s="556" t="s">
        <v>2417</v>
      </c>
      <c r="BL28" s="556" t="s">
        <v>827</v>
      </c>
      <c r="BM28" s="556" t="s">
        <v>828</v>
      </c>
      <c r="BN28" s="557"/>
      <c r="BO28" s="510" t="s">
        <v>2414</v>
      </c>
    </row>
    <row r="29" spans="1:67" ht="155.5" hidden="1" customHeight="1" x14ac:dyDescent="0.35">
      <c r="A29" s="573" t="s">
        <v>2409</v>
      </c>
      <c r="B29" s="542" t="s">
        <v>715</v>
      </c>
      <c r="C29" s="517" t="s">
        <v>2325</v>
      </c>
      <c r="D29" s="543" t="s">
        <v>1827</v>
      </c>
      <c r="E29" s="544"/>
      <c r="F29" s="545" t="s">
        <v>718</v>
      </c>
      <c r="G29" s="545" t="s">
        <v>719</v>
      </c>
      <c r="H29" s="546">
        <v>44197</v>
      </c>
      <c r="I29" s="546">
        <v>45473</v>
      </c>
      <c r="J29" s="89" t="s">
        <v>744</v>
      </c>
      <c r="K29" s="89" t="s">
        <v>1828</v>
      </c>
      <c r="L29" s="182" t="s">
        <v>482</v>
      </c>
      <c r="M29" s="559" t="s">
        <v>27</v>
      </c>
      <c r="N29" s="547"/>
      <c r="O29" s="548">
        <v>0</v>
      </c>
      <c r="P29" s="516">
        <v>1</v>
      </c>
      <c r="Q29" s="549">
        <v>0</v>
      </c>
      <c r="R29" s="559">
        <v>1</v>
      </c>
      <c r="S29" s="549">
        <v>0</v>
      </c>
      <c r="T29" s="559">
        <v>1</v>
      </c>
      <c r="U29" s="549">
        <v>0</v>
      </c>
      <c r="V29" s="559">
        <v>1</v>
      </c>
      <c r="W29" s="549">
        <v>0</v>
      </c>
      <c r="X29" s="559">
        <v>4</v>
      </c>
      <c r="Y29" s="551">
        <f t="shared" si="0"/>
        <v>0</v>
      </c>
      <c r="Z29" s="552"/>
      <c r="AA29" s="175" t="str">
        <f t="shared" si="11"/>
        <v xml:space="preserve"> </v>
      </c>
      <c r="AB29" s="553"/>
      <c r="AC29" s="158" t="str">
        <f t="shared" si="2"/>
        <v xml:space="preserve"> </v>
      </c>
      <c r="AD29" s="553"/>
      <c r="AE29" s="554"/>
      <c r="AF29" s="527"/>
      <c r="AG29" s="175" t="str">
        <f t="shared" ref="AG29:AG39" si="18">IF(Q29=0," ",AF29/Q29)</f>
        <v xml:space="preserve"> </v>
      </c>
      <c r="AH29" s="575">
        <v>0.02</v>
      </c>
      <c r="AI29" s="158">
        <f t="shared" ref="AI29:AI78" si="19">IF(P29=0," ",AH29/P29)</f>
        <v>0.02</v>
      </c>
      <c r="AJ29" s="530" t="s">
        <v>2418</v>
      </c>
      <c r="AK29" s="2299"/>
      <c r="AL29" s="527"/>
      <c r="AM29" s="175" t="str">
        <f t="shared" si="12"/>
        <v xml:space="preserve"> </v>
      </c>
      <c r="AN29" s="519"/>
      <c r="AO29" s="158">
        <f t="shared" si="13"/>
        <v>0</v>
      </c>
      <c r="AP29" s="519"/>
      <c r="AQ29" s="528"/>
      <c r="AR29" s="527"/>
      <c r="AS29" s="175" t="str">
        <f t="shared" si="14"/>
        <v xml:space="preserve"> </v>
      </c>
      <c r="AT29" s="519"/>
      <c r="AU29" s="158">
        <f t="shared" si="15"/>
        <v>0</v>
      </c>
      <c r="AV29" s="519"/>
      <c r="AW29" s="528"/>
      <c r="AX29" s="527"/>
      <c r="AY29" s="175" t="str">
        <f t="shared" si="16"/>
        <v xml:space="preserve"> </v>
      </c>
      <c r="AZ29" s="519"/>
      <c r="BA29" s="158">
        <f t="shared" si="17"/>
        <v>0</v>
      </c>
      <c r="BB29" s="519"/>
      <c r="BC29" s="528"/>
      <c r="BD29" s="531"/>
      <c r="BE29" s="178" t="s">
        <v>733</v>
      </c>
      <c r="BF29" s="556" t="s">
        <v>734</v>
      </c>
      <c r="BG29" s="561">
        <v>7822</v>
      </c>
      <c r="BH29" s="516" t="s">
        <v>735</v>
      </c>
      <c r="BI29" s="570" t="s">
        <v>736</v>
      </c>
      <c r="BJ29" s="89" t="s">
        <v>752</v>
      </c>
      <c r="BK29" s="89" t="s">
        <v>753</v>
      </c>
      <c r="BL29" s="89" t="s">
        <v>754</v>
      </c>
      <c r="BM29" s="89" t="s">
        <v>755</v>
      </c>
      <c r="BN29" s="557"/>
      <c r="BO29" s="510" t="s">
        <v>2414</v>
      </c>
    </row>
    <row r="30" spans="1:67" ht="155.5" hidden="1" customHeight="1" x14ac:dyDescent="0.35">
      <c r="A30" s="573" t="s">
        <v>2410</v>
      </c>
      <c r="B30" s="542" t="s">
        <v>715</v>
      </c>
      <c r="C30" s="517" t="s">
        <v>2322</v>
      </c>
      <c r="D30" s="543" t="s">
        <v>1832</v>
      </c>
      <c r="E30" s="544"/>
      <c r="F30" s="556" t="s">
        <v>758</v>
      </c>
      <c r="G30" s="556" t="s">
        <v>759</v>
      </c>
      <c r="H30" s="546">
        <v>44228</v>
      </c>
      <c r="I30" s="546">
        <v>45290</v>
      </c>
      <c r="J30" s="556" t="s">
        <v>760</v>
      </c>
      <c r="K30" s="556" t="s">
        <v>761</v>
      </c>
      <c r="L30" s="560" t="s">
        <v>482</v>
      </c>
      <c r="M30" s="559" t="s">
        <v>29</v>
      </c>
      <c r="N30" s="547"/>
      <c r="O30" s="548">
        <v>0</v>
      </c>
      <c r="P30" s="516">
        <v>0.25</v>
      </c>
      <c r="Q30" s="549">
        <v>0</v>
      </c>
      <c r="R30" s="559">
        <v>0.25</v>
      </c>
      <c r="S30" s="549">
        <v>0</v>
      </c>
      <c r="T30" s="559">
        <v>0.5</v>
      </c>
      <c r="U30" s="549">
        <v>0</v>
      </c>
      <c r="V30" s="561"/>
      <c r="W30" s="549">
        <v>0</v>
      </c>
      <c r="X30" s="559">
        <v>1</v>
      </c>
      <c r="Y30" s="551">
        <f t="shared" si="0"/>
        <v>0</v>
      </c>
      <c r="Z30" s="552"/>
      <c r="AA30" s="175" t="str">
        <f t="shared" si="11"/>
        <v xml:space="preserve"> </v>
      </c>
      <c r="AB30" s="553"/>
      <c r="AC30" s="158" t="str">
        <f t="shared" si="2"/>
        <v xml:space="preserve"> </v>
      </c>
      <c r="AD30" s="553"/>
      <c r="AE30" s="554"/>
      <c r="AF30" s="527"/>
      <c r="AG30" s="175" t="str">
        <f t="shared" si="18"/>
        <v xml:space="preserve"> </v>
      </c>
      <c r="AH30" s="519"/>
      <c r="AI30" s="158">
        <f t="shared" si="19"/>
        <v>0</v>
      </c>
      <c r="AJ30" s="562"/>
      <c r="AK30" s="563"/>
      <c r="AL30" s="527"/>
      <c r="AM30" s="175" t="str">
        <f t="shared" si="12"/>
        <v xml:space="preserve"> </v>
      </c>
      <c r="AN30" s="519"/>
      <c r="AO30" s="158">
        <f t="shared" si="13"/>
        <v>0</v>
      </c>
      <c r="AP30" s="519"/>
      <c r="AQ30" s="528"/>
      <c r="AR30" s="527"/>
      <c r="AS30" s="175" t="str">
        <f t="shared" si="14"/>
        <v xml:space="preserve"> </v>
      </c>
      <c r="AT30" s="519"/>
      <c r="AU30" s="158">
        <f t="shared" si="15"/>
        <v>0</v>
      </c>
      <c r="AV30" s="519"/>
      <c r="AW30" s="528"/>
      <c r="AX30" s="527"/>
      <c r="AY30" s="175" t="str">
        <f t="shared" si="16"/>
        <v xml:space="preserve"> </v>
      </c>
      <c r="AZ30" s="519"/>
      <c r="BA30" s="158">
        <f t="shared" si="17"/>
        <v>0</v>
      </c>
      <c r="BB30" s="519"/>
      <c r="BC30" s="528"/>
      <c r="BD30" s="531"/>
      <c r="BE30" s="556" t="s">
        <v>763</v>
      </c>
      <c r="BF30" s="556" t="s">
        <v>764</v>
      </c>
      <c r="BG30" s="556">
        <v>7750</v>
      </c>
      <c r="BH30" s="570" t="s">
        <v>735</v>
      </c>
      <c r="BI30" s="556" t="s">
        <v>2419</v>
      </c>
      <c r="BJ30" s="556" t="s">
        <v>766</v>
      </c>
      <c r="BK30" s="556" t="s">
        <v>767</v>
      </c>
      <c r="BL30" s="556" t="s">
        <v>768</v>
      </c>
      <c r="BM30" s="556" t="s">
        <v>769</v>
      </c>
      <c r="BN30" s="557"/>
      <c r="BO30" s="558" t="s">
        <v>2408</v>
      </c>
    </row>
    <row r="31" spans="1:67" ht="155.5" hidden="1" customHeight="1" x14ac:dyDescent="0.35">
      <c r="A31" s="573" t="s">
        <v>2411</v>
      </c>
      <c r="B31" s="542" t="s">
        <v>715</v>
      </c>
      <c r="C31" s="517" t="s">
        <v>2327</v>
      </c>
      <c r="D31" s="543" t="s">
        <v>1838</v>
      </c>
      <c r="E31" s="544"/>
      <c r="F31" s="519" t="s">
        <v>758</v>
      </c>
      <c r="G31" s="564" t="s">
        <v>719</v>
      </c>
      <c r="H31" s="565">
        <v>44562</v>
      </c>
      <c r="I31" s="565">
        <v>45473</v>
      </c>
      <c r="J31" s="560" t="s">
        <v>1839</v>
      </c>
      <c r="K31" s="560" t="s">
        <v>1840</v>
      </c>
      <c r="L31" s="560" t="s">
        <v>792</v>
      </c>
      <c r="M31" s="560" t="s">
        <v>27</v>
      </c>
      <c r="N31" s="566"/>
      <c r="O31" s="552">
        <v>0</v>
      </c>
      <c r="P31" s="567"/>
      <c r="Q31" s="552">
        <v>0</v>
      </c>
      <c r="R31" s="553">
        <v>1</v>
      </c>
      <c r="S31" s="568">
        <v>154648000</v>
      </c>
      <c r="T31" s="553"/>
      <c r="U31" s="552">
        <v>0</v>
      </c>
      <c r="V31" s="553">
        <v>1</v>
      </c>
      <c r="W31" s="568">
        <v>164066000</v>
      </c>
      <c r="X31" s="569">
        <v>2</v>
      </c>
      <c r="Y31" s="526">
        <f t="shared" si="0"/>
        <v>318714000</v>
      </c>
      <c r="Z31" s="552"/>
      <c r="AA31" s="175" t="str">
        <f t="shared" si="11"/>
        <v xml:space="preserve"> </v>
      </c>
      <c r="AB31" s="553"/>
      <c r="AC31" s="158" t="str">
        <f t="shared" si="2"/>
        <v xml:space="preserve"> </v>
      </c>
      <c r="AD31" s="553"/>
      <c r="AE31" s="554"/>
      <c r="AF31" s="527"/>
      <c r="AG31" s="175" t="str">
        <f t="shared" si="18"/>
        <v xml:space="preserve"> </v>
      </c>
      <c r="AH31" s="519"/>
      <c r="AI31" s="158" t="str">
        <f t="shared" si="19"/>
        <v xml:space="preserve"> </v>
      </c>
      <c r="AJ31" s="562"/>
      <c r="AK31" s="563"/>
      <c r="AL31" s="527"/>
      <c r="AM31" s="175" t="str">
        <f t="shared" si="12"/>
        <v xml:space="preserve"> </v>
      </c>
      <c r="AN31" s="519"/>
      <c r="AO31" s="158" t="str">
        <f t="shared" si="13"/>
        <v xml:space="preserve"> </v>
      </c>
      <c r="AP31" s="519"/>
      <c r="AQ31" s="528"/>
      <c r="AR31" s="527"/>
      <c r="AS31" s="175" t="str">
        <f t="shared" si="14"/>
        <v xml:space="preserve"> </v>
      </c>
      <c r="AT31" s="519"/>
      <c r="AU31" s="158" t="str">
        <f t="shared" si="15"/>
        <v xml:space="preserve"> </v>
      </c>
      <c r="AV31" s="519"/>
      <c r="AW31" s="528"/>
      <c r="AX31" s="527"/>
      <c r="AY31" s="175" t="str">
        <f t="shared" si="16"/>
        <v xml:space="preserve"> </v>
      </c>
      <c r="AZ31" s="519"/>
      <c r="BA31" s="158" t="str">
        <f t="shared" si="17"/>
        <v xml:space="preserve"> </v>
      </c>
      <c r="BB31" s="519"/>
      <c r="BC31" s="528"/>
      <c r="BD31" s="531"/>
      <c r="BE31" s="576" t="s">
        <v>733</v>
      </c>
      <c r="BF31" s="576" t="s">
        <v>797</v>
      </c>
      <c r="BG31" s="528">
        <v>7828</v>
      </c>
      <c r="BH31" s="567" t="s">
        <v>735</v>
      </c>
      <c r="BI31" s="519" t="s">
        <v>2419</v>
      </c>
      <c r="BJ31" s="569" t="s">
        <v>2420</v>
      </c>
      <c r="BK31" s="92" t="s">
        <v>799</v>
      </c>
      <c r="BL31" s="92" t="s">
        <v>800</v>
      </c>
      <c r="BM31" s="92" t="s">
        <v>2421</v>
      </c>
      <c r="BN31" s="557"/>
      <c r="BO31" s="558" t="s">
        <v>2408</v>
      </c>
    </row>
    <row r="32" spans="1:67" ht="155.5" hidden="1" customHeight="1" x14ac:dyDescent="0.35">
      <c r="A32" s="573" t="s">
        <v>2412</v>
      </c>
      <c r="B32" s="542" t="s">
        <v>715</v>
      </c>
      <c r="C32" s="517" t="s">
        <v>2322</v>
      </c>
      <c r="D32" s="543" t="s">
        <v>1843</v>
      </c>
      <c r="E32" s="544"/>
      <c r="F32" s="570" t="s">
        <v>758</v>
      </c>
      <c r="G32" s="545" t="s">
        <v>719</v>
      </c>
      <c r="H32" s="546">
        <v>44228</v>
      </c>
      <c r="I32" s="546">
        <v>45473</v>
      </c>
      <c r="J32" s="89" t="s">
        <v>1844</v>
      </c>
      <c r="K32" s="89" t="s">
        <v>1845</v>
      </c>
      <c r="L32" s="87" t="s">
        <v>482</v>
      </c>
      <c r="M32" s="89" t="s">
        <v>29</v>
      </c>
      <c r="N32" s="547"/>
      <c r="O32" s="548">
        <v>0</v>
      </c>
      <c r="P32" s="547">
        <v>0.3</v>
      </c>
      <c r="Q32" s="549">
        <v>0</v>
      </c>
      <c r="R32" s="550">
        <v>0.3</v>
      </c>
      <c r="S32" s="549">
        <v>0</v>
      </c>
      <c r="T32" s="550">
        <v>0.3</v>
      </c>
      <c r="U32" s="549">
        <v>0</v>
      </c>
      <c r="V32" s="550">
        <v>0.1</v>
      </c>
      <c r="W32" s="549">
        <v>0</v>
      </c>
      <c r="X32" s="167">
        <v>1</v>
      </c>
      <c r="Y32" s="551">
        <f t="shared" si="0"/>
        <v>0</v>
      </c>
      <c r="Z32" s="552"/>
      <c r="AA32" s="175" t="str">
        <f t="shared" si="11"/>
        <v xml:space="preserve"> </v>
      </c>
      <c r="AB32" s="553"/>
      <c r="AC32" s="158" t="str">
        <f t="shared" si="2"/>
        <v xml:space="preserve"> </v>
      </c>
      <c r="AD32" s="553"/>
      <c r="AE32" s="554"/>
      <c r="AF32" s="527"/>
      <c r="AG32" s="175" t="str">
        <f t="shared" si="18"/>
        <v xml:space="preserve"> </v>
      </c>
      <c r="AH32" s="519"/>
      <c r="AI32" s="158">
        <f t="shared" si="19"/>
        <v>0</v>
      </c>
      <c r="AJ32" s="562"/>
      <c r="AK32" s="563"/>
      <c r="AL32" s="527"/>
      <c r="AM32" s="175" t="str">
        <f t="shared" si="12"/>
        <v xml:space="preserve"> </v>
      </c>
      <c r="AN32" s="519"/>
      <c r="AO32" s="158">
        <f t="shared" si="13"/>
        <v>0</v>
      </c>
      <c r="AP32" s="519"/>
      <c r="AQ32" s="528"/>
      <c r="AR32" s="527"/>
      <c r="AS32" s="175" t="str">
        <f t="shared" si="14"/>
        <v xml:space="preserve"> </v>
      </c>
      <c r="AT32" s="519"/>
      <c r="AU32" s="158">
        <f t="shared" si="15"/>
        <v>0</v>
      </c>
      <c r="AV32" s="519"/>
      <c r="AW32" s="528"/>
      <c r="AX32" s="527"/>
      <c r="AY32" s="175" t="str">
        <f t="shared" si="16"/>
        <v xml:space="preserve"> </v>
      </c>
      <c r="AZ32" s="519"/>
      <c r="BA32" s="158">
        <f t="shared" si="17"/>
        <v>0</v>
      </c>
      <c r="BB32" s="519"/>
      <c r="BC32" s="528"/>
      <c r="BD32" s="531"/>
      <c r="BE32" s="577" t="s">
        <v>811</v>
      </c>
      <c r="BF32" s="577" t="s">
        <v>812</v>
      </c>
      <c r="BG32" s="561">
        <v>7829</v>
      </c>
      <c r="BH32" s="516" t="s">
        <v>735</v>
      </c>
      <c r="BI32" s="570" t="s">
        <v>2419</v>
      </c>
      <c r="BJ32" s="161" t="s">
        <v>2420</v>
      </c>
      <c r="BK32" s="320" t="s">
        <v>799</v>
      </c>
      <c r="BL32" s="320" t="s">
        <v>800</v>
      </c>
      <c r="BM32" s="320" t="s">
        <v>2421</v>
      </c>
      <c r="BN32" s="557"/>
      <c r="BO32" s="558" t="s">
        <v>2408</v>
      </c>
    </row>
    <row r="33" spans="1:67" ht="155.5" hidden="1" customHeight="1" x14ac:dyDescent="0.35">
      <c r="A33" s="573" t="s">
        <v>2413</v>
      </c>
      <c r="B33" s="542" t="s">
        <v>715</v>
      </c>
      <c r="C33" s="517" t="s">
        <v>2330</v>
      </c>
      <c r="D33" s="543" t="s">
        <v>1850</v>
      </c>
      <c r="E33" s="544"/>
      <c r="F33" s="519" t="s">
        <v>758</v>
      </c>
      <c r="G33" s="564" t="s">
        <v>719</v>
      </c>
      <c r="H33" s="565">
        <v>44197</v>
      </c>
      <c r="I33" s="565">
        <v>45473</v>
      </c>
      <c r="J33" s="87" t="s">
        <v>1851</v>
      </c>
      <c r="K33" s="87" t="s">
        <v>1852</v>
      </c>
      <c r="L33" s="87" t="s">
        <v>1853</v>
      </c>
      <c r="M33" s="569" t="s">
        <v>27</v>
      </c>
      <c r="N33" s="566"/>
      <c r="O33" s="552">
        <v>0</v>
      </c>
      <c r="P33" s="566">
        <v>0.3</v>
      </c>
      <c r="Q33" s="568">
        <f>34224000*12</f>
        <v>410688000</v>
      </c>
      <c r="R33" s="571">
        <v>0.3</v>
      </c>
      <c r="S33" s="568">
        <v>423009000</v>
      </c>
      <c r="T33" s="571">
        <v>0.3</v>
      </c>
      <c r="U33" s="568">
        <v>435699000</v>
      </c>
      <c r="V33" s="571">
        <v>0.1</v>
      </c>
      <c r="W33" s="568">
        <v>448770000</v>
      </c>
      <c r="X33" s="572">
        <v>1</v>
      </c>
      <c r="Y33" s="526">
        <f t="shared" si="0"/>
        <v>1718166000</v>
      </c>
      <c r="Z33" s="552"/>
      <c r="AA33" s="175" t="str">
        <f t="shared" si="11"/>
        <v xml:space="preserve"> </v>
      </c>
      <c r="AB33" s="553"/>
      <c r="AC33" s="158" t="str">
        <f t="shared" si="2"/>
        <v xml:space="preserve"> </v>
      </c>
      <c r="AD33" s="553"/>
      <c r="AE33" s="554"/>
      <c r="AF33" s="527"/>
      <c r="AG33" s="175">
        <f t="shared" si="18"/>
        <v>0</v>
      </c>
      <c r="AH33" s="519"/>
      <c r="AI33" s="158">
        <f t="shared" si="19"/>
        <v>0</v>
      </c>
      <c r="AJ33" s="562"/>
      <c r="AK33" s="563"/>
      <c r="AL33" s="527"/>
      <c r="AM33" s="175">
        <f t="shared" si="12"/>
        <v>0</v>
      </c>
      <c r="AN33" s="519"/>
      <c r="AO33" s="158">
        <f t="shared" si="13"/>
        <v>0</v>
      </c>
      <c r="AP33" s="519"/>
      <c r="AQ33" s="528"/>
      <c r="AR33" s="527"/>
      <c r="AS33" s="175">
        <f t="shared" si="14"/>
        <v>0</v>
      </c>
      <c r="AT33" s="519"/>
      <c r="AU33" s="158">
        <f t="shared" si="15"/>
        <v>0</v>
      </c>
      <c r="AV33" s="519"/>
      <c r="AW33" s="528"/>
      <c r="AX33" s="527"/>
      <c r="AY33" s="175">
        <f t="shared" si="16"/>
        <v>0</v>
      </c>
      <c r="AZ33" s="519"/>
      <c r="BA33" s="158">
        <f t="shared" si="17"/>
        <v>0</v>
      </c>
      <c r="BB33" s="519"/>
      <c r="BC33" s="528"/>
      <c r="BD33" s="531"/>
      <c r="BE33" s="576" t="s">
        <v>2422</v>
      </c>
      <c r="BF33" s="576" t="s">
        <v>2423</v>
      </c>
      <c r="BG33" s="560">
        <v>7832</v>
      </c>
      <c r="BH33" s="519" t="s">
        <v>735</v>
      </c>
      <c r="BI33" s="519" t="s">
        <v>2419</v>
      </c>
      <c r="BJ33" s="569" t="s">
        <v>2424</v>
      </c>
      <c r="BK33" s="92" t="s">
        <v>2425</v>
      </c>
      <c r="BL33" s="92" t="s">
        <v>800</v>
      </c>
      <c r="BM33" s="92" t="s">
        <v>2426</v>
      </c>
      <c r="BN33" s="557"/>
      <c r="BO33" s="510" t="s">
        <v>2414</v>
      </c>
    </row>
    <row r="34" spans="1:67" ht="155.5" hidden="1" customHeight="1" x14ac:dyDescent="0.3">
      <c r="A34" s="578" t="s">
        <v>2427</v>
      </c>
      <c r="B34" s="579" t="s">
        <v>829</v>
      </c>
      <c r="C34" s="579" t="s">
        <v>830</v>
      </c>
      <c r="D34" s="580" t="s">
        <v>1859</v>
      </c>
      <c r="E34" s="581"/>
      <c r="F34" s="579" t="s">
        <v>415</v>
      </c>
      <c r="G34" s="582" t="s">
        <v>864</v>
      </c>
      <c r="H34" s="583">
        <v>44197</v>
      </c>
      <c r="I34" s="583">
        <v>44926</v>
      </c>
      <c r="J34" s="584" t="s">
        <v>1860</v>
      </c>
      <c r="K34" s="584" t="s">
        <v>1861</v>
      </c>
      <c r="L34" s="581"/>
      <c r="M34" s="581" t="s">
        <v>29</v>
      </c>
      <c r="N34" s="585"/>
      <c r="O34" s="586"/>
      <c r="P34" s="587">
        <v>1</v>
      </c>
      <c r="Q34" s="586">
        <v>1000000</v>
      </c>
      <c r="R34" s="588">
        <v>1</v>
      </c>
      <c r="S34" s="586">
        <v>1000000</v>
      </c>
      <c r="T34" s="581"/>
      <c r="U34" s="586"/>
      <c r="V34" s="589"/>
      <c r="W34" s="586"/>
      <c r="X34" s="588">
        <v>1</v>
      </c>
      <c r="Y34" s="586">
        <f t="shared" si="0"/>
        <v>2000000</v>
      </c>
      <c r="Z34" s="586"/>
      <c r="AA34" s="590" t="str">
        <f t="shared" si="11"/>
        <v xml:space="preserve"> </v>
      </c>
      <c r="AB34" s="581"/>
      <c r="AC34" s="158" t="str">
        <f t="shared" si="2"/>
        <v xml:space="preserve"> </v>
      </c>
      <c r="AD34" s="581"/>
      <c r="AE34" s="579"/>
      <c r="AF34" s="586"/>
      <c r="AG34" s="590">
        <f t="shared" si="18"/>
        <v>0</v>
      </c>
      <c r="AH34" s="581">
        <v>0</v>
      </c>
      <c r="AI34" s="158">
        <f t="shared" si="19"/>
        <v>0</v>
      </c>
      <c r="AJ34" s="591" t="s">
        <v>1862</v>
      </c>
      <c r="AK34" s="591"/>
      <c r="AL34" s="586"/>
      <c r="AM34" s="590">
        <f t="shared" si="12"/>
        <v>0</v>
      </c>
      <c r="AN34" s="581"/>
      <c r="AO34" s="588">
        <f t="shared" si="13"/>
        <v>0</v>
      </c>
      <c r="AP34" s="581"/>
      <c r="AQ34" s="579"/>
      <c r="AR34" s="586"/>
      <c r="AS34" s="590">
        <f t="shared" si="14"/>
        <v>0</v>
      </c>
      <c r="AT34" s="581"/>
      <c r="AU34" s="588">
        <f t="shared" si="15"/>
        <v>0</v>
      </c>
      <c r="AV34" s="581"/>
      <c r="AW34" s="579"/>
      <c r="AX34" s="586"/>
      <c r="AY34" s="590">
        <f t="shared" si="16"/>
        <v>0</v>
      </c>
      <c r="AZ34" s="581"/>
      <c r="BA34" s="588">
        <f t="shared" si="17"/>
        <v>0</v>
      </c>
      <c r="BB34" s="581"/>
      <c r="BC34" s="579"/>
      <c r="BD34" s="579"/>
      <c r="BE34" s="579" t="s">
        <v>1865</v>
      </c>
      <c r="BF34" s="579" t="s">
        <v>1866</v>
      </c>
      <c r="BG34" s="579" t="s">
        <v>1867</v>
      </c>
      <c r="BH34" s="581" t="s">
        <v>846</v>
      </c>
      <c r="BI34" s="581" t="s">
        <v>1868</v>
      </c>
      <c r="BJ34" s="581" t="s">
        <v>1869</v>
      </c>
      <c r="BK34" s="579" t="s">
        <v>1870</v>
      </c>
      <c r="BL34" s="581">
        <v>3274850</v>
      </c>
      <c r="BM34" s="579" t="s">
        <v>1871</v>
      </c>
      <c r="BN34" s="592" t="s">
        <v>1872</v>
      </c>
      <c r="BO34" s="510"/>
    </row>
    <row r="35" spans="1:67" ht="155.5" hidden="1" customHeight="1" x14ac:dyDescent="0.3">
      <c r="A35" s="578" t="s">
        <v>2428</v>
      </c>
      <c r="B35" s="579" t="s">
        <v>829</v>
      </c>
      <c r="C35" s="579" t="s">
        <v>830</v>
      </c>
      <c r="D35" s="593" t="s">
        <v>1873</v>
      </c>
      <c r="E35" s="581"/>
      <c r="F35" s="581" t="s">
        <v>415</v>
      </c>
      <c r="G35" s="581" t="s">
        <v>832</v>
      </c>
      <c r="H35" s="583">
        <v>44256</v>
      </c>
      <c r="I35" s="594">
        <v>45473</v>
      </c>
      <c r="J35" s="584" t="s">
        <v>1874</v>
      </c>
      <c r="K35" s="595" t="s">
        <v>834</v>
      </c>
      <c r="L35" s="581" t="s">
        <v>835</v>
      </c>
      <c r="M35" s="581" t="s">
        <v>27</v>
      </c>
      <c r="N35" s="585"/>
      <c r="O35" s="586"/>
      <c r="P35" s="596">
        <v>120</v>
      </c>
      <c r="Q35" s="597">
        <v>23032630</v>
      </c>
      <c r="R35" s="598">
        <v>120</v>
      </c>
      <c r="S35" s="597">
        <v>27663158</v>
      </c>
      <c r="T35" s="598">
        <v>120</v>
      </c>
      <c r="U35" s="597">
        <v>27663158</v>
      </c>
      <c r="V35" s="598">
        <v>20</v>
      </c>
      <c r="W35" s="597">
        <v>4610526</v>
      </c>
      <c r="X35" s="581">
        <v>380</v>
      </c>
      <c r="Y35" s="586">
        <f>Y36</f>
        <v>82969472</v>
      </c>
      <c r="Z35" s="599" t="s">
        <v>131</v>
      </c>
      <c r="AA35" s="588" t="s">
        <v>131</v>
      </c>
      <c r="AB35" s="581" t="s">
        <v>131</v>
      </c>
      <c r="AC35" s="158" t="str">
        <f t="shared" si="2"/>
        <v xml:space="preserve"> </v>
      </c>
      <c r="AD35" s="581" t="s">
        <v>131</v>
      </c>
      <c r="AE35" s="581" t="s">
        <v>131</v>
      </c>
      <c r="AF35" s="586">
        <v>0</v>
      </c>
      <c r="AG35" s="590">
        <f t="shared" si="18"/>
        <v>0</v>
      </c>
      <c r="AH35" s="598">
        <v>12</v>
      </c>
      <c r="AI35" s="158">
        <f t="shared" si="19"/>
        <v>0.1</v>
      </c>
      <c r="AJ35" s="591" t="s">
        <v>1875</v>
      </c>
      <c r="AK35" s="591" t="s">
        <v>1876</v>
      </c>
      <c r="AL35" s="586"/>
      <c r="AM35" s="590">
        <f t="shared" si="12"/>
        <v>0</v>
      </c>
      <c r="AN35" s="581"/>
      <c r="AO35" s="588">
        <f t="shared" si="13"/>
        <v>0</v>
      </c>
      <c r="AP35" s="581"/>
      <c r="AQ35" s="579"/>
      <c r="AR35" s="586"/>
      <c r="AS35" s="590">
        <f t="shared" si="14"/>
        <v>0</v>
      </c>
      <c r="AT35" s="581"/>
      <c r="AU35" s="588">
        <f t="shared" si="15"/>
        <v>0</v>
      </c>
      <c r="AV35" s="581"/>
      <c r="AW35" s="579"/>
      <c r="AX35" s="586"/>
      <c r="AY35" s="590">
        <f t="shared" si="16"/>
        <v>0</v>
      </c>
      <c r="AZ35" s="581"/>
      <c r="BA35" s="588">
        <f t="shared" si="17"/>
        <v>0</v>
      </c>
      <c r="BB35" s="581"/>
      <c r="BC35" s="579"/>
      <c r="BD35" s="579"/>
      <c r="BE35" s="579" t="s">
        <v>844</v>
      </c>
      <c r="BF35" s="579" t="s">
        <v>845</v>
      </c>
      <c r="BG35" s="579">
        <v>7617</v>
      </c>
      <c r="BH35" s="581" t="s">
        <v>846</v>
      </c>
      <c r="BI35" s="581" t="s">
        <v>847</v>
      </c>
      <c r="BJ35" s="581" t="s">
        <v>848</v>
      </c>
      <c r="BK35" s="581" t="s">
        <v>849</v>
      </c>
      <c r="BL35" s="581">
        <v>3795750</v>
      </c>
      <c r="BM35" s="581" t="s">
        <v>850</v>
      </c>
      <c r="BN35" s="600" t="s">
        <v>1880</v>
      </c>
      <c r="BO35" s="510"/>
    </row>
    <row r="36" spans="1:67" ht="155.5" hidden="1" customHeight="1" x14ac:dyDescent="0.3">
      <c r="A36" s="578" t="s">
        <v>2429</v>
      </c>
      <c r="B36" s="579" t="s">
        <v>829</v>
      </c>
      <c r="C36" s="593" t="s">
        <v>958</v>
      </c>
      <c r="D36" s="593" t="s">
        <v>1881</v>
      </c>
      <c r="E36" s="581"/>
      <c r="F36" s="581" t="s">
        <v>415</v>
      </c>
      <c r="G36" s="581" t="s">
        <v>832</v>
      </c>
      <c r="H36" s="583">
        <v>44256</v>
      </c>
      <c r="I36" s="594">
        <v>45473</v>
      </c>
      <c r="J36" s="584" t="s">
        <v>1882</v>
      </c>
      <c r="K36" s="595" t="s">
        <v>834</v>
      </c>
      <c r="L36" s="581" t="s">
        <v>835</v>
      </c>
      <c r="M36" s="581" t="s">
        <v>27</v>
      </c>
      <c r="N36" s="585"/>
      <c r="O36" s="586"/>
      <c r="P36" s="596">
        <v>120</v>
      </c>
      <c r="Q36" s="597">
        <v>23032630</v>
      </c>
      <c r="R36" s="598">
        <v>120</v>
      </c>
      <c r="S36" s="597">
        <v>27663158</v>
      </c>
      <c r="T36" s="598">
        <v>120</v>
      </c>
      <c r="U36" s="597">
        <v>27663158</v>
      </c>
      <c r="V36" s="598">
        <v>20</v>
      </c>
      <c r="W36" s="597">
        <v>4610526</v>
      </c>
      <c r="X36" s="581">
        <v>380</v>
      </c>
      <c r="Y36" s="586">
        <f t="shared" ref="Y36:Y47" si="20">O36+Q36+S36+U36+W36</f>
        <v>82969472</v>
      </c>
      <c r="Z36" s="599" t="s">
        <v>131</v>
      </c>
      <c r="AA36" s="588" t="s">
        <v>131</v>
      </c>
      <c r="AB36" s="581" t="s">
        <v>131</v>
      </c>
      <c r="AC36" s="158" t="str">
        <f t="shared" si="2"/>
        <v xml:space="preserve"> </v>
      </c>
      <c r="AD36" s="581" t="s">
        <v>131</v>
      </c>
      <c r="AE36" s="581" t="s">
        <v>131</v>
      </c>
      <c r="AF36" s="586"/>
      <c r="AG36" s="590">
        <f t="shared" si="18"/>
        <v>0</v>
      </c>
      <c r="AH36" s="598">
        <v>12</v>
      </c>
      <c r="AI36" s="158">
        <f t="shared" si="19"/>
        <v>0.1</v>
      </c>
      <c r="AJ36" s="601" t="s">
        <v>1883</v>
      </c>
      <c r="AK36" s="602" t="s">
        <v>1876</v>
      </c>
      <c r="AL36" s="586"/>
      <c r="AM36" s="590">
        <f t="shared" si="12"/>
        <v>0</v>
      </c>
      <c r="AN36" s="581"/>
      <c r="AO36" s="588">
        <f t="shared" si="13"/>
        <v>0</v>
      </c>
      <c r="AP36" s="581"/>
      <c r="AQ36" s="579"/>
      <c r="AR36" s="586"/>
      <c r="AS36" s="590">
        <f t="shared" si="14"/>
        <v>0</v>
      </c>
      <c r="AT36" s="581"/>
      <c r="AU36" s="588">
        <f t="shared" si="15"/>
        <v>0</v>
      </c>
      <c r="AV36" s="581"/>
      <c r="AW36" s="579"/>
      <c r="AX36" s="586"/>
      <c r="AY36" s="590">
        <f t="shared" si="16"/>
        <v>0</v>
      </c>
      <c r="AZ36" s="581"/>
      <c r="BA36" s="588">
        <f t="shared" si="17"/>
        <v>0</v>
      </c>
      <c r="BB36" s="581"/>
      <c r="BC36" s="579"/>
      <c r="BD36" s="579"/>
      <c r="BE36" s="579" t="s">
        <v>860</v>
      </c>
      <c r="BF36" s="579" t="s">
        <v>861</v>
      </c>
      <c r="BG36" s="579">
        <v>7619</v>
      </c>
      <c r="BH36" s="581" t="s">
        <v>846</v>
      </c>
      <c r="BI36" s="581" t="s">
        <v>847</v>
      </c>
      <c r="BJ36" s="581" t="s">
        <v>848</v>
      </c>
      <c r="BK36" s="581" t="s">
        <v>849</v>
      </c>
      <c r="BL36" s="581">
        <v>3795750</v>
      </c>
      <c r="BM36" s="581" t="s">
        <v>850</v>
      </c>
      <c r="BN36" s="600" t="s">
        <v>1887</v>
      </c>
      <c r="BO36" s="510"/>
    </row>
    <row r="37" spans="1:67" ht="155.5" hidden="1" customHeight="1" x14ac:dyDescent="0.35">
      <c r="A37" s="578" t="s">
        <v>2430</v>
      </c>
      <c r="B37" s="579" t="s">
        <v>829</v>
      </c>
      <c r="C37" s="593" t="s">
        <v>925</v>
      </c>
      <c r="D37" s="593" t="s">
        <v>1889</v>
      </c>
      <c r="E37" s="581"/>
      <c r="F37" s="579" t="s">
        <v>1890</v>
      </c>
      <c r="G37" s="582" t="s">
        <v>864</v>
      </c>
      <c r="H37" s="603">
        <v>44378</v>
      </c>
      <c r="I37" s="583">
        <v>45474</v>
      </c>
      <c r="J37" s="584" t="s">
        <v>1891</v>
      </c>
      <c r="K37" s="584" t="s">
        <v>1892</v>
      </c>
      <c r="L37" s="581" t="s">
        <v>482</v>
      </c>
      <c r="M37" s="581" t="s">
        <v>27</v>
      </c>
      <c r="N37" s="604"/>
      <c r="O37" s="586"/>
      <c r="P37" s="585">
        <v>10</v>
      </c>
      <c r="Q37" s="586">
        <v>23330000</v>
      </c>
      <c r="R37" s="581">
        <v>10</v>
      </c>
      <c r="S37" s="586">
        <v>23330000</v>
      </c>
      <c r="T37" s="581">
        <v>10</v>
      </c>
      <c r="U37" s="586">
        <v>23330000</v>
      </c>
      <c r="V37" s="605"/>
      <c r="W37" s="606"/>
      <c r="X37" s="581">
        <v>30</v>
      </c>
      <c r="Y37" s="586">
        <f t="shared" si="20"/>
        <v>69990000</v>
      </c>
      <c r="Z37" s="586"/>
      <c r="AA37" s="590" t="str">
        <f>IF(O37=0," ",Z37/O37)</f>
        <v xml:space="preserve"> </v>
      </c>
      <c r="AB37" s="581"/>
      <c r="AC37" s="158" t="str">
        <f t="shared" si="2"/>
        <v xml:space="preserve"> </v>
      </c>
      <c r="AD37" s="581"/>
      <c r="AE37" s="579"/>
      <c r="AF37" s="586"/>
      <c r="AG37" s="590">
        <f t="shared" si="18"/>
        <v>0</v>
      </c>
      <c r="AH37" s="581"/>
      <c r="AI37" s="158">
        <f t="shared" si="19"/>
        <v>0</v>
      </c>
      <c r="AJ37" s="591" t="s">
        <v>1893</v>
      </c>
      <c r="AK37" s="602" t="s">
        <v>1894</v>
      </c>
      <c r="AL37" s="586"/>
      <c r="AM37" s="590">
        <f t="shared" si="12"/>
        <v>0</v>
      </c>
      <c r="AN37" s="581"/>
      <c r="AO37" s="588">
        <f t="shared" si="13"/>
        <v>0</v>
      </c>
      <c r="AP37" s="581"/>
      <c r="AQ37" s="579"/>
      <c r="AR37" s="586"/>
      <c r="AS37" s="590">
        <f t="shared" si="14"/>
        <v>0</v>
      </c>
      <c r="AT37" s="581"/>
      <c r="AU37" s="588">
        <f t="shared" si="15"/>
        <v>0</v>
      </c>
      <c r="AV37" s="581"/>
      <c r="AW37" s="579"/>
      <c r="AX37" s="586"/>
      <c r="AY37" s="590">
        <f t="shared" si="16"/>
        <v>0</v>
      </c>
      <c r="AZ37" s="581"/>
      <c r="BA37" s="588">
        <f t="shared" si="17"/>
        <v>0</v>
      </c>
      <c r="BB37" s="581"/>
      <c r="BC37" s="579"/>
      <c r="BD37" s="579"/>
      <c r="BE37" s="579" t="s">
        <v>1899</v>
      </c>
      <c r="BF37" s="579" t="s">
        <v>1900</v>
      </c>
      <c r="BG37" s="579" t="s">
        <v>1901</v>
      </c>
      <c r="BH37" s="581" t="s">
        <v>846</v>
      </c>
      <c r="BI37" s="581" t="s">
        <v>937</v>
      </c>
      <c r="BJ37" s="581" t="s">
        <v>1902</v>
      </c>
      <c r="BK37" s="581" t="s">
        <v>1903</v>
      </c>
      <c r="BL37" s="581">
        <v>3163708651</v>
      </c>
      <c r="BM37" s="581" t="s">
        <v>1904</v>
      </c>
      <c r="BN37" s="600" t="s">
        <v>1905</v>
      </c>
      <c r="BO37" s="510" t="s">
        <v>2414</v>
      </c>
    </row>
    <row r="38" spans="1:67" ht="155.5" hidden="1" customHeight="1" x14ac:dyDescent="0.3">
      <c r="A38" s="578" t="s">
        <v>2431</v>
      </c>
      <c r="B38" s="579" t="s">
        <v>829</v>
      </c>
      <c r="C38" s="593" t="s">
        <v>1906</v>
      </c>
      <c r="D38" s="593" t="s">
        <v>2432</v>
      </c>
      <c r="E38" s="581"/>
      <c r="F38" s="579" t="s">
        <v>415</v>
      </c>
      <c r="G38" s="582" t="s">
        <v>864</v>
      </c>
      <c r="H38" s="583">
        <v>44197</v>
      </c>
      <c r="I38" s="583">
        <v>44560</v>
      </c>
      <c r="J38" s="584" t="s">
        <v>1908</v>
      </c>
      <c r="K38" s="584" t="s">
        <v>1909</v>
      </c>
      <c r="L38" s="581"/>
      <c r="M38" s="581" t="s">
        <v>29</v>
      </c>
      <c r="N38" s="585"/>
      <c r="O38" s="586"/>
      <c r="P38" s="585">
        <v>1</v>
      </c>
      <c r="Q38" s="597">
        <v>200000</v>
      </c>
      <c r="R38" s="581"/>
      <c r="S38" s="586"/>
      <c r="T38" s="581"/>
      <c r="U38" s="586"/>
      <c r="V38" s="607"/>
      <c r="W38" s="586"/>
      <c r="X38" s="608">
        <v>1</v>
      </c>
      <c r="Y38" s="586">
        <f t="shared" si="20"/>
        <v>200000</v>
      </c>
      <c r="Z38" s="586"/>
      <c r="AA38" s="590" t="str">
        <f>IF(O38=0," ",Z38/O38)</f>
        <v xml:space="preserve"> </v>
      </c>
      <c r="AB38" s="581"/>
      <c r="AC38" s="158" t="str">
        <f t="shared" si="2"/>
        <v xml:space="preserve"> </v>
      </c>
      <c r="AD38" s="581"/>
      <c r="AE38" s="579"/>
      <c r="AF38" s="586">
        <v>0</v>
      </c>
      <c r="AG38" s="590">
        <f t="shared" si="18"/>
        <v>0</v>
      </c>
      <c r="AH38" s="581">
        <v>0</v>
      </c>
      <c r="AI38" s="158">
        <f t="shared" si="19"/>
        <v>0</v>
      </c>
      <c r="AJ38" s="609" t="s">
        <v>1862</v>
      </c>
      <c r="AK38" s="591"/>
      <c r="AL38" s="586"/>
      <c r="AM38" s="590">
        <f t="shared" si="12"/>
        <v>0</v>
      </c>
      <c r="AN38" s="581"/>
      <c r="AO38" s="588">
        <f t="shared" si="13"/>
        <v>0</v>
      </c>
      <c r="AP38" s="581"/>
      <c r="AQ38" s="579"/>
      <c r="AR38" s="586"/>
      <c r="AS38" s="590">
        <f t="shared" si="14"/>
        <v>0</v>
      </c>
      <c r="AT38" s="581"/>
      <c r="AU38" s="588">
        <f t="shared" si="15"/>
        <v>0</v>
      </c>
      <c r="AV38" s="581"/>
      <c r="AW38" s="579"/>
      <c r="AX38" s="586"/>
      <c r="AY38" s="590">
        <f t="shared" si="16"/>
        <v>0</v>
      </c>
      <c r="AZ38" s="581"/>
      <c r="BA38" s="588">
        <f t="shared" si="17"/>
        <v>0</v>
      </c>
      <c r="BB38" s="581"/>
      <c r="BC38" s="579"/>
      <c r="BD38" s="579"/>
      <c r="BE38" s="579" t="s">
        <v>1914</v>
      </c>
      <c r="BF38" s="579" t="s">
        <v>1915</v>
      </c>
      <c r="BG38" s="579" t="s">
        <v>1916</v>
      </c>
      <c r="BH38" s="581" t="s">
        <v>846</v>
      </c>
      <c r="BI38" s="581" t="s">
        <v>1868</v>
      </c>
      <c r="BJ38" s="581" t="s">
        <v>1917</v>
      </c>
      <c r="BK38" s="579" t="s">
        <v>1918</v>
      </c>
      <c r="BL38" s="581">
        <v>3274850</v>
      </c>
      <c r="BM38" s="579" t="s">
        <v>1919</v>
      </c>
      <c r="BN38" s="600" t="s">
        <v>1920</v>
      </c>
      <c r="BO38" s="510"/>
    </row>
    <row r="39" spans="1:67" ht="155.5" hidden="1" customHeight="1" x14ac:dyDescent="0.3">
      <c r="A39" s="578" t="s">
        <v>2433</v>
      </c>
      <c r="B39" s="579" t="s">
        <v>829</v>
      </c>
      <c r="C39" s="579" t="s">
        <v>830</v>
      </c>
      <c r="D39" s="593" t="s">
        <v>1921</v>
      </c>
      <c r="E39" s="581"/>
      <c r="F39" s="579" t="s">
        <v>415</v>
      </c>
      <c r="G39" s="582" t="s">
        <v>864</v>
      </c>
      <c r="H39" s="583">
        <v>44197</v>
      </c>
      <c r="I39" s="583">
        <v>45291</v>
      </c>
      <c r="J39" s="584" t="s">
        <v>1922</v>
      </c>
      <c r="K39" s="584" t="s">
        <v>1923</v>
      </c>
      <c r="L39" s="581"/>
      <c r="M39" s="581" t="s">
        <v>27</v>
      </c>
      <c r="N39" s="585"/>
      <c r="O39" s="586"/>
      <c r="P39" s="585">
        <v>15</v>
      </c>
      <c r="Q39" s="586">
        <v>13500000</v>
      </c>
      <c r="R39" s="581">
        <v>15</v>
      </c>
      <c r="S39" s="586">
        <v>13500000</v>
      </c>
      <c r="T39" s="581">
        <v>15</v>
      </c>
      <c r="U39" s="586">
        <v>13500000</v>
      </c>
      <c r="V39" s="589"/>
      <c r="W39" s="586"/>
      <c r="X39" s="608">
        <v>45</v>
      </c>
      <c r="Y39" s="586">
        <f t="shared" si="20"/>
        <v>40500000</v>
      </c>
      <c r="Z39" s="586"/>
      <c r="AA39" s="590" t="str">
        <f>IF(O39=0," ",Z39/O39)</f>
        <v xml:space="preserve"> </v>
      </c>
      <c r="AB39" s="581"/>
      <c r="AC39" s="158" t="str">
        <f t="shared" si="2"/>
        <v xml:space="preserve"> </v>
      </c>
      <c r="AD39" s="581"/>
      <c r="AE39" s="579"/>
      <c r="AF39" s="586">
        <v>0</v>
      </c>
      <c r="AG39" s="590">
        <f t="shared" si="18"/>
        <v>0</v>
      </c>
      <c r="AH39" s="581">
        <v>0</v>
      </c>
      <c r="AI39" s="158">
        <f t="shared" si="19"/>
        <v>0</v>
      </c>
      <c r="AJ39" s="591" t="s">
        <v>1862</v>
      </c>
      <c r="AK39" s="591"/>
      <c r="AL39" s="586"/>
      <c r="AM39" s="590">
        <f t="shared" si="12"/>
        <v>0</v>
      </c>
      <c r="AN39" s="581"/>
      <c r="AO39" s="588">
        <f t="shared" si="13"/>
        <v>0</v>
      </c>
      <c r="AP39" s="581"/>
      <c r="AQ39" s="579"/>
      <c r="AR39" s="586"/>
      <c r="AS39" s="590">
        <f t="shared" si="14"/>
        <v>0</v>
      </c>
      <c r="AT39" s="581"/>
      <c r="AU39" s="588">
        <f t="shared" si="15"/>
        <v>0</v>
      </c>
      <c r="AV39" s="581"/>
      <c r="AW39" s="579"/>
      <c r="AX39" s="586"/>
      <c r="AY39" s="590">
        <f t="shared" si="16"/>
        <v>0</v>
      </c>
      <c r="AZ39" s="581"/>
      <c r="BA39" s="588">
        <f t="shared" si="17"/>
        <v>0</v>
      </c>
      <c r="BB39" s="581"/>
      <c r="BC39" s="579"/>
      <c r="BD39" s="579"/>
      <c r="BE39" s="610" t="s">
        <v>1928</v>
      </c>
      <c r="BF39" s="610" t="s">
        <v>877</v>
      </c>
      <c r="BG39" s="610" t="s">
        <v>1929</v>
      </c>
      <c r="BH39" s="581" t="s">
        <v>846</v>
      </c>
      <c r="BI39" s="581" t="s">
        <v>1868</v>
      </c>
      <c r="BJ39" s="581" t="s">
        <v>1930</v>
      </c>
      <c r="BK39" s="579" t="s">
        <v>881</v>
      </c>
      <c r="BL39" s="581">
        <v>3274850</v>
      </c>
      <c r="BM39" s="611" t="s">
        <v>882</v>
      </c>
      <c r="BN39" s="600" t="s">
        <v>2434</v>
      </c>
      <c r="BO39" s="510"/>
    </row>
    <row r="40" spans="1:67" ht="155.5" hidden="1" customHeight="1" x14ac:dyDescent="0.3">
      <c r="A40" s="578" t="s">
        <v>2435</v>
      </c>
      <c r="B40" s="579" t="s">
        <v>829</v>
      </c>
      <c r="C40" s="593" t="s">
        <v>1906</v>
      </c>
      <c r="D40" s="593" t="s">
        <v>1932</v>
      </c>
      <c r="E40" s="581"/>
      <c r="F40" s="579" t="s">
        <v>415</v>
      </c>
      <c r="G40" s="582" t="s">
        <v>864</v>
      </c>
      <c r="H40" s="583">
        <v>44562</v>
      </c>
      <c r="I40" s="583">
        <v>45291</v>
      </c>
      <c r="J40" s="584" t="s">
        <v>1933</v>
      </c>
      <c r="K40" s="581" t="s">
        <v>1934</v>
      </c>
      <c r="L40" s="581"/>
      <c r="M40" s="581" t="s">
        <v>27</v>
      </c>
      <c r="N40" s="585"/>
      <c r="O40" s="586"/>
      <c r="P40" s="585"/>
      <c r="Q40" s="586"/>
      <c r="R40" s="581">
        <v>1</v>
      </c>
      <c r="S40" s="586">
        <v>5000000</v>
      </c>
      <c r="T40" s="581">
        <v>1</v>
      </c>
      <c r="U40" s="586">
        <v>5000000</v>
      </c>
      <c r="V40" s="589"/>
      <c r="W40" s="586"/>
      <c r="X40" s="608">
        <v>2</v>
      </c>
      <c r="Y40" s="586">
        <f t="shared" si="20"/>
        <v>10000000</v>
      </c>
      <c r="Z40" s="586"/>
      <c r="AA40" s="590" t="str">
        <f>IF(O40=0," ",Z40/O40)</f>
        <v xml:space="preserve"> </v>
      </c>
      <c r="AB40" s="581"/>
      <c r="AC40" s="158" t="str">
        <f t="shared" si="2"/>
        <v xml:space="preserve"> </v>
      </c>
      <c r="AD40" s="581"/>
      <c r="AE40" s="579"/>
      <c r="AF40" s="586">
        <v>0</v>
      </c>
      <c r="AG40" s="590">
        <v>0</v>
      </c>
      <c r="AH40" s="581">
        <v>0</v>
      </c>
      <c r="AI40" s="158" t="str">
        <f t="shared" si="19"/>
        <v xml:space="preserve"> </v>
      </c>
      <c r="AJ40" s="591" t="s">
        <v>1862</v>
      </c>
      <c r="AK40" s="591"/>
      <c r="AL40" s="586"/>
      <c r="AM40" s="590" t="str">
        <f t="shared" si="12"/>
        <v xml:space="preserve"> </v>
      </c>
      <c r="AN40" s="581"/>
      <c r="AO40" s="588" t="str">
        <f t="shared" si="13"/>
        <v xml:space="preserve"> </v>
      </c>
      <c r="AP40" s="581"/>
      <c r="AQ40" s="579"/>
      <c r="AR40" s="586"/>
      <c r="AS40" s="590" t="str">
        <f t="shared" si="14"/>
        <v xml:space="preserve"> </v>
      </c>
      <c r="AT40" s="581"/>
      <c r="AU40" s="588" t="str">
        <f t="shared" si="15"/>
        <v xml:space="preserve"> </v>
      </c>
      <c r="AV40" s="581"/>
      <c r="AW40" s="579"/>
      <c r="AX40" s="586"/>
      <c r="AY40" s="590" t="str">
        <f t="shared" si="16"/>
        <v xml:space="preserve"> </v>
      </c>
      <c r="AZ40" s="581"/>
      <c r="BA40" s="588" t="str">
        <f t="shared" si="17"/>
        <v xml:space="preserve"> </v>
      </c>
      <c r="BB40" s="581"/>
      <c r="BC40" s="579"/>
      <c r="BD40" s="579"/>
      <c r="BE40" s="610" t="s">
        <v>1928</v>
      </c>
      <c r="BF40" s="610" t="s">
        <v>877</v>
      </c>
      <c r="BG40" s="610" t="s">
        <v>1929</v>
      </c>
      <c r="BH40" s="581" t="s">
        <v>846</v>
      </c>
      <c r="BI40" s="581" t="s">
        <v>1868</v>
      </c>
      <c r="BJ40" s="581" t="s">
        <v>1930</v>
      </c>
      <c r="BK40" s="579" t="s">
        <v>881</v>
      </c>
      <c r="BL40" s="581">
        <v>3274850</v>
      </c>
      <c r="BM40" s="611" t="s">
        <v>882</v>
      </c>
      <c r="BN40" s="600" t="s">
        <v>2436</v>
      </c>
      <c r="BO40" s="510"/>
    </row>
    <row r="41" spans="1:67" ht="155.5" hidden="1" customHeight="1" x14ac:dyDescent="0.35">
      <c r="A41" s="578" t="s">
        <v>2437</v>
      </c>
      <c r="B41" s="579" t="s">
        <v>829</v>
      </c>
      <c r="C41" s="593" t="s">
        <v>1939</v>
      </c>
      <c r="D41" s="593" t="s">
        <v>1940</v>
      </c>
      <c r="E41" s="581"/>
      <c r="F41" s="579" t="s">
        <v>983</v>
      </c>
      <c r="G41" s="582" t="s">
        <v>864</v>
      </c>
      <c r="H41" s="603">
        <v>44206</v>
      </c>
      <c r="I41" s="603">
        <v>45473</v>
      </c>
      <c r="J41" s="584" t="s">
        <v>927</v>
      </c>
      <c r="K41" s="584" t="s">
        <v>928</v>
      </c>
      <c r="L41" s="581" t="s">
        <v>1941</v>
      </c>
      <c r="M41" s="581" t="s">
        <v>27</v>
      </c>
      <c r="N41" s="585"/>
      <c r="O41" s="586"/>
      <c r="P41" s="587">
        <v>1</v>
      </c>
      <c r="Q41" s="586">
        <v>10000000</v>
      </c>
      <c r="R41" s="588">
        <v>1</v>
      </c>
      <c r="S41" s="586">
        <v>10000000</v>
      </c>
      <c r="T41" s="588">
        <v>1</v>
      </c>
      <c r="U41" s="586">
        <v>10000000</v>
      </c>
      <c r="V41" s="588">
        <v>1</v>
      </c>
      <c r="W41" s="586">
        <v>10000000</v>
      </c>
      <c r="X41" s="588">
        <v>1</v>
      </c>
      <c r="Y41" s="586">
        <f t="shared" si="20"/>
        <v>40000000</v>
      </c>
      <c r="Z41" s="586"/>
      <c r="AA41" s="590" t="str">
        <f>IF(O41=0," ",Z41/O41)</f>
        <v xml:space="preserve"> </v>
      </c>
      <c r="AB41" s="581"/>
      <c r="AC41" s="158" t="str">
        <f t="shared" si="2"/>
        <v xml:space="preserve"> </v>
      </c>
      <c r="AD41" s="581"/>
      <c r="AE41" s="612"/>
      <c r="AF41" s="586"/>
      <c r="AG41" s="590">
        <f t="shared" ref="AG41:AG46" si="21">IF(Q41=0," ",AF41/Q41)</f>
        <v>0</v>
      </c>
      <c r="AH41" s="581"/>
      <c r="AI41" s="158">
        <f t="shared" si="19"/>
        <v>0</v>
      </c>
      <c r="AJ41" s="591" t="s">
        <v>1942</v>
      </c>
      <c r="AK41" s="591"/>
      <c r="AL41" s="586"/>
      <c r="AM41" s="590">
        <f t="shared" si="12"/>
        <v>0</v>
      </c>
      <c r="AN41" s="581"/>
      <c r="AO41" s="588">
        <f t="shared" si="13"/>
        <v>0</v>
      </c>
      <c r="AP41" s="581"/>
      <c r="AQ41" s="579"/>
      <c r="AR41" s="586"/>
      <c r="AS41" s="590">
        <f t="shared" si="14"/>
        <v>0</v>
      </c>
      <c r="AT41" s="581"/>
      <c r="AU41" s="588">
        <f t="shared" si="15"/>
        <v>0</v>
      </c>
      <c r="AV41" s="581"/>
      <c r="AW41" s="579"/>
      <c r="AX41" s="586"/>
      <c r="AY41" s="590">
        <f t="shared" si="16"/>
        <v>0</v>
      </c>
      <c r="AZ41" s="581"/>
      <c r="BA41" s="588">
        <f t="shared" si="17"/>
        <v>0</v>
      </c>
      <c r="BB41" s="581"/>
      <c r="BC41" s="579"/>
      <c r="BD41" s="579"/>
      <c r="BE41" s="579" t="s">
        <v>934</v>
      </c>
      <c r="BF41" s="579" t="s">
        <v>935</v>
      </c>
      <c r="BG41" s="579" t="s">
        <v>936</v>
      </c>
      <c r="BH41" s="581" t="s">
        <v>846</v>
      </c>
      <c r="BI41" s="581" t="s">
        <v>937</v>
      </c>
      <c r="BJ41" s="581" t="s">
        <v>938</v>
      </c>
      <c r="BK41" s="581" t="s">
        <v>939</v>
      </c>
      <c r="BL41" s="581" t="s">
        <v>940</v>
      </c>
      <c r="BM41" s="579" t="s">
        <v>941</v>
      </c>
      <c r="BN41" s="613"/>
      <c r="BO41" s="510"/>
    </row>
    <row r="42" spans="1:67" ht="155.5" hidden="1" customHeight="1" x14ac:dyDescent="0.3">
      <c r="A42" s="614" t="s">
        <v>2438</v>
      </c>
      <c r="B42" s="579" t="s">
        <v>829</v>
      </c>
      <c r="C42" s="593" t="s">
        <v>852</v>
      </c>
      <c r="D42" s="593" t="s">
        <v>1948</v>
      </c>
      <c r="E42" s="581"/>
      <c r="F42" s="581" t="s">
        <v>415</v>
      </c>
      <c r="G42" s="581" t="s">
        <v>960</v>
      </c>
      <c r="H42" s="583">
        <v>44256</v>
      </c>
      <c r="I42" s="594">
        <v>45473</v>
      </c>
      <c r="J42" s="584" t="s">
        <v>1949</v>
      </c>
      <c r="K42" s="598" t="s">
        <v>1950</v>
      </c>
      <c r="L42" s="581" t="s">
        <v>835</v>
      </c>
      <c r="M42" s="581" t="s">
        <v>27</v>
      </c>
      <c r="N42" s="585"/>
      <c r="O42" s="586"/>
      <c r="P42" s="596">
        <v>5</v>
      </c>
      <c r="Q42" s="586">
        <v>50000000</v>
      </c>
      <c r="R42" s="581">
        <v>5</v>
      </c>
      <c r="S42" s="586">
        <v>50000000</v>
      </c>
      <c r="T42" s="581">
        <v>5</v>
      </c>
      <c r="U42" s="586">
        <v>50000000</v>
      </c>
      <c r="V42" s="581">
        <v>5</v>
      </c>
      <c r="W42" s="586">
        <v>50000000</v>
      </c>
      <c r="X42" s="581">
        <v>20</v>
      </c>
      <c r="Y42" s="586">
        <f t="shared" si="20"/>
        <v>200000000</v>
      </c>
      <c r="Z42" s="599" t="s">
        <v>131</v>
      </c>
      <c r="AA42" s="588" t="s">
        <v>131</v>
      </c>
      <c r="AB42" s="581" t="s">
        <v>131</v>
      </c>
      <c r="AC42" s="158" t="str">
        <f t="shared" si="2"/>
        <v xml:space="preserve"> </v>
      </c>
      <c r="AD42" s="581" t="s">
        <v>131</v>
      </c>
      <c r="AE42" s="581" t="s">
        <v>131</v>
      </c>
      <c r="AF42" s="586"/>
      <c r="AG42" s="590">
        <f t="shared" si="21"/>
        <v>0</v>
      </c>
      <c r="AH42" s="598">
        <v>0.5</v>
      </c>
      <c r="AI42" s="158">
        <f t="shared" si="19"/>
        <v>0.1</v>
      </c>
      <c r="AJ42" s="591" t="s">
        <v>1883</v>
      </c>
      <c r="AK42" s="602" t="s">
        <v>1876</v>
      </c>
      <c r="AL42" s="586"/>
      <c r="AM42" s="590">
        <f t="shared" si="12"/>
        <v>0</v>
      </c>
      <c r="AN42" s="581"/>
      <c r="AO42" s="588">
        <f t="shared" si="13"/>
        <v>0</v>
      </c>
      <c r="AP42" s="581"/>
      <c r="AQ42" s="579"/>
      <c r="AR42" s="586"/>
      <c r="AS42" s="590">
        <f t="shared" si="14"/>
        <v>0</v>
      </c>
      <c r="AT42" s="581"/>
      <c r="AU42" s="588">
        <f t="shared" si="15"/>
        <v>0</v>
      </c>
      <c r="AV42" s="581"/>
      <c r="AW42" s="579"/>
      <c r="AX42" s="586"/>
      <c r="AY42" s="590">
        <f t="shared" si="16"/>
        <v>0</v>
      </c>
      <c r="AZ42" s="581"/>
      <c r="BA42" s="588">
        <f t="shared" si="17"/>
        <v>0</v>
      </c>
      <c r="BB42" s="581"/>
      <c r="BC42" s="579"/>
      <c r="BD42" s="579"/>
      <c r="BE42" s="579" t="s">
        <v>971</v>
      </c>
      <c r="BF42" s="579" t="s">
        <v>972</v>
      </c>
      <c r="BG42" s="579" t="s">
        <v>1954</v>
      </c>
      <c r="BH42" s="581" t="s">
        <v>846</v>
      </c>
      <c r="BI42" s="581" t="s">
        <v>847</v>
      </c>
      <c r="BJ42" s="581" t="s">
        <v>973</v>
      </c>
      <c r="BK42" s="581" t="s">
        <v>974</v>
      </c>
      <c r="BL42" s="581">
        <v>3795750</v>
      </c>
      <c r="BM42" s="615" t="s">
        <v>975</v>
      </c>
      <c r="BN42" s="600" t="s">
        <v>1955</v>
      </c>
      <c r="BO42" s="510"/>
    </row>
    <row r="43" spans="1:67" ht="155.5" hidden="1" customHeight="1" x14ac:dyDescent="0.35">
      <c r="A43" s="558" t="s">
        <v>2439</v>
      </c>
      <c r="B43" s="616" t="s">
        <v>829</v>
      </c>
      <c r="C43" s="593" t="s">
        <v>958</v>
      </c>
      <c r="D43" s="593" t="s">
        <v>1956</v>
      </c>
      <c r="E43" s="581"/>
      <c r="F43" s="579" t="s">
        <v>983</v>
      </c>
      <c r="G43" s="582" t="s">
        <v>864</v>
      </c>
      <c r="H43" s="603">
        <v>44197</v>
      </c>
      <c r="I43" s="603">
        <v>45473</v>
      </c>
      <c r="J43" s="584" t="s">
        <v>944</v>
      </c>
      <c r="K43" s="584" t="s">
        <v>945</v>
      </c>
      <c r="L43" s="581">
        <v>0</v>
      </c>
      <c r="M43" s="581" t="s">
        <v>27</v>
      </c>
      <c r="N43" s="585">
        <v>0</v>
      </c>
      <c r="O43" s="586">
        <v>0</v>
      </c>
      <c r="P43" s="585">
        <v>1</v>
      </c>
      <c r="Q43" s="586">
        <v>20000000</v>
      </c>
      <c r="R43" s="581">
        <v>1</v>
      </c>
      <c r="S43" s="586">
        <v>20000000</v>
      </c>
      <c r="T43" s="581">
        <v>1</v>
      </c>
      <c r="U43" s="586">
        <v>20000000</v>
      </c>
      <c r="V43" s="581">
        <v>1</v>
      </c>
      <c r="W43" s="586">
        <v>20000000</v>
      </c>
      <c r="X43" s="617">
        <v>4</v>
      </c>
      <c r="Y43" s="586">
        <f t="shared" si="20"/>
        <v>80000000</v>
      </c>
      <c r="Z43" s="586"/>
      <c r="AA43" s="590" t="str">
        <f>IF(O43=0," ",Z43/O43)</f>
        <v xml:space="preserve"> </v>
      </c>
      <c r="AB43" s="581"/>
      <c r="AC43" s="158" t="str">
        <f t="shared" si="2"/>
        <v xml:space="preserve"> </v>
      </c>
      <c r="AD43" s="581"/>
      <c r="AE43" s="612"/>
      <c r="AF43" s="618">
        <v>0</v>
      </c>
      <c r="AG43" s="619">
        <f t="shared" si="21"/>
        <v>0</v>
      </c>
      <c r="AH43" s="620">
        <v>0</v>
      </c>
      <c r="AI43" s="158">
        <f t="shared" si="19"/>
        <v>0</v>
      </c>
      <c r="AJ43" s="621" t="s">
        <v>1957</v>
      </c>
      <c r="AK43" s="591" t="s">
        <v>948</v>
      </c>
      <c r="AL43" s="586"/>
      <c r="AM43" s="590">
        <f t="shared" si="12"/>
        <v>0</v>
      </c>
      <c r="AN43" s="581"/>
      <c r="AO43" s="588">
        <f t="shared" si="13"/>
        <v>0</v>
      </c>
      <c r="AP43" s="581"/>
      <c r="AQ43" s="579"/>
      <c r="AR43" s="586"/>
      <c r="AS43" s="590">
        <f t="shared" si="14"/>
        <v>0</v>
      </c>
      <c r="AT43" s="581"/>
      <c r="AU43" s="588">
        <f t="shared" si="15"/>
        <v>0</v>
      </c>
      <c r="AV43" s="581"/>
      <c r="AW43" s="579"/>
      <c r="AX43" s="586"/>
      <c r="AY43" s="590">
        <f t="shared" si="16"/>
        <v>0</v>
      </c>
      <c r="AZ43" s="581"/>
      <c r="BA43" s="588">
        <f t="shared" si="17"/>
        <v>0</v>
      </c>
      <c r="BB43" s="581"/>
      <c r="BC43" s="579"/>
      <c r="BD43" s="579"/>
      <c r="BE43" s="579" t="s">
        <v>950</v>
      </c>
      <c r="BF43" s="579" t="s">
        <v>951</v>
      </c>
      <c r="BG43" s="579" t="s">
        <v>952</v>
      </c>
      <c r="BH43" s="581" t="s">
        <v>846</v>
      </c>
      <c r="BI43" s="581" t="s">
        <v>953</v>
      </c>
      <c r="BJ43" s="581" t="s">
        <v>954</v>
      </c>
      <c r="BK43" s="579" t="s">
        <v>955</v>
      </c>
      <c r="BL43" s="579">
        <v>4320410</v>
      </c>
      <c r="BM43" s="579" t="s">
        <v>956</v>
      </c>
      <c r="BN43" s="613"/>
      <c r="BO43" s="510"/>
    </row>
    <row r="44" spans="1:67" ht="155.5" hidden="1" customHeight="1" x14ac:dyDescent="0.35">
      <c r="A44" s="558" t="s">
        <v>2440</v>
      </c>
      <c r="B44" s="616" t="s">
        <v>829</v>
      </c>
      <c r="C44" s="579" t="s">
        <v>830</v>
      </c>
      <c r="D44" s="579" t="s">
        <v>1961</v>
      </c>
      <c r="E44" s="581"/>
      <c r="F44" s="579" t="s">
        <v>983</v>
      </c>
      <c r="G44" s="582" t="s">
        <v>864</v>
      </c>
      <c r="H44" s="603">
        <v>44206</v>
      </c>
      <c r="I44" s="603">
        <v>45473</v>
      </c>
      <c r="J44" s="584" t="s">
        <v>984</v>
      </c>
      <c r="K44" s="584" t="s">
        <v>985</v>
      </c>
      <c r="L44" s="581"/>
      <c r="M44" s="581" t="s">
        <v>27</v>
      </c>
      <c r="N44" s="585"/>
      <c r="O44" s="586"/>
      <c r="P44" s="587">
        <v>1</v>
      </c>
      <c r="Q44" s="586">
        <v>10000000</v>
      </c>
      <c r="R44" s="588">
        <v>1</v>
      </c>
      <c r="S44" s="586">
        <v>10000000</v>
      </c>
      <c r="T44" s="588">
        <v>1</v>
      </c>
      <c r="U44" s="586">
        <v>10000000</v>
      </c>
      <c r="V44" s="588">
        <v>1</v>
      </c>
      <c r="W44" s="586">
        <v>10000000</v>
      </c>
      <c r="X44" s="588">
        <v>1</v>
      </c>
      <c r="Y44" s="586">
        <f t="shared" si="20"/>
        <v>40000000</v>
      </c>
      <c r="Z44" s="586"/>
      <c r="AA44" s="590" t="str">
        <f>IF(O44=0," ",Z44/O44)</f>
        <v xml:space="preserve"> </v>
      </c>
      <c r="AB44" s="581"/>
      <c r="AC44" s="158" t="str">
        <f t="shared" si="2"/>
        <v xml:space="preserve"> </v>
      </c>
      <c r="AD44" s="581"/>
      <c r="AE44" s="612"/>
      <c r="AF44" s="586"/>
      <c r="AG44" s="590">
        <f t="shared" si="21"/>
        <v>0</v>
      </c>
      <c r="AH44" s="581"/>
      <c r="AI44" s="158">
        <f t="shared" si="19"/>
        <v>0</v>
      </c>
      <c r="AJ44" s="591" t="s">
        <v>1962</v>
      </c>
      <c r="AK44" s="591"/>
      <c r="AL44" s="586"/>
      <c r="AM44" s="590">
        <f t="shared" si="12"/>
        <v>0</v>
      </c>
      <c r="AN44" s="581"/>
      <c r="AO44" s="588">
        <f t="shared" si="13"/>
        <v>0</v>
      </c>
      <c r="AP44" s="581"/>
      <c r="AQ44" s="579"/>
      <c r="AR44" s="586"/>
      <c r="AS44" s="590">
        <f t="shared" si="14"/>
        <v>0</v>
      </c>
      <c r="AT44" s="581"/>
      <c r="AU44" s="588">
        <f t="shared" si="15"/>
        <v>0</v>
      </c>
      <c r="AV44" s="581"/>
      <c r="AW44" s="579"/>
      <c r="AX44" s="586"/>
      <c r="AY44" s="590">
        <f t="shared" si="16"/>
        <v>0</v>
      </c>
      <c r="AZ44" s="581"/>
      <c r="BA44" s="588">
        <f t="shared" si="17"/>
        <v>0</v>
      </c>
      <c r="BB44" s="581"/>
      <c r="BC44" s="579"/>
      <c r="BD44" s="579"/>
      <c r="BE44" s="579" t="s">
        <v>934</v>
      </c>
      <c r="BF44" s="579" t="s">
        <v>990</v>
      </c>
      <c r="BG44" s="579" t="s">
        <v>936</v>
      </c>
      <c r="BH44" s="581" t="s">
        <v>846</v>
      </c>
      <c r="BI44" s="581" t="s">
        <v>937</v>
      </c>
      <c r="BJ44" s="581" t="s">
        <v>991</v>
      </c>
      <c r="BK44" s="581" t="s">
        <v>992</v>
      </c>
      <c r="BL44" s="581">
        <v>3142641428</v>
      </c>
      <c r="BM44" s="581" t="s">
        <v>993</v>
      </c>
      <c r="BN44" s="600" t="s">
        <v>1964</v>
      </c>
      <c r="BO44" s="510"/>
    </row>
    <row r="45" spans="1:67" ht="155.5" hidden="1" customHeight="1" x14ac:dyDescent="0.35">
      <c r="A45" s="558" t="s">
        <v>2441</v>
      </c>
      <c r="B45" s="616" t="s">
        <v>829</v>
      </c>
      <c r="C45" s="579" t="s">
        <v>830</v>
      </c>
      <c r="D45" s="579" t="s">
        <v>1965</v>
      </c>
      <c r="E45" s="581"/>
      <c r="F45" s="579" t="s">
        <v>415</v>
      </c>
      <c r="G45" s="582" t="s">
        <v>864</v>
      </c>
      <c r="H45" s="583">
        <v>44197</v>
      </c>
      <c r="I45" s="583">
        <v>44560</v>
      </c>
      <c r="J45" s="584" t="s">
        <v>1966</v>
      </c>
      <c r="K45" s="584" t="s">
        <v>1909</v>
      </c>
      <c r="L45" s="581"/>
      <c r="M45" s="581" t="s">
        <v>29</v>
      </c>
      <c r="N45" s="585"/>
      <c r="O45" s="586"/>
      <c r="P45" s="585">
        <v>1</v>
      </c>
      <c r="Q45" s="586">
        <v>200000</v>
      </c>
      <c r="R45" s="581"/>
      <c r="S45" s="586"/>
      <c r="T45" s="581"/>
      <c r="U45" s="586"/>
      <c r="V45" s="607"/>
      <c r="W45" s="586"/>
      <c r="X45" s="608">
        <v>1</v>
      </c>
      <c r="Y45" s="586">
        <f t="shared" si="20"/>
        <v>200000</v>
      </c>
      <c r="Z45" s="586"/>
      <c r="AA45" s="590" t="str">
        <f>IF(O45=0," ",Z45/O45)</f>
        <v xml:space="preserve"> </v>
      </c>
      <c r="AB45" s="581"/>
      <c r="AC45" s="158" t="str">
        <f t="shared" si="2"/>
        <v xml:space="preserve"> </v>
      </c>
      <c r="AD45" s="581"/>
      <c r="AE45" s="612"/>
      <c r="AF45" s="586">
        <v>0</v>
      </c>
      <c r="AG45" s="590">
        <f t="shared" si="21"/>
        <v>0</v>
      </c>
      <c r="AH45" s="581">
        <v>0</v>
      </c>
      <c r="AI45" s="158">
        <f t="shared" si="19"/>
        <v>0</v>
      </c>
      <c r="AJ45" s="591" t="s">
        <v>1862</v>
      </c>
      <c r="AK45" s="591"/>
      <c r="AL45" s="586"/>
      <c r="AM45" s="590">
        <f t="shared" si="12"/>
        <v>0</v>
      </c>
      <c r="AN45" s="581"/>
      <c r="AO45" s="588">
        <f t="shared" si="13"/>
        <v>0</v>
      </c>
      <c r="AP45" s="581"/>
      <c r="AQ45" s="579"/>
      <c r="AR45" s="586"/>
      <c r="AS45" s="590">
        <f t="shared" si="14"/>
        <v>0</v>
      </c>
      <c r="AT45" s="581"/>
      <c r="AU45" s="588">
        <f t="shared" si="15"/>
        <v>0</v>
      </c>
      <c r="AV45" s="581"/>
      <c r="AW45" s="579"/>
      <c r="AX45" s="586"/>
      <c r="AY45" s="590">
        <f t="shared" si="16"/>
        <v>0</v>
      </c>
      <c r="AZ45" s="581"/>
      <c r="BA45" s="588">
        <f t="shared" si="17"/>
        <v>0</v>
      </c>
      <c r="BB45" s="581"/>
      <c r="BC45" s="579"/>
      <c r="BD45" s="579"/>
      <c r="BE45" s="610" t="s">
        <v>1928</v>
      </c>
      <c r="BF45" s="610" t="s">
        <v>877</v>
      </c>
      <c r="BG45" s="610" t="s">
        <v>1929</v>
      </c>
      <c r="BH45" s="581" t="s">
        <v>846</v>
      </c>
      <c r="BI45" s="581" t="s">
        <v>1868</v>
      </c>
      <c r="BJ45" s="581" t="s">
        <v>1930</v>
      </c>
      <c r="BK45" s="579" t="s">
        <v>881</v>
      </c>
      <c r="BL45" s="581">
        <v>3274850</v>
      </c>
      <c r="BM45" s="611" t="s">
        <v>882</v>
      </c>
      <c r="BN45" s="600" t="s">
        <v>1969</v>
      </c>
      <c r="BO45" s="510"/>
    </row>
    <row r="46" spans="1:67" ht="155.5" hidden="1" customHeight="1" x14ac:dyDescent="0.3">
      <c r="A46" s="558" t="s">
        <v>2442</v>
      </c>
      <c r="B46" s="616" t="s">
        <v>829</v>
      </c>
      <c r="C46" s="579" t="s">
        <v>830</v>
      </c>
      <c r="D46" s="579" t="s">
        <v>1970</v>
      </c>
      <c r="E46" s="581"/>
      <c r="F46" s="591" t="s">
        <v>603</v>
      </c>
      <c r="G46" s="579" t="s">
        <v>864</v>
      </c>
      <c r="H46" s="583">
        <v>44197</v>
      </c>
      <c r="I46" s="583">
        <v>45473</v>
      </c>
      <c r="J46" s="584" t="s">
        <v>1015</v>
      </c>
      <c r="K46" s="584" t="s">
        <v>1016</v>
      </c>
      <c r="L46" s="581">
        <v>0</v>
      </c>
      <c r="M46" s="581" t="s">
        <v>723</v>
      </c>
      <c r="N46" s="585">
        <v>0</v>
      </c>
      <c r="O46" s="586">
        <v>0</v>
      </c>
      <c r="P46" s="585">
        <v>10</v>
      </c>
      <c r="Q46" s="586">
        <v>5000000</v>
      </c>
      <c r="R46" s="581">
        <v>10</v>
      </c>
      <c r="S46" s="586">
        <v>5000000</v>
      </c>
      <c r="T46" s="581">
        <v>10</v>
      </c>
      <c r="U46" s="586">
        <v>5000000</v>
      </c>
      <c r="V46" s="579">
        <v>10</v>
      </c>
      <c r="W46" s="586">
        <v>5000000</v>
      </c>
      <c r="X46" s="581">
        <v>40</v>
      </c>
      <c r="Y46" s="586">
        <f t="shared" si="20"/>
        <v>20000000</v>
      </c>
      <c r="Z46" s="586"/>
      <c r="AA46" s="590" t="str">
        <f>IF(O46=0," ",Z46/O46)</f>
        <v xml:space="preserve"> </v>
      </c>
      <c r="AB46" s="581"/>
      <c r="AC46" s="158" t="str">
        <f t="shared" si="2"/>
        <v xml:space="preserve"> </v>
      </c>
      <c r="AD46" s="581"/>
      <c r="AE46" s="579"/>
      <c r="AF46" s="586">
        <v>0</v>
      </c>
      <c r="AG46" s="590">
        <f t="shared" si="21"/>
        <v>0</v>
      </c>
      <c r="AH46" s="581">
        <v>0</v>
      </c>
      <c r="AI46" s="158">
        <f t="shared" si="19"/>
        <v>0</v>
      </c>
      <c r="AJ46" s="591" t="s">
        <v>1971</v>
      </c>
      <c r="AK46" s="591" t="s">
        <v>1972</v>
      </c>
      <c r="AL46" s="586"/>
      <c r="AM46" s="590">
        <f t="shared" si="12"/>
        <v>0</v>
      </c>
      <c r="AN46" s="581"/>
      <c r="AO46" s="588">
        <f t="shared" si="13"/>
        <v>0</v>
      </c>
      <c r="AP46" s="581"/>
      <c r="AQ46" s="579"/>
      <c r="AR46" s="586"/>
      <c r="AS46" s="590">
        <f t="shared" si="14"/>
        <v>0</v>
      </c>
      <c r="AT46" s="581"/>
      <c r="AU46" s="588">
        <f t="shared" si="15"/>
        <v>0</v>
      </c>
      <c r="AV46" s="581"/>
      <c r="AW46" s="579"/>
      <c r="AX46" s="586"/>
      <c r="AY46" s="590">
        <f t="shared" si="16"/>
        <v>0</v>
      </c>
      <c r="AZ46" s="581"/>
      <c r="BA46" s="588">
        <f t="shared" si="17"/>
        <v>0</v>
      </c>
      <c r="BB46" s="581"/>
      <c r="BC46" s="579"/>
      <c r="BD46" s="579"/>
      <c r="BE46" s="579" t="s">
        <v>1974</v>
      </c>
      <c r="BF46" s="579" t="s">
        <v>1975</v>
      </c>
      <c r="BG46" s="579" t="s">
        <v>1023</v>
      </c>
      <c r="BH46" s="581" t="s">
        <v>846</v>
      </c>
      <c r="BI46" s="581" t="s">
        <v>953</v>
      </c>
      <c r="BJ46" s="581" t="s">
        <v>1008</v>
      </c>
      <c r="BK46" s="579" t="s">
        <v>1009</v>
      </c>
      <c r="BL46" s="579">
        <v>4320410</v>
      </c>
      <c r="BM46" s="579" t="s">
        <v>1010</v>
      </c>
      <c r="BN46" s="592" t="s">
        <v>1011</v>
      </c>
      <c r="BO46" s="510"/>
    </row>
    <row r="47" spans="1:67" ht="155.5" hidden="1" customHeight="1" x14ac:dyDescent="0.3">
      <c r="A47" s="558" t="s">
        <v>2443</v>
      </c>
      <c r="B47" s="616" t="s">
        <v>829</v>
      </c>
      <c r="C47" s="579" t="s">
        <v>925</v>
      </c>
      <c r="D47" s="579" t="s">
        <v>1976</v>
      </c>
      <c r="E47" s="581"/>
      <c r="F47" s="591" t="s">
        <v>603</v>
      </c>
      <c r="G47" s="579" t="s">
        <v>864</v>
      </c>
      <c r="H47" s="583">
        <v>44927</v>
      </c>
      <c r="I47" s="583">
        <v>45473</v>
      </c>
      <c r="J47" s="584" t="s">
        <v>1977</v>
      </c>
      <c r="K47" s="584" t="s">
        <v>1977</v>
      </c>
      <c r="L47" s="581">
        <v>0</v>
      </c>
      <c r="M47" s="581" t="s">
        <v>723</v>
      </c>
      <c r="N47" s="585">
        <v>0</v>
      </c>
      <c r="O47" s="586">
        <v>0</v>
      </c>
      <c r="P47" s="585">
        <v>0</v>
      </c>
      <c r="Q47" s="599">
        <v>0</v>
      </c>
      <c r="R47" s="581">
        <v>0</v>
      </c>
      <c r="S47" s="599">
        <v>0</v>
      </c>
      <c r="T47" s="581">
        <v>1</v>
      </c>
      <c r="U47" s="586">
        <v>4000000</v>
      </c>
      <c r="V47" s="581">
        <v>1</v>
      </c>
      <c r="W47" s="586">
        <v>4000000</v>
      </c>
      <c r="X47" s="581">
        <v>1</v>
      </c>
      <c r="Y47" s="586">
        <f t="shared" si="20"/>
        <v>8000000</v>
      </c>
      <c r="Z47" s="586"/>
      <c r="AA47" s="590" t="str">
        <f>IF(O47=0," ",Z47/O47)</f>
        <v xml:space="preserve"> </v>
      </c>
      <c r="AB47" s="581"/>
      <c r="AC47" s="158" t="str">
        <f t="shared" si="2"/>
        <v xml:space="preserve"> </v>
      </c>
      <c r="AD47" s="581"/>
      <c r="AE47" s="579"/>
      <c r="AF47" s="586">
        <v>0</v>
      </c>
      <c r="AG47" s="590">
        <v>0</v>
      </c>
      <c r="AH47" s="581">
        <v>0</v>
      </c>
      <c r="AI47" s="158" t="str">
        <f t="shared" si="19"/>
        <v xml:space="preserve"> </v>
      </c>
      <c r="AJ47" s="591"/>
      <c r="AK47" s="591" t="s">
        <v>1978</v>
      </c>
      <c r="AL47" s="586"/>
      <c r="AM47" s="590" t="str">
        <f t="shared" si="12"/>
        <v xml:space="preserve"> </v>
      </c>
      <c r="AN47" s="581"/>
      <c r="AO47" s="588" t="str">
        <f t="shared" si="13"/>
        <v xml:space="preserve"> </v>
      </c>
      <c r="AP47" s="581"/>
      <c r="AQ47" s="579"/>
      <c r="AR47" s="586"/>
      <c r="AS47" s="590" t="str">
        <f t="shared" si="14"/>
        <v xml:space="preserve"> </v>
      </c>
      <c r="AT47" s="581"/>
      <c r="AU47" s="588" t="str">
        <f t="shared" si="15"/>
        <v xml:space="preserve"> </v>
      </c>
      <c r="AV47" s="581"/>
      <c r="AW47" s="579"/>
      <c r="AX47" s="586"/>
      <c r="AY47" s="590" t="str">
        <f t="shared" si="16"/>
        <v xml:space="preserve"> </v>
      </c>
      <c r="AZ47" s="581"/>
      <c r="BA47" s="588" t="str">
        <f t="shared" si="17"/>
        <v xml:space="preserve"> </v>
      </c>
      <c r="BB47" s="581"/>
      <c r="BC47" s="579"/>
      <c r="BD47" s="579"/>
      <c r="BE47" s="579" t="s">
        <v>1974</v>
      </c>
      <c r="BF47" s="579" t="s">
        <v>1030</v>
      </c>
      <c r="BG47" s="579" t="s">
        <v>1023</v>
      </c>
      <c r="BH47" s="581" t="s">
        <v>846</v>
      </c>
      <c r="BI47" s="581" t="s">
        <v>953</v>
      </c>
      <c r="BJ47" s="581" t="s">
        <v>1008</v>
      </c>
      <c r="BK47" s="579" t="s">
        <v>1009</v>
      </c>
      <c r="BL47" s="579">
        <v>4320410</v>
      </c>
      <c r="BM47" s="579" t="s">
        <v>1010</v>
      </c>
      <c r="BN47" s="600" t="s">
        <v>1024</v>
      </c>
      <c r="BO47" s="510"/>
    </row>
    <row r="48" spans="1:67" ht="155.5" hidden="1" customHeight="1" x14ac:dyDescent="0.3">
      <c r="A48" s="558" t="s">
        <v>2444</v>
      </c>
      <c r="B48" s="616" t="s">
        <v>829</v>
      </c>
      <c r="C48" s="579" t="s">
        <v>852</v>
      </c>
      <c r="D48" s="579" t="s">
        <v>1979</v>
      </c>
      <c r="E48" s="581"/>
      <c r="F48" s="579" t="s">
        <v>415</v>
      </c>
      <c r="G48" s="582" t="s">
        <v>1034</v>
      </c>
      <c r="H48" s="583">
        <v>44197</v>
      </c>
      <c r="I48" s="583">
        <v>45656</v>
      </c>
      <c r="J48" s="584" t="s">
        <v>1980</v>
      </c>
      <c r="K48" s="581" t="s">
        <v>1981</v>
      </c>
      <c r="L48" s="581" t="s">
        <v>1037</v>
      </c>
      <c r="M48" s="581" t="s">
        <v>27</v>
      </c>
      <c r="N48" s="585"/>
      <c r="O48" s="586">
        <v>0</v>
      </c>
      <c r="P48" s="585">
        <v>1</v>
      </c>
      <c r="Q48" s="586">
        <v>11250000</v>
      </c>
      <c r="R48" s="581">
        <v>1</v>
      </c>
      <c r="S48" s="586">
        <v>11250000</v>
      </c>
      <c r="T48" s="581">
        <v>1</v>
      </c>
      <c r="U48" s="586">
        <v>11250000</v>
      </c>
      <c r="V48" s="581">
        <v>1</v>
      </c>
      <c r="W48" s="586">
        <v>11250000</v>
      </c>
      <c r="X48" s="622">
        <v>1</v>
      </c>
      <c r="Y48" s="586">
        <f>SUM(W48,U48,S48,Q48)</f>
        <v>45000000</v>
      </c>
      <c r="Z48" s="586" t="s">
        <v>632</v>
      </c>
      <c r="AA48" s="590" t="s">
        <v>632</v>
      </c>
      <c r="AB48" s="581" t="s">
        <v>632</v>
      </c>
      <c r="AC48" s="158" t="str">
        <f t="shared" si="2"/>
        <v xml:space="preserve"> </v>
      </c>
      <c r="AD48" s="581" t="s">
        <v>632</v>
      </c>
      <c r="AE48" s="579" t="s">
        <v>632</v>
      </c>
      <c r="AF48" s="599">
        <v>2812500</v>
      </c>
      <c r="AG48" s="588">
        <v>0.25</v>
      </c>
      <c r="AH48" s="613">
        <v>0.25</v>
      </c>
      <c r="AI48" s="158">
        <f t="shared" si="19"/>
        <v>0.25</v>
      </c>
      <c r="AJ48" s="591" t="s">
        <v>1982</v>
      </c>
      <c r="AK48" s="591"/>
      <c r="AL48" s="586"/>
      <c r="AM48" s="590"/>
      <c r="AN48" s="581"/>
      <c r="AO48" s="588"/>
      <c r="AP48" s="581"/>
      <c r="AQ48" s="579"/>
      <c r="AR48" s="586"/>
      <c r="AS48" s="590"/>
      <c r="AT48" s="581"/>
      <c r="AU48" s="588"/>
      <c r="AV48" s="581"/>
      <c r="AW48" s="579"/>
      <c r="AX48" s="586"/>
      <c r="AY48" s="590"/>
      <c r="AZ48" s="581"/>
      <c r="BA48" s="588">
        <f t="shared" si="17"/>
        <v>0</v>
      </c>
      <c r="BB48" s="581"/>
      <c r="BC48" s="579"/>
      <c r="BD48" s="579"/>
      <c r="BE48" s="579"/>
      <c r="BF48" s="579" t="s">
        <v>632</v>
      </c>
      <c r="BG48" s="579"/>
      <c r="BH48" s="581" t="s">
        <v>846</v>
      </c>
      <c r="BI48" s="581" t="s">
        <v>1989</v>
      </c>
      <c r="BJ48" s="581" t="s">
        <v>1044</v>
      </c>
      <c r="BK48" s="579" t="s">
        <v>2445</v>
      </c>
      <c r="BL48" s="579" t="s">
        <v>1046</v>
      </c>
      <c r="BM48" s="579" t="s">
        <v>2446</v>
      </c>
      <c r="BN48" s="600" t="s">
        <v>1031</v>
      </c>
      <c r="BO48" s="510"/>
    </row>
    <row r="49" spans="1:67" ht="155.5" hidden="1" customHeight="1" x14ac:dyDescent="0.35">
      <c r="A49" s="558" t="s">
        <v>2447</v>
      </c>
      <c r="B49" s="616" t="s">
        <v>829</v>
      </c>
      <c r="C49" s="579" t="s">
        <v>830</v>
      </c>
      <c r="D49" s="579" t="s">
        <v>1990</v>
      </c>
      <c r="E49" s="581"/>
      <c r="F49" s="579" t="s">
        <v>415</v>
      </c>
      <c r="G49" s="582" t="s">
        <v>864</v>
      </c>
      <c r="H49" s="583">
        <v>44197</v>
      </c>
      <c r="I49" s="583">
        <v>44926</v>
      </c>
      <c r="J49" s="584" t="s">
        <v>1991</v>
      </c>
      <c r="K49" s="584" t="s">
        <v>1934</v>
      </c>
      <c r="L49" s="581"/>
      <c r="M49" s="581" t="s">
        <v>29</v>
      </c>
      <c r="N49" s="585"/>
      <c r="O49" s="586"/>
      <c r="P49" s="585">
        <v>1</v>
      </c>
      <c r="Q49" s="586">
        <v>200000</v>
      </c>
      <c r="R49" s="581">
        <v>1</v>
      </c>
      <c r="S49" s="586">
        <v>200000</v>
      </c>
      <c r="T49" s="581"/>
      <c r="U49" s="586"/>
      <c r="V49" s="589"/>
      <c r="W49" s="586"/>
      <c r="X49" s="608">
        <v>2</v>
      </c>
      <c r="Y49" s="586">
        <f>O49+Q49+S49+U49+W49</f>
        <v>400000</v>
      </c>
      <c r="Z49" s="586"/>
      <c r="AA49" s="590" t="str">
        <f>IF(O49=0," ",Z49/O49)</f>
        <v xml:space="preserve"> </v>
      </c>
      <c r="AB49" s="581"/>
      <c r="AC49" s="158" t="str">
        <f t="shared" si="2"/>
        <v xml:space="preserve"> </v>
      </c>
      <c r="AD49" s="581"/>
      <c r="AE49" s="612"/>
      <c r="AF49" s="586">
        <v>0</v>
      </c>
      <c r="AG49" s="590">
        <f>IF(Q49=0," ",AF49/Q49)</f>
        <v>0</v>
      </c>
      <c r="AH49" s="581">
        <v>0</v>
      </c>
      <c r="AI49" s="158">
        <f t="shared" si="19"/>
        <v>0</v>
      </c>
      <c r="AJ49" s="591" t="s">
        <v>1862</v>
      </c>
      <c r="AK49" s="591"/>
      <c r="AL49" s="586"/>
      <c r="AM49" s="590">
        <f t="shared" ref="AM49:AM58" si="22">IF(Q49=0," ",AL49/Q49)</f>
        <v>0</v>
      </c>
      <c r="AN49" s="581"/>
      <c r="AO49" s="588">
        <f t="shared" ref="AO49:AO56" si="23">IF(P49=0," ",AN49/P49)</f>
        <v>0</v>
      </c>
      <c r="AP49" s="581"/>
      <c r="AQ49" s="579"/>
      <c r="AR49" s="586"/>
      <c r="AS49" s="590">
        <f t="shared" ref="AS49:AS58" si="24">IF(Q49=0," ",AR49/Q49)</f>
        <v>0</v>
      </c>
      <c r="AT49" s="581"/>
      <c r="AU49" s="588">
        <f t="shared" ref="AU49:AU56" si="25">IF(P49=0," ",AT49/P49)</f>
        <v>0</v>
      </c>
      <c r="AV49" s="581"/>
      <c r="AW49" s="579"/>
      <c r="AX49" s="586"/>
      <c r="AY49" s="590">
        <f t="shared" ref="AY49:AY58" si="26">IF(Q49=0," ",AX49/Q49)</f>
        <v>0</v>
      </c>
      <c r="AZ49" s="581"/>
      <c r="BA49" s="588">
        <f t="shared" si="17"/>
        <v>0</v>
      </c>
      <c r="BB49" s="581"/>
      <c r="BC49" s="579"/>
      <c r="BD49" s="579"/>
      <c r="BE49" s="610" t="s">
        <v>1928</v>
      </c>
      <c r="BF49" s="610" t="s">
        <v>877</v>
      </c>
      <c r="BG49" s="610" t="s">
        <v>1929</v>
      </c>
      <c r="BH49" s="581" t="s">
        <v>846</v>
      </c>
      <c r="BI49" s="581" t="s">
        <v>1868</v>
      </c>
      <c r="BJ49" s="581" t="s">
        <v>1930</v>
      </c>
      <c r="BK49" s="579" t="s">
        <v>881</v>
      </c>
      <c r="BL49" s="581">
        <v>3274850</v>
      </c>
      <c r="BM49" s="611" t="s">
        <v>882</v>
      </c>
      <c r="BN49" s="623" t="s">
        <v>1992</v>
      </c>
      <c r="BO49" s="510"/>
    </row>
    <row r="50" spans="1:67" ht="155.5" hidden="1" customHeight="1" x14ac:dyDescent="0.35">
      <c r="A50" s="558" t="s">
        <v>2439</v>
      </c>
      <c r="B50" s="616" t="s">
        <v>829</v>
      </c>
      <c r="C50" s="579" t="s">
        <v>958</v>
      </c>
      <c r="D50" s="579" t="s">
        <v>1993</v>
      </c>
      <c r="E50" s="581"/>
      <c r="F50" s="579" t="s">
        <v>691</v>
      </c>
      <c r="G50" s="591" t="s">
        <v>1994</v>
      </c>
      <c r="H50" s="583">
        <v>44256</v>
      </c>
      <c r="I50" s="583">
        <v>45443</v>
      </c>
      <c r="J50" s="584" t="s">
        <v>1995</v>
      </c>
      <c r="K50" s="584" t="s">
        <v>1996</v>
      </c>
      <c r="L50" s="581" t="s">
        <v>1500</v>
      </c>
      <c r="M50" s="581" t="s">
        <v>27</v>
      </c>
      <c r="N50" s="585"/>
      <c r="O50" s="599" t="s">
        <v>632</v>
      </c>
      <c r="P50" s="585">
        <v>2</v>
      </c>
      <c r="Q50" s="586">
        <v>39099070</v>
      </c>
      <c r="R50" s="581">
        <v>2</v>
      </c>
      <c r="S50" s="586">
        <v>40272042.100000001</v>
      </c>
      <c r="T50" s="581">
        <v>2</v>
      </c>
      <c r="U50" s="586">
        <v>41480203.362999998</v>
      </c>
      <c r="V50" s="581">
        <v>1</v>
      </c>
      <c r="W50" s="586">
        <v>21362304.731945001</v>
      </c>
      <c r="X50" s="581">
        <v>7</v>
      </c>
      <c r="Y50" s="586">
        <v>142213620.19494501</v>
      </c>
      <c r="Z50" s="586"/>
      <c r="AA50" s="624"/>
      <c r="AB50" s="612"/>
      <c r="AC50" s="158" t="str">
        <f t="shared" si="2"/>
        <v xml:space="preserve"> </v>
      </c>
      <c r="AD50" s="612"/>
      <c r="AE50" s="612"/>
      <c r="AF50" s="586"/>
      <c r="AG50" s="624"/>
      <c r="AH50" s="612"/>
      <c r="AI50" s="158">
        <f t="shared" si="19"/>
        <v>0</v>
      </c>
      <c r="AJ50" s="591" t="s">
        <v>1997</v>
      </c>
      <c r="AK50" s="591"/>
      <c r="AL50" s="586"/>
      <c r="AM50" s="590">
        <f t="shared" si="22"/>
        <v>0</v>
      </c>
      <c r="AN50" s="581"/>
      <c r="AO50" s="588">
        <f t="shared" si="23"/>
        <v>0</v>
      </c>
      <c r="AP50" s="581"/>
      <c r="AQ50" s="579"/>
      <c r="AR50" s="586"/>
      <c r="AS50" s="590">
        <f t="shared" si="24"/>
        <v>0</v>
      </c>
      <c r="AT50" s="581"/>
      <c r="AU50" s="588">
        <f t="shared" si="25"/>
        <v>0</v>
      </c>
      <c r="AV50" s="581"/>
      <c r="AW50" s="579"/>
      <c r="AX50" s="586"/>
      <c r="AY50" s="590">
        <f t="shared" si="26"/>
        <v>0</v>
      </c>
      <c r="AZ50" s="581"/>
      <c r="BA50" s="588">
        <f t="shared" si="17"/>
        <v>0</v>
      </c>
      <c r="BB50" s="581"/>
      <c r="BC50" s="579"/>
      <c r="BD50" s="579"/>
      <c r="BE50" s="579" t="s">
        <v>1059</v>
      </c>
      <c r="BF50" s="579" t="s">
        <v>1060</v>
      </c>
      <c r="BG50" s="579" t="s">
        <v>1061</v>
      </c>
      <c r="BH50" s="581" t="s">
        <v>846</v>
      </c>
      <c r="BI50" s="581" t="s">
        <v>1062</v>
      </c>
      <c r="BJ50" s="581" t="s">
        <v>1063</v>
      </c>
      <c r="BK50" s="579" t="s">
        <v>1064</v>
      </c>
      <c r="BL50" s="579">
        <v>6605400</v>
      </c>
      <c r="BM50" s="611" t="s">
        <v>1065</v>
      </c>
      <c r="BN50" s="613"/>
      <c r="BO50" s="510"/>
    </row>
    <row r="51" spans="1:67" ht="155.5" customHeight="1" x14ac:dyDescent="0.35">
      <c r="A51" s="625" t="s">
        <v>2448</v>
      </c>
      <c r="B51" s="626" t="s">
        <v>171</v>
      </c>
      <c r="C51" s="259" t="s">
        <v>2449</v>
      </c>
      <c r="D51" s="260" t="s">
        <v>2005</v>
      </c>
      <c r="E51" s="187"/>
      <c r="F51" s="519" t="s">
        <v>1152</v>
      </c>
      <c r="G51" s="187" t="s">
        <v>2006</v>
      </c>
      <c r="H51" s="188">
        <v>44211</v>
      </c>
      <c r="I51" s="188">
        <v>45473</v>
      </c>
      <c r="J51" s="187" t="s">
        <v>2007</v>
      </c>
      <c r="K51" s="187" t="s">
        <v>2008</v>
      </c>
      <c r="L51" s="189" t="s">
        <v>2009</v>
      </c>
      <c r="M51" s="190" t="s">
        <v>723</v>
      </c>
      <c r="N51" s="191"/>
      <c r="O51" s="627"/>
      <c r="P51" s="191">
        <v>25</v>
      </c>
      <c r="Q51" s="627">
        <v>13262295</v>
      </c>
      <c r="R51" s="190">
        <v>25</v>
      </c>
      <c r="S51" s="627">
        <v>13262295</v>
      </c>
      <c r="T51" s="190">
        <v>25</v>
      </c>
      <c r="U51" s="627">
        <v>13262295</v>
      </c>
      <c r="V51" s="191">
        <v>25</v>
      </c>
      <c r="W51" s="627">
        <v>13262295</v>
      </c>
      <c r="X51" s="191">
        <v>100</v>
      </c>
      <c r="Y51" s="628">
        <f t="shared" ref="Y51:Y58" si="27">O51+Q51+S51+U51+W51</f>
        <v>53049180</v>
      </c>
      <c r="Z51" s="629"/>
      <c r="AA51" s="193" t="str">
        <f t="shared" ref="AA51:AA58" si="28">IF(O51=0," ",Z51/O51)</f>
        <v xml:space="preserve"> </v>
      </c>
      <c r="AB51" s="189"/>
      <c r="AC51" s="158" t="str">
        <f t="shared" si="2"/>
        <v xml:space="preserve"> </v>
      </c>
      <c r="AD51" s="189"/>
      <c r="AE51" s="194"/>
      <c r="AF51" s="630">
        <f>(Q51/25)*AH51</f>
        <v>0</v>
      </c>
      <c r="AG51" s="195">
        <f>(AF51/Q51)*R51</f>
        <v>0</v>
      </c>
      <c r="AH51" s="196">
        <v>0</v>
      </c>
      <c r="AI51" s="158">
        <f t="shared" si="19"/>
        <v>0</v>
      </c>
      <c r="AJ51" s="273" t="s">
        <v>2010</v>
      </c>
      <c r="AK51" s="273" t="s">
        <v>2011</v>
      </c>
      <c r="AL51" s="631"/>
      <c r="AM51" s="193">
        <f t="shared" si="22"/>
        <v>0</v>
      </c>
      <c r="AN51" s="187"/>
      <c r="AO51" s="158">
        <f t="shared" si="23"/>
        <v>0</v>
      </c>
      <c r="AP51" s="187"/>
      <c r="AQ51" s="192"/>
      <c r="AR51" s="631"/>
      <c r="AS51" s="193">
        <f t="shared" si="24"/>
        <v>0</v>
      </c>
      <c r="AT51" s="187"/>
      <c r="AU51" s="158">
        <f t="shared" si="25"/>
        <v>0</v>
      </c>
      <c r="AV51" s="187"/>
      <c r="AW51" s="192"/>
      <c r="AX51" s="631"/>
      <c r="AY51" s="193">
        <f t="shared" si="26"/>
        <v>0</v>
      </c>
      <c r="AZ51" s="187"/>
      <c r="BA51" s="158">
        <f t="shared" si="17"/>
        <v>0</v>
      </c>
      <c r="BB51" s="187"/>
      <c r="BC51" s="192"/>
      <c r="BD51" s="189"/>
      <c r="BE51" s="269" t="s">
        <v>1162</v>
      </c>
      <c r="BF51" s="269" t="s">
        <v>1163</v>
      </c>
      <c r="BG51" s="269" t="s">
        <v>1164</v>
      </c>
      <c r="BH51" s="187" t="s">
        <v>2017</v>
      </c>
      <c r="BI51" s="187" t="s">
        <v>1166</v>
      </c>
      <c r="BJ51" s="187" t="s">
        <v>1167</v>
      </c>
      <c r="BK51" s="197" t="s">
        <v>1168</v>
      </c>
      <c r="BL51" s="197" t="s">
        <v>1169</v>
      </c>
      <c r="BM51" s="197" t="s">
        <v>1170</v>
      </c>
      <c r="BN51" s="557"/>
      <c r="BO51" s="510"/>
    </row>
    <row r="52" spans="1:67" ht="155.5" customHeight="1" x14ac:dyDescent="0.35">
      <c r="A52" s="625" t="s">
        <v>2450</v>
      </c>
      <c r="B52" s="626" t="s">
        <v>171</v>
      </c>
      <c r="C52" s="259" t="s">
        <v>2449</v>
      </c>
      <c r="D52" s="260" t="s">
        <v>2018</v>
      </c>
      <c r="E52" s="187"/>
      <c r="F52" s="519" t="s">
        <v>1152</v>
      </c>
      <c r="G52" s="187" t="s">
        <v>2006</v>
      </c>
      <c r="H52" s="188">
        <v>44211</v>
      </c>
      <c r="I52" s="188">
        <v>45107</v>
      </c>
      <c r="J52" s="187" t="s">
        <v>2019</v>
      </c>
      <c r="K52" s="189" t="s">
        <v>2020</v>
      </c>
      <c r="L52" s="189" t="s">
        <v>482</v>
      </c>
      <c r="M52" s="190" t="s">
        <v>29</v>
      </c>
      <c r="N52" s="191"/>
      <c r="O52" s="632"/>
      <c r="P52" s="1209">
        <v>1</v>
      </c>
      <c r="Q52" s="632">
        <v>48155783</v>
      </c>
      <c r="R52" s="1202">
        <v>1</v>
      </c>
      <c r="S52" s="632">
        <v>48155783</v>
      </c>
      <c r="T52" s="1202">
        <v>1</v>
      </c>
      <c r="U52" s="632">
        <v>48155783</v>
      </c>
      <c r="V52" s="1210"/>
      <c r="W52" s="632"/>
      <c r="X52" s="1202">
        <v>1</v>
      </c>
      <c r="Y52" s="633">
        <f t="shared" si="27"/>
        <v>144467349</v>
      </c>
      <c r="Z52" s="629"/>
      <c r="AA52" s="193" t="str">
        <f t="shared" si="28"/>
        <v xml:space="preserve"> </v>
      </c>
      <c r="AB52" s="189"/>
      <c r="AC52" s="158" t="str">
        <f t="shared" si="2"/>
        <v xml:space="preserve"> </v>
      </c>
      <c r="AD52" s="189"/>
      <c r="AE52" s="194"/>
      <c r="AF52" s="631">
        <v>0</v>
      </c>
      <c r="AG52" s="193">
        <f t="shared" ref="AG52:AG58" si="29">IF(Q52=0," ",AF52/Q52)</f>
        <v>0</v>
      </c>
      <c r="AH52" s="187">
        <v>0</v>
      </c>
      <c r="AI52" s="158">
        <f t="shared" si="19"/>
        <v>0</v>
      </c>
      <c r="AJ52" s="268" t="s">
        <v>2021</v>
      </c>
      <c r="AK52" s="268" t="s">
        <v>2022</v>
      </c>
      <c r="AL52" s="631"/>
      <c r="AM52" s="193">
        <f t="shared" si="22"/>
        <v>0</v>
      </c>
      <c r="AN52" s="187"/>
      <c r="AO52" s="158">
        <f t="shared" si="23"/>
        <v>0</v>
      </c>
      <c r="AP52" s="187"/>
      <c r="AQ52" s="192"/>
      <c r="AR52" s="631"/>
      <c r="AS52" s="193">
        <f t="shared" si="24"/>
        <v>0</v>
      </c>
      <c r="AT52" s="187"/>
      <c r="AU52" s="158">
        <f t="shared" si="25"/>
        <v>0</v>
      </c>
      <c r="AV52" s="187"/>
      <c r="AW52" s="192"/>
      <c r="AX52" s="631"/>
      <c r="AY52" s="193">
        <f t="shared" si="26"/>
        <v>0</v>
      </c>
      <c r="AZ52" s="187"/>
      <c r="BA52" s="158">
        <f t="shared" si="17"/>
        <v>0</v>
      </c>
      <c r="BB52" s="187"/>
      <c r="BC52" s="192"/>
      <c r="BD52" s="189"/>
      <c r="BE52" s="269" t="s">
        <v>1162</v>
      </c>
      <c r="BF52" s="269" t="s">
        <v>1180</v>
      </c>
      <c r="BG52" s="269" t="s">
        <v>1181</v>
      </c>
      <c r="BH52" s="187" t="s">
        <v>2017</v>
      </c>
      <c r="BI52" s="187" t="s">
        <v>1166</v>
      </c>
      <c r="BJ52" s="187" t="s">
        <v>1167</v>
      </c>
      <c r="BK52" s="197" t="s">
        <v>1168</v>
      </c>
      <c r="BL52" s="197" t="s">
        <v>1169</v>
      </c>
      <c r="BM52" s="197" t="s">
        <v>1170</v>
      </c>
      <c r="BN52" s="557"/>
      <c r="BO52" s="510" t="s">
        <v>2451</v>
      </c>
    </row>
    <row r="53" spans="1:67" ht="155.5" customHeight="1" x14ac:dyDescent="0.35">
      <c r="A53" s="625" t="s">
        <v>2452</v>
      </c>
      <c r="B53" s="626" t="s">
        <v>171</v>
      </c>
      <c r="C53" s="259" t="s">
        <v>2337</v>
      </c>
      <c r="D53" s="260" t="s">
        <v>2024</v>
      </c>
      <c r="E53" s="187"/>
      <c r="F53" s="519" t="s">
        <v>1152</v>
      </c>
      <c r="G53" s="187" t="s">
        <v>2006</v>
      </c>
      <c r="H53" s="188">
        <v>44211</v>
      </c>
      <c r="I53" s="188">
        <v>45473</v>
      </c>
      <c r="J53" s="187" t="s">
        <v>2025</v>
      </c>
      <c r="K53" s="189" t="s">
        <v>2026</v>
      </c>
      <c r="L53" s="189" t="s">
        <v>482</v>
      </c>
      <c r="M53" s="190" t="s">
        <v>29</v>
      </c>
      <c r="N53" s="191"/>
      <c r="O53" s="627"/>
      <c r="P53" s="1209">
        <v>1</v>
      </c>
      <c r="Q53" s="1213">
        <v>3600000</v>
      </c>
      <c r="R53" s="1202">
        <v>1</v>
      </c>
      <c r="S53" s="627">
        <v>3600000</v>
      </c>
      <c r="T53" s="1202">
        <v>1</v>
      </c>
      <c r="U53" s="627">
        <v>3600000</v>
      </c>
      <c r="V53" s="1202">
        <v>1</v>
      </c>
      <c r="W53" s="627">
        <v>3600000</v>
      </c>
      <c r="X53" s="1202">
        <v>1</v>
      </c>
      <c r="Y53" s="628">
        <f t="shared" si="27"/>
        <v>14400000</v>
      </c>
      <c r="Z53" s="629"/>
      <c r="AA53" s="193" t="str">
        <f t="shared" si="28"/>
        <v xml:space="preserve"> </v>
      </c>
      <c r="AB53" s="189"/>
      <c r="AC53" s="158" t="str">
        <f t="shared" si="2"/>
        <v xml:space="preserve"> </v>
      </c>
      <c r="AD53" s="189"/>
      <c r="AE53" s="194"/>
      <c r="AF53" s="631"/>
      <c r="AG53" s="193">
        <f t="shared" si="29"/>
        <v>0</v>
      </c>
      <c r="AH53" s="187"/>
      <c r="AI53" s="158">
        <f t="shared" si="19"/>
        <v>0</v>
      </c>
      <c r="AJ53" s="602" t="s">
        <v>2027</v>
      </c>
      <c r="AK53" s="268"/>
      <c r="AL53" s="631"/>
      <c r="AM53" s="193">
        <f t="shared" si="22"/>
        <v>0</v>
      </c>
      <c r="AN53" s="187"/>
      <c r="AO53" s="158">
        <f t="shared" si="23"/>
        <v>0</v>
      </c>
      <c r="AP53" s="187"/>
      <c r="AQ53" s="192"/>
      <c r="AR53" s="631"/>
      <c r="AS53" s="193">
        <f t="shared" si="24"/>
        <v>0</v>
      </c>
      <c r="AT53" s="187"/>
      <c r="AU53" s="158">
        <f t="shared" si="25"/>
        <v>0</v>
      </c>
      <c r="AV53" s="187"/>
      <c r="AW53" s="192"/>
      <c r="AX53" s="631"/>
      <c r="AY53" s="193">
        <f t="shared" si="26"/>
        <v>0</v>
      </c>
      <c r="AZ53" s="187"/>
      <c r="BA53" s="158">
        <f t="shared" si="17"/>
        <v>0</v>
      </c>
      <c r="BB53" s="187"/>
      <c r="BC53" s="192"/>
      <c r="BD53" s="189"/>
      <c r="BE53" s="192" t="s">
        <v>2032</v>
      </c>
      <c r="BF53" s="269" t="s">
        <v>2033</v>
      </c>
      <c r="BG53" s="192" t="s">
        <v>2034</v>
      </c>
      <c r="BH53" s="187" t="s">
        <v>2017</v>
      </c>
      <c r="BI53" s="187" t="s">
        <v>1166</v>
      </c>
      <c r="BJ53" s="187" t="s">
        <v>1167</v>
      </c>
      <c r="BK53" s="197" t="s">
        <v>1168</v>
      </c>
      <c r="BL53" s="197" t="s">
        <v>1169</v>
      </c>
      <c r="BM53" s="197" t="s">
        <v>1170</v>
      </c>
      <c r="BN53" s="557"/>
      <c r="BO53" s="510" t="s">
        <v>2451</v>
      </c>
    </row>
    <row r="54" spans="1:67" s="635" customFormat="1" ht="155.5" customHeight="1" x14ac:dyDescent="0.35">
      <c r="A54" s="625" t="s">
        <v>2453</v>
      </c>
      <c r="B54" s="626" t="s">
        <v>171</v>
      </c>
      <c r="C54" s="259" t="s">
        <v>2449</v>
      </c>
      <c r="D54" s="260" t="s">
        <v>2035</v>
      </c>
      <c r="E54" s="187"/>
      <c r="F54" s="519" t="s">
        <v>1152</v>
      </c>
      <c r="G54" s="187" t="s">
        <v>2006</v>
      </c>
      <c r="H54" s="188">
        <v>44211</v>
      </c>
      <c r="I54" s="188">
        <v>45473</v>
      </c>
      <c r="J54" s="189" t="s">
        <v>2454</v>
      </c>
      <c r="K54" s="189" t="s">
        <v>2455</v>
      </c>
      <c r="L54" s="189" t="s">
        <v>482</v>
      </c>
      <c r="M54" s="190" t="s">
        <v>29</v>
      </c>
      <c r="N54" s="191"/>
      <c r="O54" s="627"/>
      <c r="P54" s="191">
        <v>1</v>
      </c>
      <c r="Q54" s="627">
        <v>53774897</v>
      </c>
      <c r="R54" s="190">
        <v>1</v>
      </c>
      <c r="S54" s="627">
        <v>53774897</v>
      </c>
      <c r="T54" s="190">
        <v>1</v>
      </c>
      <c r="U54" s="627">
        <v>53774897</v>
      </c>
      <c r="V54" s="190">
        <v>1</v>
      </c>
      <c r="W54" s="627">
        <v>53774897</v>
      </c>
      <c r="X54" s="190">
        <v>1</v>
      </c>
      <c r="Y54" s="628">
        <f t="shared" si="27"/>
        <v>215099588</v>
      </c>
      <c r="Z54" s="629"/>
      <c r="AA54" s="193" t="str">
        <f t="shared" si="28"/>
        <v xml:space="preserve"> </v>
      </c>
      <c r="AB54" s="189"/>
      <c r="AC54" s="158" t="str">
        <f t="shared" si="2"/>
        <v xml:space="preserve"> </v>
      </c>
      <c r="AD54" s="189"/>
      <c r="AE54" s="194"/>
      <c r="AF54" s="631"/>
      <c r="AG54" s="193">
        <f t="shared" si="29"/>
        <v>0</v>
      </c>
      <c r="AH54" s="187"/>
      <c r="AI54" s="158">
        <f t="shared" si="19"/>
        <v>0</v>
      </c>
      <c r="AJ54" s="268" t="s">
        <v>2038</v>
      </c>
      <c r="AK54" s="268" t="s">
        <v>2456</v>
      </c>
      <c r="AL54" s="631"/>
      <c r="AM54" s="193">
        <f t="shared" si="22"/>
        <v>0</v>
      </c>
      <c r="AN54" s="187"/>
      <c r="AO54" s="158">
        <f t="shared" si="23"/>
        <v>0</v>
      </c>
      <c r="AP54" s="187"/>
      <c r="AQ54" s="192"/>
      <c r="AR54" s="631"/>
      <c r="AS54" s="193">
        <f t="shared" si="24"/>
        <v>0</v>
      </c>
      <c r="AT54" s="187"/>
      <c r="AU54" s="158">
        <f t="shared" si="25"/>
        <v>0</v>
      </c>
      <c r="AV54" s="187"/>
      <c r="AW54" s="192"/>
      <c r="AX54" s="631"/>
      <c r="AY54" s="193">
        <f t="shared" si="26"/>
        <v>0</v>
      </c>
      <c r="AZ54" s="187"/>
      <c r="BA54" s="158">
        <f t="shared" si="17"/>
        <v>0</v>
      </c>
      <c r="BB54" s="187"/>
      <c r="BC54" s="192"/>
      <c r="BD54" s="189"/>
      <c r="BE54" s="269" t="s">
        <v>1250</v>
      </c>
      <c r="BF54" s="269" t="s">
        <v>1251</v>
      </c>
      <c r="BG54" s="269" t="s">
        <v>1252</v>
      </c>
      <c r="BH54" s="187" t="s">
        <v>2017</v>
      </c>
      <c r="BI54" s="187" t="s">
        <v>1166</v>
      </c>
      <c r="BJ54" s="187" t="s">
        <v>1167</v>
      </c>
      <c r="BK54" s="197" t="s">
        <v>1168</v>
      </c>
      <c r="BL54" s="197" t="s">
        <v>1169</v>
      </c>
      <c r="BM54" s="197" t="s">
        <v>1170</v>
      </c>
      <c r="BN54" s="557"/>
      <c r="BO54" s="634"/>
    </row>
    <row r="55" spans="1:67" ht="108" customHeight="1" x14ac:dyDescent="0.35">
      <c r="A55" s="625" t="s">
        <v>2457</v>
      </c>
      <c r="B55" s="636" t="s">
        <v>171</v>
      </c>
      <c r="C55" s="259" t="s">
        <v>2449</v>
      </c>
      <c r="D55" s="261" t="s">
        <v>2044</v>
      </c>
      <c r="E55" s="198"/>
      <c r="F55" s="637" t="s">
        <v>1152</v>
      </c>
      <c r="G55" s="198" t="s">
        <v>2006</v>
      </c>
      <c r="H55" s="199">
        <v>44211</v>
      </c>
      <c r="I55" s="199">
        <v>45473</v>
      </c>
      <c r="J55" s="198" t="s">
        <v>2045</v>
      </c>
      <c r="K55" s="200" t="s">
        <v>2046</v>
      </c>
      <c r="L55" s="189" t="s">
        <v>482</v>
      </c>
      <c r="M55" s="190" t="s">
        <v>29</v>
      </c>
      <c r="N55" s="191"/>
      <c r="O55" s="627"/>
      <c r="P55" s="191">
        <v>1</v>
      </c>
      <c r="Q55" s="627">
        <v>4300800</v>
      </c>
      <c r="R55" s="190"/>
      <c r="S55" s="638">
        <v>0</v>
      </c>
      <c r="T55" s="201"/>
      <c r="U55" s="638">
        <v>0</v>
      </c>
      <c r="V55" s="201">
        <v>1</v>
      </c>
      <c r="W55" s="638">
        <v>0</v>
      </c>
      <c r="X55" s="190">
        <v>1</v>
      </c>
      <c r="Y55" s="628">
        <f t="shared" si="27"/>
        <v>4300800</v>
      </c>
      <c r="Z55" s="629"/>
      <c r="AA55" s="193" t="str">
        <f t="shared" si="28"/>
        <v xml:space="preserve"> </v>
      </c>
      <c r="AB55" s="189"/>
      <c r="AC55" s="158" t="str">
        <f t="shared" si="2"/>
        <v xml:space="preserve"> </v>
      </c>
      <c r="AD55" s="189"/>
      <c r="AE55" s="194"/>
      <c r="AF55" s="639">
        <f>+Y55/9</f>
        <v>477866.66666666669</v>
      </c>
      <c r="AG55" s="202">
        <f t="shared" si="29"/>
        <v>0.11111111111111112</v>
      </c>
      <c r="AH55" s="203">
        <v>1</v>
      </c>
      <c r="AI55" s="158">
        <f t="shared" si="19"/>
        <v>1</v>
      </c>
      <c r="AJ55" s="273" t="s">
        <v>2047</v>
      </c>
      <c r="AK55" s="273" t="s">
        <v>2048</v>
      </c>
      <c r="AL55" s="631"/>
      <c r="AM55" s="193">
        <f t="shared" si="22"/>
        <v>0</v>
      </c>
      <c r="AN55" s="187"/>
      <c r="AO55" s="158">
        <f t="shared" si="23"/>
        <v>0</v>
      </c>
      <c r="AP55" s="187"/>
      <c r="AQ55" s="192"/>
      <c r="AR55" s="631"/>
      <c r="AS55" s="193">
        <f t="shared" si="24"/>
        <v>0</v>
      </c>
      <c r="AT55" s="187"/>
      <c r="AU55" s="158">
        <f t="shared" si="25"/>
        <v>0</v>
      </c>
      <c r="AV55" s="187"/>
      <c r="AW55" s="192"/>
      <c r="AX55" s="631"/>
      <c r="AY55" s="193">
        <f t="shared" si="26"/>
        <v>0</v>
      </c>
      <c r="AZ55" s="187"/>
      <c r="BA55" s="158">
        <f t="shared" si="17"/>
        <v>0</v>
      </c>
      <c r="BB55" s="187"/>
      <c r="BC55" s="192"/>
      <c r="BD55" s="189"/>
      <c r="BE55" s="269" t="s">
        <v>1276</v>
      </c>
      <c r="BF55" s="269" t="s">
        <v>1277</v>
      </c>
      <c r="BG55" s="269" t="s">
        <v>1268</v>
      </c>
      <c r="BH55" s="204" t="s">
        <v>2017</v>
      </c>
      <c r="BI55" s="187" t="s">
        <v>1166</v>
      </c>
      <c r="BJ55" s="187" t="s">
        <v>1167</v>
      </c>
      <c r="BK55" s="197" t="s">
        <v>1168</v>
      </c>
      <c r="BL55" s="197" t="s">
        <v>1169</v>
      </c>
      <c r="BM55" s="197" t="s">
        <v>1170</v>
      </c>
      <c r="BN55" s="557"/>
      <c r="BO55" s="510"/>
    </row>
    <row r="56" spans="1:67" ht="155.5" customHeight="1" x14ac:dyDescent="0.35">
      <c r="A56" s="625" t="s">
        <v>2458</v>
      </c>
      <c r="B56" s="640" t="s">
        <v>294</v>
      </c>
      <c r="C56" s="262" t="s">
        <v>2058</v>
      </c>
      <c r="D56" s="263" t="s">
        <v>2059</v>
      </c>
      <c r="E56" s="205"/>
      <c r="F56" s="641" t="s">
        <v>1152</v>
      </c>
      <c r="G56" s="205" t="s">
        <v>2006</v>
      </c>
      <c r="H56" s="206">
        <v>44211</v>
      </c>
      <c r="I56" s="206">
        <v>45473</v>
      </c>
      <c r="J56" s="207" t="s">
        <v>2060</v>
      </c>
      <c r="K56" s="207" t="s">
        <v>2061</v>
      </c>
      <c r="L56" s="207" t="s">
        <v>482</v>
      </c>
      <c r="M56" s="208" t="s">
        <v>2062</v>
      </c>
      <c r="N56" s="642"/>
      <c r="O56" s="643"/>
      <c r="P56" s="642">
        <v>9</v>
      </c>
      <c r="Q56" s="643">
        <v>8381555</v>
      </c>
      <c r="R56" s="208">
        <v>9</v>
      </c>
      <c r="S56" s="643">
        <v>8381555</v>
      </c>
      <c r="T56" s="208">
        <v>9</v>
      </c>
      <c r="U56" s="643">
        <v>8381555</v>
      </c>
      <c r="V56" s="208">
        <v>8</v>
      </c>
      <c r="W56" s="643">
        <v>8381555</v>
      </c>
      <c r="X56" s="208">
        <v>35</v>
      </c>
      <c r="Y56" s="644">
        <f t="shared" si="27"/>
        <v>33526220</v>
      </c>
      <c r="Z56" s="645"/>
      <c r="AA56" s="209" t="str">
        <f t="shared" si="28"/>
        <v xml:space="preserve"> </v>
      </c>
      <c r="AB56" s="207"/>
      <c r="AC56" s="158" t="str">
        <f t="shared" si="2"/>
        <v xml:space="preserve"> </v>
      </c>
      <c r="AD56" s="207"/>
      <c r="AE56" s="211"/>
      <c r="AF56" s="646"/>
      <c r="AG56" s="209">
        <f t="shared" si="29"/>
        <v>0</v>
      </c>
      <c r="AH56" s="205"/>
      <c r="AI56" s="158">
        <f t="shared" si="19"/>
        <v>0</v>
      </c>
      <c r="AJ56" s="647" t="s">
        <v>2063</v>
      </c>
      <c r="AK56" s="274"/>
      <c r="AL56" s="648"/>
      <c r="AM56" s="319">
        <f t="shared" si="22"/>
        <v>0</v>
      </c>
      <c r="AN56" s="148"/>
      <c r="AO56" s="318">
        <f t="shared" si="23"/>
        <v>0</v>
      </c>
      <c r="AP56" s="148"/>
      <c r="AQ56" s="212"/>
      <c r="AR56" s="648"/>
      <c r="AS56" s="319">
        <f t="shared" si="24"/>
        <v>0</v>
      </c>
      <c r="AT56" s="148"/>
      <c r="AU56" s="318">
        <f t="shared" si="25"/>
        <v>0</v>
      </c>
      <c r="AV56" s="148"/>
      <c r="AW56" s="212"/>
      <c r="AX56" s="648"/>
      <c r="AY56" s="319">
        <f t="shared" si="26"/>
        <v>0</v>
      </c>
      <c r="AZ56" s="148"/>
      <c r="BA56" s="318">
        <f t="shared" si="17"/>
        <v>0</v>
      </c>
      <c r="BB56" s="148"/>
      <c r="BC56" s="212"/>
      <c r="BD56" s="213"/>
      <c r="BE56" s="270" t="s">
        <v>1250</v>
      </c>
      <c r="BF56" s="556" t="s">
        <v>1223</v>
      </c>
      <c r="BG56" s="556" t="s">
        <v>1224</v>
      </c>
      <c r="BH56" s="148" t="s">
        <v>2017</v>
      </c>
      <c r="BI56" s="148" t="s">
        <v>1166</v>
      </c>
      <c r="BJ56" s="148" t="s">
        <v>1167</v>
      </c>
      <c r="BK56" s="149" t="s">
        <v>1168</v>
      </c>
      <c r="BL56" s="149" t="s">
        <v>1169</v>
      </c>
      <c r="BM56" s="149" t="s">
        <v>1170</v>
      </c>
      <c r="BN56" s="649"/>
      <c r="BO56" s="510"/>
    </row>
    <row r="57" spans="1:67" ht="155.5" customHeight="1" x14ac:dyDescent="0.3">
      <c r="A57" s="2308" t="s">
        <v>2459</v>
      </c>
      <c r="B57" s="2309" t="s">
        <v>171</v>
      </c>
      <c r="C57" s="259" t="s">
        <v>2449</v>
      </c>
      <c r="D57" s="2311" t="s">
        <v>2067</v>
      </c>
      <c r="E57" s="2301"/>
      <c r="F57" s="2301" t="s">
        <v>1152</v>
      </c>
      <c r="G57" s="2301" t="s">
        <v>2006</v>
      </c>
      <c r="H57" s="2302">
        <v>44211</v>
      </c>
      <c r="I57" s="650">
        <v>44561</v>
      </c>
      <c r="J57" s="651" t="s">
        <v>2068</v>
      </c>
      <c r="K57" s="651" t="s">
        <v>2069</v>
      </c>
      <c r="L57" s="2303" t="s">
        <v>482</v>
      </c>
      <c r="M57" s="2303" t="s">
        <v>29</v>
      </c>
      <c r="N57" s="652"/>
      <c r="O57" s="653"/>
      <c r="P57" s="1209">
        <v>1</v>
      </c>
      <c r="Q57" s="653">
        <v>13816000</v>
      </c>
      <c r="R57" s="214"/>
      <c r="S57" s="653">
        <v>0</v>
      </c>
      <c r="T57" s="214"/>
      <c r="U57" s="653">
        <v>0</v>
      </c>
      <c r="V57" s="214"/>
      <c r="W57" s="653">
        <v>0</v>
      </c>
      <c r="X57" s="214"/>
      <c r="Y57" s="654">
        <f t="shared" si="27"/>
        <v>13816000</v>
      </c>
      <c r="Z57" s="655"/>
      <c r="AA57" s="319" t="str">
        <f t="shared" si="28"/>
        <v xml:space="preserve"> </v>
      </c>
      <c r="AB57" s="213"/>
      <c r="AC57" s="158" t="str">
        <f t="shared" si="2"/>
        <v xml:space="preserve"> </v>
      </c>
      <c r="AD57" s="213"/>
      <c r="AE57" s="215"/>
      <c r="AF57" s="656">
        <v>5635850</v>
      </c>
      <c r="AG57" s="216">
        <f t="shared" si="29"/>
        <v>0.40792197452229301</v>
      </c>
      <c r="AH57" s="217">
        <v>0</v>
      </c>
      <c r="AI57" s="158">
        <f t="shared" si="19"/>
        <v>0</v>
      </c>
      <c r="AJ57" s="275" t="s">
        <v>2070</v>
      </c>
      <c r="AK57" s="275" t="s">
        <v>1358</v>
      </c>
      <c r="AL57" s="648"/>
      <c r="AM57" s="319">
        <f t="shared" si="22"/>
        <v>0</v>
      </c>
      <c r="AN57" s="148"/>
      <c r="AO57" s="318"/>
      <c r="AP57" s="148"/>
      <c r="AQ57" s="212"/>
      <c r="AR57" s="648"/>
      <c r="AS57" s="319">
        <f t="shared" si="24"/>
        <v>0</v>
      </c>
      <c r="AT57" s="148"/>
      <c r="AU57" s="318"/>
      <c r="AV57" s="148"/>
      <c r="AW57" s="212"/>
      <c r="AX57" s="648"/>
      <c r="AY57" s="319">
        <f t="shared" si="26"/>
        <v>0</v>
      </c>
      <c r="AZ57" s="148"/>
      <c r="BA57" s="318"/>
      <c r="BB57" s="148"/>
      <c r="BC57" s="212"/>
      <c r="BD57" s="213"/>
      <c r="BE57" s="270" t="s">
        <v>1250</v>
      </c>
      <c r="BF57" s="270" t="s">
        <v>2076</v>
      </c>
      <c r="BG57" s="270" t="s">
        <v>1351</v>
      </c>
      <c r="BH57" s="148" t="s">
        <v>2017</v>
      </c>
      <c r="BI57" s="148" t="s">
        <v>1166</v>
      </c>
      <c r="BJ57" s="148" t="s">
        <v>1167</v>
      </c>
      <c r="BK57" s="149" t="s">
        <v>1168</v>
      </c>
      <c r="BL57" s="149" t="s">
        <v>1169</v>
      </c>
      <c r="BM57" s="149" t="s">
        <v>1170</v>
      </c>
      <c r="BN57" s="1222" t="s">
        <v>2460</v>
      </c>
      <c r="BO57" s="510" t="s">
        <v>2461</v>
      </c>
    </row>
    <row r="58" spans="1:67" ht="155.5" customHeight="1" x14ac:dyDescent="0.3">
      <c r="A58" s="2308"/>
      <c r="B58" s="2310"/>
      <c r="C58" s="259" t="s">
        <v>2449</v>
      </c>
      <c r="D58" s="2311"/>
      <c r="E58" s="2301"/>
      <c r="F58" s="2301"/>
      <c r="G58" s="2301"/>
      <c r="H58" s="2302"/>
      <c r="I58" s="657">
        <v>45473</v>
      </c>
      <c r="J58" s="651" t="s">
        <v>2077</v>
      </c>
      <c r="K58" s="651" t="s">
        <v>2078</v>
      </c>
      <c r="L58" s="2303"/>
      <c r="M58" s="2303"/>
      <c r="N58" s="652"/>
      <c r="O58" s="653"/>
      <c r="P58" s="1209">
        <v>1</v>
      </c>
      <c r="Q58" s="653">
        <v>40652876</v>
      </c>
      <c r="R58" s="1208">
        <v>1</v>
      </c>
      <c r="S58" s="653">
        <v>0</v>
      </c>
      <c r="T58" s="1208">
        <v>1</v>
      </c>
      <c r="U58" s="653">
        <v>0</v>
      </c>
      <c r="V58" s="1208">
        <v>1</v>
      </c>
      <c r="W58" s="653">
        <v>0</v>
      </c>
      <c r="X58" s="1208">
        <v>1</v>
      </c>
      <c r="Y58" s="654">
        <f t="shared" si="27"/>
        <v>40652876</v>
      </c>
      <c r="Z58" s="655"/>
      <c r="AA58" s="319" t="str">
        <f t="shared" si="28"/>
        <v xml:space="preserve"> </v>
      </c>
      <c r="AB58" s="213"/>
      <c r="AC58" s="158" t="str">
        <f t="shared" si="2"/>
        <v xml:space="preserve"> </v>
      </c>
      <c r="AD58" s="213"/>
      <c r="AE58" s="215"/>
      <c r="AF58" s="656">
        <v>10889225</v>
      </c>
      <c r="AG58" s="216">
        <f t="shared" si="29"/>
        <v>0.26785866269338482</v>
      </c>
      <c r="AH58" s="217">
        <v>0</v>
      </c>
      <c r="AI58" s="158">
        <f t="shared" si="19"/>
        <v>0</v>
      </c>
      <c r="AJ58" s="658" t="s">
        <v>2079</v>
      </c>
      <c r="AK58" s="275" t="s">
        <v>1358</v>
      </c>
      <c r="AL58" s="648"/>
      <c r="AM58" s="319">
        <f t="shared" si="22"/>
        <v>0</v>
      </c>
      <c r="AN58" s="148"/>
      <c r="AO58" s="318"/>
      <c r="AP58" s="148"/>
      <c r="AQ58" s="212"/>
      <c r="AR58" s="648"/>
      <c r="AS58" s="319">
        <f t="shared" si="24"/>
        <v>0</v>
      </c>
      <c r="AT58" s="148"/>
      <c r="AU58" s="318"/>
      <c r="AV58" s="148"/>
      <c r="AW58" s="212"/>
      <c r="AX58" s="648"/>
      <c r="AY58" s="319">
        <f t="shared" si="26"/>
        <v>0</v>
      </c>
      <c r="AZ58" s="148"/>
      <c r="BA58" s="318"/>
      <c r="BB58" s="148"/>
      <c r="BC58" s="212"/>
      <c r="BD58" s="213"/>
      <c r="BE58" s="270" t="s">
        <v>1250</v>
      </c>
      <c r="BF58" s="270" t="s">
        <v>2076</v>
      </c>
      <c r="BG58" s="270" t="s">
        <v>1351</v>
      </c>
      <c r="BH58" s="148" t="s">
        <v>2017</v>
      </c>
      <c r="BI58" s="148" t="s">
        <v>1166</v>
      </c>
      <c r="BJ58" s="148" t="s">
        <v>1167</v>
      </c>
      <c r="BK58" s="149" t="s">
        <v>1168</v>
      </c>
      <c r="BL58" s="149" t="s">
        <v>1169</v>
      </c>
      <c r="BM58" s="149" t="s">
        <v>1170</v>
      </c>
      <c r="BN58" s="1223" t="s">
        <v>2462</v>
      </c>
      <c r="BO58" s="1221" t="s">
        <v>2463</v>
      </c>
    </row>
    <row r="59" spans="1:67" ht="155.5" customHeight="1" x14ac:dyDescent="0.35">
      <c r="A59" s="659" t="s">
        <v>2464</v>
      </c>
      <c r="B59" s="660" t="s">
        <v>294</v>
      </c>
      <c r="C59" s="661" t="s">
        <v>2086</v>
      </c>
      <c r="D59" s="662" t="s">
        <v>2087</v>
      </c>
      <c r="E59" s="585"/>
      <c r="F59" s="663" t="s">
        <v>415</v>
      </c>
      <c r="G59" s="663" t="s">
        <v>2088</v>
      </c>
      <c r="H59" s="663">
        <v>44470</v>
      </c>
      <c r="I59" s="663" t="s">
        <v>2089</v>
      </c>
      <c r="J59" s="662" t="s">
        <v>2090</v>
      </c>
      <c r="K59" s="593" t="s">
        <v>2091</v>
      </c>
      <c r="L59" s="664" t="s">
        <v>1500</v>
      </c>
      <c r="M59" s="664" t="s">
        <v>27</v>
      </c>
      <c r="N59" s="585">
        <v>0</v>
      </c>
      <c r="O59" s="665">
        <v>0</v>
      </c>
      <c r="P59" s="585">
        <v>2</v>
      </c>
      <c r="Q59" s="665">
        <v>10000000</v>
      </c>
      <c r="R59" s="664">
        <v>2</v>
      </c>
      <c r="S59" s="665">
        <v>10000000</v>
      </c>
      <c r="T59" s="664">
        <v>2</v>
      </c>
      <c r="U59" s="665">
        <v>10000000</v>
      </c>
      <c r="V59" s="664"/>
      <c r="W59" s="665">
        <v>0</v>
      </c>
      <c r="X59" s="664">
        <v>6</v>
      </c>
      <c r="Y59" s="665">
        <v>30000000</v>
      </c>
      <c r="Z59" s="666"/>
      <c r="AA59" s="667" t="s">
        <v>730</v>
      </c>
      <c r="AB59" s="585"/>
      <c r="AC59" s="158" t="str">
        <f t="shared" si="2"/>
        <v xml:space="preserve"> </v>
      </c>
      <c r="AD59" s="661" t="s">
        <v>2092</v>
      </c>
      <c r="AE59" s="662"/>
      <c r="AF59" s="666">
        <v>0</v>
      </c>
      <c r="AG59" s="667">
        <v>0</v>
      </c>
      <c r="AH59" s="667">
        <v>0</v>
      </c>
      <c r="AI59" s="158">
        <f t="shared" si="19"/>
        <v>0</v>
      </c>
      <c r="AJ59" s="661" t="s">
        <v>2094</v>
      </c>
      <c r="AK59" s="661"/>
      <c r="AL59" s="666"/>
      <c r="AM59" s="667"/>
      <c r="AN59" s="585"/>
      <c r="AO59" s="587"/>
      <c r="AP59" s="585"/>
      <c r="AQ59" s="662"/>
      <c r="AR59" s="666"/>
      <c r="AS59" s="667">
        <v>0</v>
      </c>
      <c r="AT59" s="585"/>
      <c r="AU59" s="587">
        <v>0</v>
      </c>
      <c r="AV59" s="585"/>
      <c r="AW59" s="662"/>
      <c r="AX59" s="666"/>
      <c r="AY59" s="667">
        <v>0</v>
      </c>
      <c r="AZ59" s="585"/>
      <c r="BA59" s="587">
        <v>0</v>
      </c>
      <c r="BB59" s="585"/>
      <c r="BC59" s="662"/>
      <c r="BD59" s="593"/>
      <c r="BE59" s="662" t="s">
        <v>2099</v>
      </c>
      <c r="BF59" s="593" t="s">
        <v>2100</v>
      </c>
      <c r="BG59" s="662" t="s">
        <v>2101</v>
      </c>
      <c r="BH59" s="664" t="s">
        <v>1477</v>
      </c>
      <c r="BI59" s="664" t="s">
        <v>2102</v>
      </c>
      <c r="BJ59" s="664" t="s">
        <v>2103</v>
      </c>
      <c r="BK59" s="664" t="s">
        <v>2104</v>
      </c>
      <c r="BL59" s="664">
        <v>3176808473</v>
      </c>
      <c r="BM59" s="668" t="s">
        <v>2105</v>
      </c>
      <c r="BN59" s="669"/>
      <c r="BO59" s="197"/>
    </row>
    <row r="60" spans="1:67" ht="155.5" customHeight="1" x14ac:dyDescent="0.35">
      <c r="A60" s="659" t="s">
        <v>2465</v>
      </c>
      <c r="B60" s="660" t="s">
        <v>294</v>
      </c>
      <c r="C60" s="661" t="s">
        <v>2058</v>
      </c>
      <c r="D60" s="662" t="s">
        <v>2106</v>
      </c>
      <c r="E60" s="585"/>
      <c r="F60" s="663" t="s">
        <v>415</v>
      </c>
      <c r="G60" s="663" t="s">
        <v>2088</v>
      </c>
      <c r="H60" s="663">
        <v>44470</v>
      </c>
      <c r="I60" s="663" t="s">
        <v>2089</v>
      </c>
      <c r="J60" s="662" t="s">
        <v>2107</v>
      </c>
      <c r="K60" s="593" t="s">
        <v>2108</v>
      </c>
      <c r="L60" s="664" t="s">
        <v>1500</v>
      </c>
      <c r="M60" s="664" t="s">
        <v>27</v>
      </c>
      <c r="N60" s="585">
        <v>0</v>
      </c>
      <c r="O60" s="665">
        <v>0</v>
      </c>
      <c r="P60" s="585">
        <v>1</v>
      </c>
      <c r="Q60" s="665">
        <v>5000000</v>
      </c>
      <c r="R60" s="664">
        <v>1</v>
      </c>
      <c r="S60" s="665">
        <v>5000000</v>
      </c>
      <c r="T60" s="664">
        <v>1</v>
      </c>
      <c r="U60" s="665">
        <v>5000000</v>
      </c>
      <c r="V60" s="664">
        <v>0</v>
      </c>
      <c r="W60" s="665">
        <v>0</v>
      </c>
      <c r="X60" s="664">
        <v>3</v>
      </c>
      <c r="Y60" s="665">
        <v>15000000</v>
      </c>
      <c r="Z60" s="666"/>
      <c r="AA60" s="667" t="s">
        <v>730</v>
      </c>
      <c r="AB60" s="585"/>
      <c r="AC60" s="158" t="str">
        <f t="shared" si="2"/>
        <v xml:space="preserve"> </v>
      </c>
      <c r="AD60" s="585"/>
      <c r="AE60" s="662"/>
      <c r="AF60" s="666">
        <v>0</v>
      </c>
      <c r="AG60" s="667">
        <v>0</v>
      </c>
      <c r="AH60" s="585">
        <v>0</v>
      </c>
      <c r="AI60" s="158">
        <f t="shared" si="19"/>
        <v>0</v>
      </c>
      <c r="AJ60" s="661" t="s">
        <v>2109</v>
      </c>
      <c r="AK60" s="661"/>
      <c r="AL60" s="666"/>
      <c r="AM60" s="667">
        <v>0</v>
      </c>
      <c r="AN60" s="585"/>
      <c r="AO60" s="587">
        <v>0</v>
      </c>
      <c r="AP60" s="585"/>
      <c r="AQ60" s="662"/>
      <c r="AR60" s="666"/>
      <c r="AS60" s="667">
        <v>0</v>
      </c>
      <c r="AT60" s="585"/>
      <c r="AU60" s="587">
        <v>0</v>
      </c>
      <c r="AV60" s="585"/>
      <c r="AW60" s="662"/>
      <c r="AX60" s="666"/>
      <c r="AY60" s="667">
        <v>0</v>
      </c>
      <c r="AZ60" s="585"/>
      <c r="BA60" s="587">
        <v>0</v>
      </c>
      <c r="BB60" s="585"/>
      <c r="BC60" s="662"/>
      <c r="BD60" s="593"/>
      <c r="BE60" s="662" t="s">
        <v>2113</v>
      </c>
      <c r="BF60" s="593" t="s">
        <v>2114</v>
      </c>
      <c r="BG60" s="662" t="s">
        <v>2115</v>
      </c>
      <c r="BH60" s="664" t="s">
        <v>1477</v>
      </c>
      <c r="BI60" s="664" t="s">
        <v>2102</v>
      </c>
      <c r="BJ60" s="664" t="s">
        <v>2116</v>
      </c>
      <c r="BK60" s="664" t="s">
        <v>2117</v>
      </c>
      <c r="BL60" s="664">
        <v>3132877964</v>
      </c>
      <c r="BM60" s="670" t="s">
        <v>2118</v>
      </c>
      <c r="BN60" s="669"/>
      <c r="BO60" s="634"/>
    </row>
    <row r="61" spans="1:67" ht="155.5" customHeight="1" x14ac:dyDescent="0.3">
      <c r="A61" s="659" t="s">
        <v>2466</v>
      </c>
      <c r="B61" s="660" t="s">
        <v>294</v>
      </c>
      <c r="C61" s="661" t="s">
        <v>2086</v>
      </c>
      <c r="D61" s="662" t="s">
        <v>2119</v>
      </c>
      <c r="E61" s="585"/>
      <c r="F61" s="663" t="s">
        <v>415</v>
      </c>
      <c r="G61" s="663" t="s">
        <v>2088</v>
      </c>
      <c r="H61" s="663">
        <v>44470</v>
      </c>
      <c r="I61" s="663" t="s">
        <v>2120</v>
      </c>
      <c r="J61" s="662" t="s">
        <v>2121</v>
      </c>
      <c r="K61" s="593" t="s">
        <v>2122</v>
      </c>
      <c r="L61" s="664" t="s">
        <v>1500</v>
      </c>
      <c r="M61" s="664" t="s">
        <v>27</v>
      </c>
      <c r="N61" s="585">
        <v>0</v>
      </c>
      <c r="O61" s="665">
        <v>0</v>
      </c>
      <c r="P61" s="585">
        <v>25</v>
      </c>
      <c r="Q61" s="665">
        <v>12000000</v>
      </c>
      <c r="R61" s="664">
        <v>75</v>
      </c>
      <c r="S61" s="665">
        <v>36000000</v>
      </c>
      <c r="T61" s="664">
        <v>75</v>
      </c>
      <c r="U61" s="665">
        <v>36000000</v>
      </c>
      <c r="V61" s="664">
        <v>75</v>
      </c>
      <c r="W61" s="665">
        <v>36000000</v>
      </c>
      <c r="X61" s="664">
        <v>250</v>
      </c>
      <c r="Y61" s="665">
        <v>120000000</v>
      </c>
      <c r="Z61" s="671" t="s">
        <v>704</v>
      </c>
      <c r="AA61" s="672" t="s">
        <v>704</v>
      </c>
      <c r="AB61" s="672" t="s">
        <v>704</v>
      </c>
      <c r="AC61" s="158" t="str">
        <f t="shared" si="2"/>
        <v xml:space="preserve"> </v>
      </c>
      <c r="AD61" s="672" t="s">
        <v>704</v>
      </c>
      <c r="AE61" s="672" t="s">
        <v>704</v>
      </c>
      <c r="AF61" s="671">
        <v>0</v>
      </c>
      <c r="AG61" s="672">
        <v>0</v>
      </c>
      <c r="AH61" s="672">
        <v>0</v>
      </c>
      <c r="AI61" s="158">
        <f t="shared" si="19"/>
        <v>0</v>
      </c>
      <c r="AJ61" s="580" t="s">
        <v>2123</v>
      </c>
      <c r="AK61" s="661"/>
      <c r="AL61" s="666"/>
      <c r="AM61" s="667">
        <v>0</v>
      </c>
      <c r="AN61" s="585"/>
      <c r="AO61" s="587">
        <v>0</v>
      </c>
      <c r="AP61" s="585"/>
      <c r="AQ61" s="662"/>
      <c r="AR61" s="666"/>
      <c r="AS61" s="667">
        <v>0</v>
      </c>
      <c r="AT61" s="585"/>
      <c r="AU61" s="587">
        <v>0</v>
      </c>
      <c r="AV61" s="585"/>
      <c r="AW61" s="662"/>
      <c r="AX61" s="666"/>
      <c r="AY61" s="667">
        <v>0</v>
      </c>
      <c r="AZ61" s="585"/>
      <c r="BA61" s="587">
        <v>0</v>
      </c>
      <c r="BB61" s="585"/>
      <c r="BC61" s="662"/>
      <c r="BD61" s="593"/>
      <c r="BE61" s="662" t="s">
        <v>1372</v>
      </c>
      <c r="BF61" s="662" t="s">
        <v>2128</v>
      </c>
      <c r="BG61" s="662" t="s">
        <v>2129</v>
      </c>
      <c r="BH61" s="585" t="s">
        <v>1477</v>
      </c>
      <c r="BI61" s="585" t="s">
        <v>2102</v>
      </c>
      <c r="BJ61" s="585" t="s">
        <v>2130</v>
      </c>
      <c r="BK61" s="585" t="s">
        <v>2131</v>
      </c>
      <c r="BL61" s="585" t="s">
        <v>2132</v>
      </c>
      <c r="BM61" s="585" t="s">
        <v>2133</v>
      </c>
      <c r="BN61" s="673" t="s">
        <v>2134</v>
      </c>
      <c r="BO61" s="197"/>
    </row>
    <row r="62" spans="1:67" ht="155.5" customHeight="1" x14ac:dyDescent="0.35">
      <c r="A62" s="659" t="s">
        <v>2467</v>
      </c>
      <c r="B62" s="660" t="s">
        <v>294</v>
      </c>
      <c r="C62" s="661" t="s">
        <v>2086</v>
      </c>
      <c r="D62" s="662" t="s">
        <v>2135</v>
      </c>
      <c r="E62" s="604"/>
      <c r="F62" s="663" t="s">
        <v>415</v>
      </c>
      <c r="G62" s="663" t="s">
        <v>2088</v>
      </c>
      <c r="H62" s="663">
        <v>44470</v>
      </c>
      <c r="I62" s="663" t="s">
        <v>2136</v>
      </c>
      <c r="J62" s="674" t="s">
        <v>2137</v>
      </c>
      <c r="K62" s="675" t="s">
        <v>2138</v>
      </c>
      <c r="L62" s="664" t="s">
        <v>1500</v>
      </c>
      <c r="M62" s="664" t="s">
        <v>27</v>
      </c>
      <c r="N62" s="585">
        <v>0</v>
      </c>
      <c r="O62" s="676">
        <v>0</v>
      </c>
      <c r="P62" s="677">
        <v>4</v>
      </c>
      <c r="Q62" s="676">
        <v>20000000</v>
      </c>
      <c r="R62" s="678">
        <v>5</v>
      </c>
      <c r="S62" s="676">
        <v>25000000</v>
      </c>
      <c r="T62" s="678">
        <v>9</v>
      </c>
      <c r="U62" s="676">
        <v>45000000</v>
      </c>
      <c r="V62" s="678">
        <v>2</v>
      </c>
      <c r="W62" s="676">
        <v>10000000</v>
      </c>
      <c r="X62" s="664">
        <v>20</v>
      </c>
      <c r="Y62" s="676">
        <v>100000000</v>
      </c>
      <c r="Z62" s="666"/>
      <c r="AA62" s="667" t="s">
        <v>730</v>
      </c>
      <c r="AB62" s="585"/>
      <c r="AC62" s="158" t="str">
        <f t="shared" si="2"/>
        <v xml:space="preserve"> </v>
      </c>
      <c r="AD62" s="585"/>
      <c r="AE62" s="662"/>
      <c r="AF62" s="666">
        <v>0</v>
      </c>
      <c r="AG62" s="667">
        <v>0</v>
      </c>
      <c r="AH62" s="667">
        <v>0</v>
      </c>
      <c r="AI62" s="158">
        <f t="shared" si="19"/>
        <v>0</v>
      </c>
      <c r="AJ62" s="661" t="s">
        <v>2140</v>
      </c>
      <c r="AK62" s="661"/>
      <c r="AL62" s="666"/>
      <c r="AM62" s="667">
        <v>0</v>
      </c>
      <c r="AN62" s="585"/>
      <c r="AO62" s="587">
        <v>0</v>
      </c>
      <c r="AP62" s="585"/>
      <c r="AQ62" s="662"/>
      <c r="AR62" s="666"/>
      <c r="AS62" s="667">
        <v>0</v>
      </c>
      <c r="AT62" s="585"/>
      <c r="AU62" s="587">
        <v>0</v>
      </c>
      <c r="AV62" s="585"/>
      <c r="AW62" s="662"/>
      <c r="AX62" s="666"/>
      <c r="AY62" s="667">
        <v>0</v>
      </c>
      <c r="AZ62" s="585"/>
      <c r="BA62" s="587">
        <v>0</v>
      </c>
      <c r="BB62" s="585"/>
      <c r="BC62" s="662"/>
      <c r="BD62" s="593"/>
      <c r="BE62" s="662" t="s">
        <v>1475</v>
      </c>
      <c r="BF62" s="662" t="s">
        <v>2147</v>
      </c>
      <c r="BG62" s="662" t="s">
        <v>2101</v>
      </c>
      <c r="BH62" s="585" t="s">
        <v>2148</v>
      </c>
      <c r="BI62" s="664" t="s">
        <v>2102</v>
      </c>
      <c r="BJ62" s="664" t="s">
        <v>2149</v>
      </c>
      <c r="BK62" s="664" t="s">
        <v>2117</v>
      </c>
      <c r="BL62" s="664">
        <v>3132877964</v>
      </c>
      <c r="BM62" s="679" t="s">
        <v>2118</v>
      </c>
      <c r="BN62" s="557"/>
      <c r="BO62" s="510"/>
    </row>
    <row r="63" spans="1:67" ht="155.5" customHeight="1" x14ac:dyDescent="0.35">
      <c r="A63" s="659" t="s">
        <v>2468</v>
      </c>
      <c r="B63" s="660" t="s">
        <v>294</v>
      </c>
      <c r="C63" s="661" t="s">
        <v>2086</v>
      </c>
      <c r="D63" s="662" t="s">
        <v>2150</v>
      </c>
      <c r="E63" s="604"/>
      <c r="F63" s="663" t="s">
        <v>415</v>
      </c>
      <c r="G63" s="663" t="s">
        <v>2088</v>
      </c>
      <c r="H63" s="663">
        <v>44470</v>
      </c>
      <c r="I63" s="663" t="s">
        <v>2136</v>
      </c>
      <c r="J63" s="664" t="s">
        <v>2151</v>
      </c>
      <c r="K63" s="664" t="s">
        <v>2152</v>
      </c>
      <c r="L63" s="664" t="s">
        <v>1500</v>
      </c>
      <c r="M63" s="664" t="s">
        <v>27</v>
      </c>
      <c r="N63" s="585">
        <v>0</v>
      </c>
      <c r="O63" s="676">
        <v>0</v>
      </c>
      <c r="P63" s="587">
        <v>0.25</v>
      </c>
      <c r="Q63" s="680">
        <v>23400000</v>
      </c>
      <c r="R63" s="587">
        <v>0.25</v>
      </c>
      <c r="S63" s="680">
        <v>25000000</v>
      </c>
      <c r="T63" s="587">
        <v>0.25</v>
      </c>
      <c r="U63" s="680" t="s">
        <v>2153</v>
      </c>
      <c r="V63" s="587">
        <v>0.25</v>
      </c>
      <c r="W63" s="680" t="s">
        <v>2153</v>
      </c>
      <c r="X63" s="587">
        <v>0.25</v>
      </c>
      <c r="Y63" s="676" t="s">
        <v>2154</v>
      </c>
      <c r="Z63" s="666"/>
      <c r="AA63" s="667"/>
      <c r="AB63" s="585"/>
      <c r="AC63" s="158" t="str">
        <f t="shared" si="2"/>
        <v xml:space="preserve"> </v>
      </c>
      <c r="AD63" s="585"/>
      <c r="AE63" s="662"/>
      <c r="AF63" s="666">
        <v>0</v>
      </c>
      <c r="AG63" s="667">
        <v>0</v>
      </c>
      <c r="AH63" s="585">
        <v>0</v>
      </c>
      <c r="AI63" s="158">
        <f t="shared" si="19"/>
        <v>0</v>
      </c>
      <c r="AJ63" s="661" t="s">
        <v>2155</v>
      </c>
      <c r="AK63" s="661"/>
      <c r="AL63" s="666"/>
      <c r="AM63" s="667">
        <v>0</v>
      </c>
      <c r="AN63" s="585"/>
      <c r="AO63" s="587">
        <v>0</v>
      </c>
      <c r="AP63" s="585"/>
      <c r="AQ63" s="662"/>
      <c r="AR63" s="666"/>
      <c r="AS63" s="667">
        <v>0</v>
      </c>
      <c r="AT63" s="585"/>
      <c r="AU63" s="587">
        <v>0</v>
      </c>
      <c r="AV63" s="585"/>
      <c r="AW63" s="662"/>
      <c r="AX63" s="666"/>
      <c r="AY63" s="667">
        <v>0</v>
      </c>
      <c r="AZ63" s="585"/>
      <c r="BA63" s="587">
        <v>0</v>
      </c>
      <c r="BB63" s="585"/>
      <c r="BC63" s="662"/>
      <c r="BD63" s="593"/>
      <c r="BE63" s="662" t="s">
        <v>1475</v>
      </c>
      <c r="BF63" s="662" t="s">
        <v>2156</v>
      </c>
      <c r="BG63" s="662" t="s">
        <v>2157</v>
      </c>
      <c r="BH63" s="664" t="s">
        <v>1477</v>
      </c>
      <c r="BI63" s="664" t="s">
        <v>2102</v>
      </c>
      <c r="BJ63" s="664" t="s">
        <v>2158</v>
      </c>
      <c r="BK63" s="664" t="s">
        <v>2117</v>
      </c>
      <c r="BL63" s="664">
        <v>3132877964</v>
      </c>
      <c r="BM63" s="679" t="s">
        <v>2118</v>
      </c>
      <c r="BN63" s="557"/>
      <c r="BO63" s="510"/>
    </row>
    <row r="64" spans="1:67" ht="155.5" customHeight="1" x14ac:dyDescent="0.35">
      <c r="A64" s="681" t="s">
        <v>2469</v>
      </c>
      <c r="B64" s="682"/>
      <c r="C64" s="683"/>
      <c r="D64" s="662" t="s">
        <v>2159</v>
      </c>
      <c r="E64" s="604"/>
      <c r="F64" s="663" t="s">
        <v>415</v>
      </c>
      <c r="G64" s="663" t="s">
        <v>2088</v>
      </c>
      <c r="H64" s="663">
        <v>44197</v>
      </c>
      <c r="I64" s="663" t="s">
        <v>2160</v>
      </c>
      <c r="J64" s="684" t="s">
        <v>2161</v>
      </c>
      <c r="K64" s="684" t="s">
        <v>2162</v>
      </c>
      <c r="L64" s="664"/>
      <c r="M64" s="664" t="s">
        <v>27</v>
      </c>
      <c r="N64" s="585">
        <v>0</v>
      </c>
      <c r="O64" s="665">
        <v>0</v>
      </c>
      <c r="P64" s="685">
        <v>3</v>
      </c>
      <c r="Q64" s="686">
        <v>15000000</v>
      </c>
      <c r="R64" s="687">
        <v>3</v>
      </c>
      <c r="S64" s="686">
        <v>15000000</v>
      </c>
      <c r="T64" s="687">
        <v>3</v>
      </c>
      <c r="U64" s="686">
        <v>15000000</v>
      </c>
      <c r="V64" s="687">
        <v>3</v>
      </c>
      <c r="W64" s="686">
        <v>15000000</v>
      </c>
      <c r="X64" s="685">
        <v>12</v>
      </c>
      <c r="Y64" s="665">
        <v>60000000</v>
      </c>
      <c r="Z64" s="666"/>
      <c r="AA64" s="667"/>
      <c r="AB64" s="585"/>
      <c r="AC64" s="158" t="str">
        <f t="shared" si="2"/>
        <v xml:space="preserve"> </v>
      </c>
      <c r="AD64" s="585"/>
      <c r="AE64" s="662"/>
      <c r="AF64" s="666">
        <v>0</v>
      </c>
      <c r="AG64" s="667">
        <v>0</v>
      </c>
      <c r="AH64" s="585">
        <v>0</v>
      </c>
      <c r="AI64" s="158">
        <f t="shared" si="19"/>
        <v>0</v>
      </c>
      <c r="AJ64" s="661" t="s">
        <v>2163</v>
      </c>
      <c r="AK64" s="661"/>
      <c r="AL64" s="666"/>
      <c r="AM64" s="667"/>
      <c r="AN64" s="585"/>
      <c r="AO64" s="587"/>
      <c r="AP64" s="585"/>
      <c r="AQ64" s="662"/>
      <c r="AR64" s="666"/>
      <c r="AS64" s="667"/>
      <c r="AT64" s="585"/>
      <c r="AU64" s="587"/>
      <c r="AV64" s="585"/>
      <c r="AW64" s="662"/>
      <c r="AX64" s="666"/>
      <c r="AY64" s="667"/>
      <c r="AZ64" s="585"/>
      <c r="BA64" s="587"/>
      <c r="BB64" s="585"/>
      <c r="BC64" s="662"/>
      <c r="BD64" s="593"/>
      <c r="BE64" s="662" t="s">
        <v>1475</v>
      </c>
      <c r="BF64" s="662" t="s">
        <v>2147</v>
      </c>
      <c r="BG64" s="662" t="s">
        <v>2166</v>
      </c>
      <c r="BH64" s="585" t="s">
        <v>2148</v>
      </c>
      <c r="BI64" s="664" t="s">
        <v>2102</v>
      </c>
      <c r="BJ64" s="664" t="s">
        <v>2167</v>
      </c>
      <c r="BK64" s="664" t="s">
        <v>2168</v>
      </c>
      <c r="BL64" s="664">
        <v>3184922646</v>
      </c>
      <c r="BM64" s="679" t="s">
        <v>2169</v>
      </c>
      <c r="BN64" s="557"/>
      <c r="BO64" s="510"/>
    </row>
    <row r="65" spans="1:67" ht="155.5" customHeight="1" x14ac:dyDescent="0.35">
      <c r="A65" s="659" t="s">
        <v>2470</v>
      </c>
      <c r="B65" s="660" t="s">
        <v>294</v>
      </c>
      <c r="C65" s="661" t="s">
        <v>2086</v>
      </c>
      <c r="D65" s="688" t="s">
        <v>2170</v>
      </c>
      <c r="E65" s="604"/>
      <c r="F65" s="663" t="s">
        <v>415</v>
      </c>
      <c r="G65" s="663" t="s">
        <v>2088</v>
      </c>
      <c r="H65" s="663">
        <v>44197</v>
      </c>
      <c r="I65" s="663" t="s">
        <v>2136</v>
      </c>
      <c r="J65" s="689" t="s">
        <v>2171</v>
      </c>
      <c r="K65" s="690" t="s">
        <v>2172</v>
      </c>
      <c r="L65" s="664" t="s">
        <v>1500</v>
      </c>
      <c r="M65" s="664" t="s">
        <v>27</v>
      </c>
      <c r="N65" s="585">
        <v>0</v>
      </c>
      <c r="O65" s="691">
        <v>0</v>
      </c>
      <c r="P65" s="692">
        <v>1</v>
      </c>
      <c r="Q65" s="691">
        <v>10000000</v>
      </c>
      <c r="R65" s="693">
        <v>1</v>
      </c>
      <c r="S65" s="691">
        <v>10000000</v>
      </c>
      <c r="T65" s="693">
        <v>1</v>
      </c>
      <c r="U65" s="691">
        <v>10000000</v>
      </c>
      <c r="V65" s="693">
        <v>1</v>
      </c>
      <c r="W65" s="665">
        <v>10000000</v>
      </c>
      <c r="X65" s="664">
        <v>4</v>
      </c>
      <c r="Y65" s="665">
        <v>40000000</v>
      </c>
      <c r="Z65" s="666"/>
      <c r="AA65" s="667" t="s">
        <v>730</v>
      </c>
      <c r="AB65" s="585"/>
      <c r="AC65" s="158" t="str">
        <f t="shared" si="2"/>
        <v xml:space="preserve"> </v>
      </c>
      <c r="AD65" s="585"/>
      <c r="AE65" s="662"/>
      <c r="AF65" s="666">
        <v>0</v>
      </c>
      <c r="AG65" s="667">
        <v>0</v>
      </c>
      <c r="AH65" s="667">
        <v>0</v>
      </c>
      <c r="AI65" s="158">
        <f t="shared" si="19"/>
        <v>0</v>
      </c>
      <c r="AJ65" s="661" t="s">
        <v>2173</v>
      </c>
      <c r="AK65" s="661"/>
      <c r="AL65" s="666"/>
      <c r="AM65" s="667">
        <v>0</v>
      </c>
      <c r="AN65" s="585"/>
      <c r="AO65" s="587">
        <v>0</v>
      </c>
      <c r="AP65" s="585"/>
      <c r="AQ65" s="662"/>
      <c r="AR65" s="666"/>
      <c r="AS65" s="667">
        <v>0</v>
      </c>
      <c r="AT65" s="585"/>
      <c r="AU65" s="587">
        <v>0</v>
      </c>
      <c r="AV65" s="585"/>
      <c r="AW65" s="662"/>
      <c r="AX65" s="666"/>
      <c r="AY65" s="667">
        <v>0</v>
      </c>
      <c r="AZ65" s="585"/>
      <c r="BA65" s="587">
        <v>0</v>
      </c>
      <c r="BB65" s="585"/>
      <c r="BC65" s="662"/>
      <c r="BD65" s="593"/>
      <c r="BE65" s="662" t="s">
        <v>1475</v>
      </c>
      <c r="BF65" s="662" t="s">
        <v>2147</v>
      </c>
      <c r="BG65" s="662" t="s">
        <v>2101</v>
      </c>
      <c r="BH65" s="585" t="s">
        <v>2148</v>
      </c>
      <c r="BI65" s="664" t="s">
        <v>2102</v>
      </c>
      <c r="BJ65" s="664" t="s">
        <v>2149</v>
      </c>
      <c r="BK65" s="664" t="s">
        <v>2117</v>
      </c>
      <c r="BL65" s="664">
        <v>3132877964</v>
      </c>
      <c r="BM65" s="679" t="s">
        <v>2118</v>
      </c>
      <c r="BN65" s="694"/>
      <c r="BO65" s="510"/>
    </row>
    <row r="66" spans="1:67" ht="143.5" customHeight="1" x14ac:dyDescent="0.35">
      <c r="A66" s="221" t="s">
        <v>2471</v>
      </c>
      <c r="B66" s="695" t="s">
        <v>587</v>
      </c>
      <c r="C66" s="264" t="s">
        <v>2472</v>
      </c>
      <c r="D66" s="264" t="s">
        <v>2177</v>
      </c>
      <c r="E66" s="223"/>
      <c r="F66" s="322" t="s">
        <v>603</v>
      </c>
      <c r="G66" s="178" t="s">
        <v>1454</v>
      </c>
      <c r="H66" s="224">
        <v>44197</v>
      </c>
      <c r="I66" s="224">
        <v>45473</v>
      </c>
      <c r="J66" s="161" t="s">
        <v>2178</v>
      </c>
      <c r="K66" s="161" t="s">
        <v>2179</v>
      </c>
      <c r="L66" s="225" t="s">
        <v>1500</v>
      </c>
      <c r="M66" s="559" t="s">
        <v>27</v>
      </c>
      <c r="N66" s="226"/>
      <c r="O66" s="696"/>
      <c r="P66" s="547">
        <v>1</v>
      </c>
      <c r="Q66" s="697">
        <v>9900000</v>
      </c>
      <c r="R66" s="550">
        <v>1</v>
      </c>
      <c r="S66" s="697">
        <v>5400000</v>
      </c>
      <c r="T66" s="550">
        <v>1</v>
      </c>
      <c r="U66" s="697">
        <v>4500000</v>
      </c>
      <c r="V66" s="550">
        <v>1</v>
      </c>
      <c r="W66" s="697">
        <v>2400000</v>
      </c>
      <c r="X66" s="167">
        <v>1</v>
      </c>
      <c r="Y66" s="698">
        <f t="shared" ref="Y66:Y78" si="30">O66+Q66+S66+U66+W66</f>
        <v>22200000</v>
      </c>
      <c r="Z66" s="699"/>
      <c r="AA66" s="74" t="str">
        <f t="shared" ref="AA66:AA78" si="31">IF(O66=0," ",Z66/O66)</f>
        <v xml:space="preserve"> </v>
      </c>
      <c r="AB66" s="223"/>
      <c r="AC66" s="158" t="str">
        <f t="shared" si="2"/>
        <v xml:space="preserve"> </v>
      </c>
      <c r="AD66" s="223"/>
      <c r="AE66" s="226"/>
      <c r="AF66" s="699"/>
      <c r="AG66" s="74">
        <f t="shared" ref="AG66:AG78" si="32">IF(Q66=0," ",AF66/Q66)</f>
        <v>0</v>
      </c>
      <c r="AH66" s="223"/>
      <c r="AI66" s="158">
        <f t="shared" si="19"/>
        <v>0</v>
      </c>
      <c r="AJ66" s="562"/>
      <c r="AK66" s="563"/>
      <c r="AL66" s="699"/>
      <c r="AM66" s="74">
        <f t="shared" ref="AM66:AM78" si="33">IF(Q66=0," ",AL66/Q66)</f>
        <v>0</v>
      </c>
      <c r="AN66" s="223"/>
      <c r="AO66" s="318">
        <f t="shared" ref="AO66:AO78" si="34">IF(P66=0," ",AN66/P66)</f>
        <v>0</v>
      </c>
      <c r="AP66" s="223"/>
      <c r="AQ66" s="700"/>
      <c r="AR66" s="701"/>
      <c r="AS66" s="161"/>
      <c r="AT66" s="161"/>
      <c r="AU66" s="161"/>
      <c r="AV66" s="161"/>
      <c r="AW66" s="161"/>
      <c r="AX66" s="701"/>
      <c r="AY66" s="161"/>
      <c r="AZ66" s="161"/>
      <c r="BA66" s="161"/>
      <c r="BB66" s="161"/>
      <c r="BC66" s="161"/>
      <c r="BD66" s="161"/>
      <c r="BE66" s="577" t="s">
        <v>2180</v>
      </c>
      <c r="BF66" s="577" t="s">
        <v>1583</v>
      </c>
      <c r="BG66" s="577" t="s">
        <v>2181</v>
      </c>
      <c r="BH66" s="161" t="s">
        <v>2182</v>
      </c>
      <c r="BI66" s="161" t="s">
        <v>2183</v>
      </c>
      <c r="BJ66" s="161" t="s">
        <v>2184</v>
      </c>
      <c r="BK66" s="161" t="s">
        <v>2185</v>
      </c>
      <c r="BL66" s="161">
        <v>3693777</v>
      </c>
      <c r="BM66" s="161" t="s">
        <v>2186</v>
      </c>
      <c r="BN66" s="702"/>
      <c r="BO66" s="558" t="s">
        <v>2408</v>
      </c>
    </row>
    <row r="67" spans="1:67" ht="155.5" customHeight="1" x14ac:dyDescent="0.35">
      <c r="A67" s="221" t="s">
        <v>2473</v>
      </c>
      <c r="B67" s="695" t="s">
        <v>587</v>
      </c>
      <c r="C67" s="264" t="s">
        <v>2313</v>
      </c>
      <c r="D67" s="264" t="s">
        <v>2187</v>
      </c>
      <c r="E67" s="223"/>
      <c r="F67" s="322" t="s">
        <v>603</v>
      </c>
      <c r="G67" s="178" t="s">
        <v>1454</v>
      </c>
      <c r="H67" s="224">
        <v>44197</v>
      </c>
      <c r="I67" s="224">
        <v>45473</v>
      </c>
      <c r="J67" s="161" t="s">
        <v>2188</v>
      </c>
      <c r="K67" s="161" t="s">
        <v>2189</v>
      </c>
      <c r="L67" s="225" t="s">
        <v>1500</v>
      </c>
      <c r="M67" s="559" t="s">
        <v>27</v>
      </c>
      <c r="N67" s="226"/>
      <c r="O67" s="696"/>
      <c r="P67" s="547">
        <v>1</v>
      </c>
      <c r="Q67" s="697">
        <v>500000</v>
      </c>
      <c r="R67" s="550">
        <v>1</v>
      </c>
      <c r="S67" s="697">
        <v>500000</v>
      </c>
      <c r="T67" s="550">
        <v>1</v>
      </c>
      <c r="U67" s="697">
        <v>500000</v>
      </c>
      <c r="V67" s="550">
        <v>1</v>
      </c>
      <c r="W67" s="697">
        <v>500000</v>
      </c>
      <c r="X67" s="167">
        <v>1</v>
      </c>
      <c r="Y67" s="698">
        <f t="shared" si="30"/>
        <v>2000000</v>
      </c>
      <c r="Z67" s="699"/>
      <c r="AA67" s="74" t="str">
        <f t="shared" si="31"/>
        <v xml:space="preserve"> </v>
      </c>
      <c r="AB67" s="223"/>
      <c r="AC67" s="158" t="str">
        <f t="shared" si="2"/>
        <v xml:space="preserve"> </v>
      </c>
      <c r="AD67" s="223"/>
      <c r="AE67" s="226"/>
      <c r="AF67" s="699"/>
      <c r="AG67" s="74">
        <f t="shared" si="32"/>
        <v>0</v>
      </c>
      <c r="AH67" s="223"/>
      <c r="AI67" s="158">
        <f t="shared" si="19"/>
        <v>0</v>
      </c>
      <c r="AJ67" s="562"/>
      <c r="AK67" s="563"/>
      <c r="AL67" s="699"/>
      <c r="AM67" s="74">
        <f t="shared" si="33"/>
        <v>0</v>
      </c>
      <c r="AN67" s="223"/>
      <c r="AO67" s="318">
        <f t="shared" si="34"/>
        <v>0</v>
      </c>
      <c r="AP67" s="223"/>
      <c r="AQ67" s="700"/>
      <c r="AR67" s="701"/>
      <c r="AS67" s="161"/>
      <c r="AT67" s="161"/>
      <c r="AU67" s="161"/>
      <c r="AV67" s="161"/>
      <c r="AW67" s="161"/>
      <c r="AX67" s="701"/>
      <c r="AY67" s="161"/>
      <c r="AZ67" s="161"/>
      <c r="BA67" s="161"/>
      <c r="BB67" s="161"/>
      <c r="BC67" s="161"/>
      <c r="BD67" s="161"/>
      <c r="BE67" s="577" t="s">
        <v>1582</v>
      </c>
      <c r="BF67" s="577" t="s">
        <v>2190</v>
      </c>
      <c r="BG67" s="577" t="s">
        <v>2191</v>
      </c>
      <c r="BH67" s="161" t="s">
        <v>2182</v>
      </c>
      <c r="BI67" s="161" t="s">
        <v>2183</v>
      </c>
      <c r="BJ67" s="161" t="s">
        <v>1587</v>
      </c>
      <c r="BK67" s="161" t="s">
        <v>2192</v>
      </c>
      <c r="BL67" s="161" t="s">
        <v>1589</v>
      </c>
      <c r="BM67" s="161" t="s">
        <v>1590</v>
      </c>
      <c r="BN67" s="702"/>
      <c r="BO67" s="558" t="s">
        <v>2408</v>
      </c>
    </row>
    <row r="68" spans="1:67" ht="155.5" customHeight="1" x14ac:dyDescent="0.35">
      <c r="A68" s="221" t="s">
        <v>2474</v>
      </c>
      <c r="B68" s="222" t="s">
        <v>587</v>
      </c>
      <c r="C68" s="264" t="s">
        <v>2320</v>
      </c>
      <c r="D68" s="264" t="s">
        <v>2193</v>
      </c>
      <c r="E68" s="223"/>
      <c r="F68" s="322" t="s">
        <v>603</v>
      </c>
      <c r="G68" s="178" t="s">
        <v>1454</v>
      </c>
      <c r="H68" s="224">
        <v>44197</v>
      </c>
      <c r="I68" s="224">
        <v>45473</v>
      </c>
      <c r="J68" s="161" t="s">
        <v>2194</v>
      </c>
      <c r="K68" s="161" t="s">
        <v>2195</v>
      </c>
      <c r="L68" s="703" t="s">
        <v>2196</v>
      </c>
      <c r="M68" s="559" t="s">
        <v>27</v>
      </c>
      <c r="N68" s="226"/>
      <c r="O68" s="696"/>
      <c r="P68" s="547">
        <v>1</v>
      </c>
      <c r="Q68" s="697">
        <v>10030000</v>
      </c>
      <c r="R68" s="550">
        <v>1</v>
      </c>
      <c r="S68" s="697">
        <v>10030000</v>
      </c>
      <c r="T68" s="550">
        <v>1</v>
      </c>
      <c r="U68" s="697">
        <v>10030000</v>
      </c>
      <c r="V68" s="550">
        <v>1</v>
      </c>
      <c r="W68" s="697">
        <v>10030000</v>
      </c>
      <c r="X68" s="167">
        <v>1</v>
      </c>
      <c r="Y68" s="698">
        <f t="shared" si="30"/>
        <v>40120000</v>
      </c>
      <c r="Z68" s="699"/>
      <c r="AA68" s="74" t="str">
        <f t="shared" si="31"/>
        <v xml:space="preserve"> </v>
      </c>
      <c r="AB68" s="223"/>
      <c r="AC68" s="158" t="str">
        <f t="shared" si="2"/>
        <v xml:space="preserve"> </v>
      </c>
      <c r="AD68" s="223"/>
      <c r="AE68" s="226"/>
      <c r="AF68" s="699"/>
      <c r="AG68" s="74">
        <f t="shared" si="32"/>
        <v>0</v>
      </c>
      <c r="AH68" s="223"/>
      <c r="AI68" s="158">
        <f t="shared" si="19"/>
        <v>0</v>
      </c>
      <c r="AJ68" s="562"/>
      <c r="AK68" s="563"/>
      <c r="AL68" s="699"/>
      <c r="AM68" s="74">
        <f t="shared" si="33"/>
        <v>0</v>
      </c>
      <c r="AN68" s="223"/>
      <c r="AO68" s="318">
        <f t="shared" si="34"/>
        <v>0</v>
      </c>
      <c r="AP68" s="223"/>
      <c r="AQ68" s="700"/>
      <c r="AR68" s="701"/>
      <c r="AS68" s="161"/>
      <c r="AT68" s="161"/>
      <c r="AU68" s="161"/>
      <c r="AV68" s="161"/>
      <c r="AW68" s="161"/>
      <c r="AX68" s="701"/>
      <c r="AY68" s="161"/>
      <c r="AZ68" s="161"/>
      <c r="BA68" s="161"/>
      <c r="BB68" s="161"/>
      <c r="BC68" s="161"/>
      <c r="BD68" s="161"/>
      <c r="BE68" s="577" t="s">
        <v>1582</v>
      </c>
      <c r="BF68" s="577" t="s">
        <v>2197</v>
      </c>
      <c r="BG68" s="577" t="s">
        <v>1600</v>
      </c>
      <c r="BH68" s="161" t="s">
        <v>2182</v>
      </c>
      <c r="BI68" s="161" t="s">
        <v>2183</v>
      </c>
      <c r="BJ68" s="161" t="s">
        <v>1601</v>
      </c>
      <c r="BK68" s="161" t="s">
        <v>2198</v>
      </c>
      <c r="BL68" s="161">
        <v>3172144089</v>
      </c>
      <c r="BM68" s="161" t="s">
        <v>1603</v>
      </c>
      <c r="BN68" s="702"/>
      <c r="BO68" s="558" t="s">
        <v>2408</v>
      </c>
    </row>
    <row r="69" spans="1:67" ht="155.5" customHeight="1" x14ac:dyDescent="0.35">
      <c r="A69" s="221" t="s">
        <v>2475</v>
      </c>
      <c r="B69" s="222" t="s">
        <v>587</v>
      </c>
      <c r="C69" s="264" t="s">
        <v>2313</v>
      </c>
      <c r="D69" s="264" t="s">
        <v>2199</v>
      </c>
      <c r="E69" s="223"/>
      <c r="F69" s="322" t="s">
        <v>603</v>
      </c>
      <c r="G69" s="178" t="s">
        <v>1454</v>
      </c>
      <c r="H69" s="224">
        <v>44197</v>
      </c>
      <c r="I69" s="546">
        <v>45657</v>
      </c>
      <c r="J69" s="704" t="s">
        <v>1605</v>
      </c>
      <c r="K69" s="705" t="s">
        <v>2200</v>
      </c>
      <c r="L69" s="227" t="s">
        <v>1500</v>
      </c>
      <c r="M69" s="706" t="s">
        <v>27</v>
      </c>
      <c r="N69" s="707"/>
      <c r="O69" s="708"/>
      <c r="P69" s="709">
        <v>1</v>
      </c>
      <c r="Q69" s="710">
        <v>4980000</v>
      </c>
      <c r="R69" s="711">
        <v>1</v>
      </c>
      <c r="S69" s="710">
        <v>4980000</v>
      </c>
      <c r="T69" s="711">
        <v>1</v>
      </c>
      <c r="U69" s="710">
        <v>4980000</v>
      </c>
      <c r="V69" s="711">
        <v>1</v>
      </c>
      <c r="W69" s="710">
        <v>4980000</v>
      </c>
      <c r="X69" s="711">
        <v>4</v>
      </c>
      <c r="Y69" s="551">
        <f t="shared" si="30"/>
        <v>19920000</v>
      </c>
      <c r="Z69" s="712"/>
      <c r="AA69" s="230" t="str">
        <f t="shared" si="31"/>
        <v xml:space="preserve"> </v>
      </c>
      <c r="AB69" s="180"/>
      <c r="AC69" s="158" t="str">
        <f t="shared" si="2"/>
        <v xml:space="preserve"> </v>
      </c>
      <c r="AD69" s="223"/>
      <c r="AE69" s="226"/>
      <c r="AF69" s="699"/>
      <c r="AG69" s="74">
        <f t="shared" si="32"/>
        <v>0</v>
      </c>
      <c r="AH69" s="223"/>
      <c r="AI69" s="158">
        <f t="shared" si="19"/>
        <v>0</v>
      </c>
      <c r="AJ69" s="562"/>
      <c r="AK69" s="563"/>
      <c r="AL69" s="699"/>
      <c r="AM69" s="74">
        <f t="shared" si="33"/>
        <v>0</v>
      </c>
      <c r="AN69" s="223"/>
      <c r="AO69" s="318">
        <f t="shared" si="34"/>
        <v>0</v>
      </c>
      <c r="AP69" s="223"/>
      <c r="AQ69" s="700"/>
      <c r="AR69" s="701"/>
      <c r="AS69" s="161"/>
      <c r="AT69" s="161"/>
      <c r="AU69" s="161"/>
      <c r="AV69" s="161"/>
      <c r="AW69" s="161"/>
      <c r="AX69" s="701"/>
      <c r="AY69" s="161"/>
      <c r="AZ69" s="161"/>
      <c r="BA69" s="161"/>
      <c r="BB69" s="161"/>
      <c r="BC69" s="161"/>
      <c r="BD69" s="161"/>
      <c r="BE69" s="577" t="s">
        <v>1582</v>
      </c>
      <c r="BF69" s="577" t="s">
        <v>1612</v>
      </c>
      <c r="BG69" s="577" t="s">
        <v>2203</v>
      </c>
      <c r="BH69" s="161" t="s">
        <v>2182</v>
      </c>
      <c r="BI69" s="161" t="s">
        <v>1614</v>
      </c>
      <c r="BJ69" s="161" t="s">
        <v>1615</v>
      </c>
      <c r="BK69" s="161" t="s">
        <v>1616</v>
      </c>
      <c r="BL69" s="231"/>
      <c r="BM69" s="320" t="s">
        <v>1618</v>
      </c>
      <c r="BN69" s="702"/>
      <c r="BO69" s="558" t="s">
        <v>2408</v>
      </c>
    </row>
    <row r="70" spans="1:67" ht="155.5" customHeight="1" x14ac:dyDescent="0.35">
      <c r="A70" s="221" t="s">
        <v>2476</v>
      </c>
      <c r="B70" s="222" t="s">
        <v>587</v>
      </c>
      <c r="C70" s="264" t="s">
        <v>2320</v>
      </c>
      <c r="D70" s="264" t="s">
        <v>2204</v>
      </c>
      <c r="E70" s="223"/>
      <c r="F70" s="322" t="s">
        <v>603</v>
      </c>
      <c r="G70" s="178" t="s">
        <v>1454</v>
      </c>
      <c r="H70" s="224">
        <v>44197</v>
      </c>
      <c r="I70" s="224">
        <v>45473</v>
      </c>
      <c r="J70" s="161" t="s">
        <v>2205</v>
      </c>
      <c r="K70" s="161" t="s">
        <v>2206</v>
      </c>
      <c r="L70" s="232" t="s">
        <v>2207</v>
      </c>
      <c r="M70" s="559" t="s">
        <v>27</v>
      </c>
      <c r="N70" s="226"/>
      <c r="O70" s="696"/>
      <c r="P70" s="547">
        <v>1</v>
      </c>
      <c r="Q70" s="697">
        <v>31300000</v>
      </c>
      <c r="R70" s="550">
        <v>1</v>
      </c>
      <c r="S70" s="697">
        <v>31300000</v>
      </c>
      <c r="T70" s="550">
        <v>1</v>
      </c>
      <c r="U70" s="697">
        <v>31300000</v>
      </c>
      <c r="V70" s="550">
        <v>1</v>
      </c>
      <c r="W70" s="697">
        <v>31300000</v>
      </c>
      <c r="X70" s="167">
        <v>1</v>
      </c>
      <c r="Y70" s="551">
        <f t="shared" si="30"/>
        <v>125200000</v>
      </c>
      <c r="Z70" s="699"/>
      <c r="AA70" s="74" t="str">
        <f t="shared" si="31"/>
        <v xml:space="preserve"> </v>
      </c>
      <c r="AB70" s="223"/>
      <c r="AC70" s="158" t="str">
        <f t="shared" si="2"/>
        <v xml:space="preserve"> </v>
      </c>
      <c r="AD70" s="223"/>
      <c r="AE70" s="226"/>
      <c r="AF70" s="699"/>
      <c r="AG70" s="74">
        <f t="shared" si="32"/>
        <v>0</v>
      </c>
      <c r="AH70" s="223"/>
      <c r="AI70" s="158">
        <f t="shared" si="19"/>
        <v>0</v>
      </c>
      <c r="AJ70" s="562"/>
      <c r="AK70" s="563"/>
      <c r="AL70" s="699"/>
      <c r="AM70" s="74">
        <f t="shared" si="33"/>
        <v>0</v>
      </c>
      <c r="AN70" s="223"/>
      <c r="AO70" s="318">
        <f t="shared" si="34"/>
        <v>0</v>
      </c>
      <c r="AP70" s="223"/>
      <c r="AQ70" s="700"/>
      <c r="AR70" s="701"/>
      <c r="AS70" s="161"/>
      <c r="AT70" s="161"/>
      <c r="AU70" s="161"/>
      <c r="AV70" s="161"/>
      <c r="AW70" s="161"/>
      <c r="AX70" s="701"/>
      <c r="AY70" s="161"/>
      <c r="AZ70" s="161"/>
      <c r="BA70" s="161"/>
      <c r="BB70" s="161"/>
      <c r="BC70" s="161"/>
      <c r="BD70" s="161"/>
      <c r="BE70" s="577" t="s">
        <v>1582</v>
      </c>
      <c r="BF70" s="577" t="s">
        <v>2208</v>
      </c>
      <c r="BG70" s="577" t="s">
        <v>2209</v>
      </c>
      <c r="BH70" s="161" t="s">
        <v>2182</v>
      </c>
      <c r="BI70" s="161" t="s">
        <v>2183</v>
      </c>
      <c r="BJ70" s="161" t="s">
        <v>1601</v>
      </c>
      <c r="BK70" s="161" t="s">
        <v>2198</v>
      </c>
      <c r="BL70" s="161">
        <v>3172144089</v>
      </c>
      <c r="BM70" s="161" t="s">
        <v>1603</v>
      </c>
      <c r="BN70" s="702"/>
      <c r="BO70" s="558" t="s">
        <v>2408</v>
      </c>
    </row>
    <row r="71" spans="1:67" ht="155.5" customHeight="1" x14ac:dyDescent="0.35">
      <c r="A71" s="727" t="s">
        <v>2477</v>
      </c>
      <c r="B71" s="233" t="s">
        <v>587</v>
      </c>
      <c r="C71" s="265" t="s">
        <v>2478</v>
      </c>
      <c r="D71" s="265" t="s">
        <v>2210</v>
      </c>
      <c r="E71" s="234"/>
      <c r="F71" s="235" t="s">
        <v>603</v>
      </c>
      <c r="G71" s="236" t="s">
        <v>1454</v>
      </c>
      <c r="H71" s="237">
        <v>44197</v>
      </c>
      <c r="I71" s="237">
        <v>45473</v>
      </c>
      <c r="J71" s="713" t="s">
        <v>2211</v>
      </c>
      <c r="K71" s="713" t="s">
        <v>2212</v>
      </c>
      <c r="L71" s="238" t="s">
        <v>1500</v>
      </c>
      <c r="M71" s="714" t="s">
        <v>27</v>
      </c>
      <c r="N71" s="242"/>
      <c r="O71" s="715"/>
      <c r="P71" s="716">
        <v>1</v>
      </c>
      <c r="Q71" s="717">
        <v>585000</v>
      </c>
      <c r="R71" s="718">
        <v>1</v>
      </c>
      <c r="S71" s="717">
        <v>585000</v>
      </c>
      <c r="T71" s="718">
        <v>1</v>
      </c>
      <c r="U71" s="717">
        <v>585000</v>
      </c>
      <c r="V71" s="718">
        <v>1</v>
      </c>
      <c r="W71" s="717">
        <v>585000</v>
      </c>
      <c r="X71" s="719">
        <v>1</v>
      </c>
      <c r="Y71" s="720">
        <f t="shared" si="30"/>
        <v>2340000</v>
      </c>
      <c r="Z71" s="721"/>
      <c r="AA71" s="241" t="str">
        <f t="shared" si="31"/>
        <v xml:space="preserve"> </v>
      </c>
      <c r="AB71" s="234"/>
      <c r="AC71" s="158" t="str">
        <f t="shared" si="2"/>
        <v xml:space="preserve"> </v>
      </c>
      <c r="AD71" s="234"/>
      <c r="AE71" s="242"/>
      <c r="AF71" s="721"/>
      <c r="AG71" s="241">
        <f t="shared" si="32"/>
        <v>0</v>
      </c>
      <c r="AH71" s="234"/>
      <c r="AI71" s="158">
        <f t="shared" si="19"/>
        <v>0</v>
      </c>
      <c r="AJ71" s="562"/>
      <c r="AK71" s="563"/>
      <c r="AL71" s="721"/>
      <c r="AM71" s="241">
        <f t="shared" si="33"/>
        <v>0</v>
      </c>
      <c r="AN71" s="234"/>
      <c r="AO71" s="210">
        <f t="shared" si="34"/>
        <v>0</v>
      </c>
      <c r="AP71" s="234"/>
      <c r="AQ71" s="722"/>
      <c r="AR71" s="723"/>
      <c r="AS71" s="713"/>
      <c r="AT71" s="713"/>
      <c r="AU71" s="713"/>
      <c r="AV71" s="713"/>
      <c r="AW71" s="713"/>
      <c r="AX71" s="723"/>
      <c r="AY71" s="713"/>
      <c r="AZ71" s="713"/>
      <c r="BA71" s="713"/>
      <c r="BB71" s="713"/>
      <c r="BC71" s="713"/>
      <c r="BD71" s="713"/>
      <c r="BE71" s="724" t="s">
        <v>1678</v>
      </c>
      <c r="BF71" s="724" t="s">
        <v>2213</v>
      </c>
      <c r="BG71" s="724" t="s">
        <v>2214</v>
      </c>
      <c r="BH71" s="713" t="s">
        <v>2182</v>
      </c>
      <c r="BI71" s="713" t="s">
        <v>2183</v>
      </c>
      <c r="BJ71" s="713" t="s">
        <v>2215</v>
      </c>
      <c r="BK71" s="713" t="s">
        <v>1682</v>
      </c>
      <c r="BL71" s="713">
        <v>3693777</v>
      </c>
      <c r="BM71" s="713" t="s">
        <v>1683</v>
      </c>
      <c r="BN71" s="725"/>
      <c r="BO71" s="558" t="s">
        <v>2408</v>
      </c>
    </row>
    <row r="72" spans="1:67" ht="155.5" customHeight="1" x14ac:dyDescent="0.35">
      <c r="A72" s="221" t="s">
        <v>2479</v>
      </c>
      <c r="B72" s="243" t="s">
        <v>587</v>
      </c>
      <c r="C72" s="264" t="s">
        <v>2313</v>
      </c>
      <c r="D72" s="266" t="s">
        <v>2216</v>
      </c>
      <c r="E72" s="223"/>
      <c r="F72" s="322" t="s">
        <v>603</v>
      </c>
      <c r="G72" s="178" t="s">
        <v>1454</v>
      </c>
      <c r="H72" s="224">
        <v>44197</v>
      </c>
      <c r="I72" s="224">
        <v>45473</v>
      </c>
      <c r="J72" s="161" t="s">
        <v>2217</v>
      </c>
      <c r="K72" s="161" t="s">
        <v>2218</v>
      </c>
      <c r="L72" s="161" t="s">
        <v>2219</v>
      </c>
      <c r="M72" s="559" t="s">
        <v>27</v>
      </c>
      <c r="N72" s="226"/>
      <c r="O72" s="696"/>
      <c r="P72" s="547">
        <v>1</v>
      </c>
      <c r="Q72" s="697">
        <v>18200000</v>
      </c>
      <c r="R72" s="550">
        <v>1</v>
      </c>
      <c r="S72" s="697">
        <v>18200000</v>
      </c>
      <c r="T72" s="550">
        <v>1</v>
      </c>
      <c r="U72" s="697">
        <v>18200000</v>
      </c>
      <c r="V72" s="550">
        <v>1</v>
      </c>
      <c r="W72" s="697">
        <v>18200000</v>
      </c>
      <c r="X72" s="167">
        <v>1</v>
      </c>
      <c r="Y72" s="698">
        <f t="shared" si="30"/>
        <v>72800000</v>
      </c>
      <c r="Z72" s="699"/>
      <c r="AA72" s="74" t="str">
        <f t="shared" si="31"/>
        <v xml:space="preserve"> </v>
      </c>
      <c r="AB72" s="223"/>
      <c r="AC72" s="158" t="str">
        <f t="shared" si="2"/>
        <v xml:space="preserve"> </v>
      </c>
      <c r="AD72" s="223"/>
      <c r="AE72" s="226"/>
      <c r="AF72" s="699"/>
      <c r="AG72" s="74">
        <f t="shared" si="32"/>
        <v>0</v>
      </c>
      <c r="AH72" s="223"/>
      <c r="AI72" s="158">
        <f t="shared" si="19"/>
        <v>0</v>
      </c>
      <c r="AJ72" s="562"/>
      <c r="AK72" s="563"/>
      <c r="AL72" s="699"/>
      <c r="AM72" s="74">
        <f t="shared" si="33"/>
        <v>0</v>
      </c>
      <c r="AN72" s="223"/>
      <c r="AO72" s="318">
        <f t="shared" si="34"/>
        <v>0</v>
      </c>
      <c r="AP72" s="223"/>
      <c r="AQ72" s="700"/>
      <c r="AR72" s="701"/>
      <c r="AS72" s="161"/>
      <c r="AT72" s="161"/>
      <c r="AU72" s="161"/>
      <c r="AV72" s="161"/>
      <c r="AW72" s="161"/>
      <c r="AX72" s="701"/>
      <c r="AY72" s="161"/>
      <c r="AZ72" s="161"/>
      <c r="BA72" s="161"/>
      <c r="BB72" s="161"/>
      <c r="BC72" s="161"/>
      <c r="BD72" s="161"/>
      <c r="BE72" s="577" t="s">
        <v>1678</v>
      </c>
      <c r="BF72" s="577" t="s">
        <v>2220</v>
      </c>
      <c r="BG72" s="577" t="s">
        <v>2214</v>
      </c>
      <c r="BH72" s="161" t="s">
        <v>2182</v>
      </c>
      <c r="BI72" s="161" t="s">
        <v>2183</v>
      </c>
      <c r="BJ72" s="161" t="s">
        <v>2221</v>
      </c>
      <c r="BK72" s="161" t="s">
        <v>2222</v>
      </c>
      <c r="BL72" s="161">
        <v>3693777</v>
      </c>
      <c r="BM72" s="161" t="s">
        <v>2186</v>
      </c>
      <c r="BN72" s="702"/>
      <c r="BO72" s="558" t="s">
        <v>2408</v>
      </c>
    </row>
    <row r="73" spans="1:67" ht="155.5" customHeight="1" x14ac:dyDescent="0.35">
      <c r="A73" s="221" t="s">
        <v>2480</v>
      </c>
      <c r="B73" s="243" t="s">
        <v>587</v>
      </c>
      <c r="C73" s="264" t="s">
        <v>2320</v>
      </c>
      <c r="D73" s="266" t="s">
        <v>2223</v>
      </c>
      <c r="E73" s="223"/>
      <c r="F73" s="322" t="s">
        <v>603</v>
      </c>
      <c r="G73" s="178" t="s">
        <v>1454</v>
      </c>
      <c r="H73" s="224">
        <v>44197</v>
      </c>
      <c r="I73" s="224">
        <v>45473</v>
      </c>
      <c r="J73" s="161" t="s">
        <v>2224</v>
      </c>
      <c r="K73" s="161" t="s">
        <v>2225</v>
      </c>
      <c r="L73" s="225" t="s">
        <v>1500</v>
      </c>
      <c r="M73" s="726" t="s">
        <v>29</v>
      </c>
      <c r="N73" s="226"/>
      <c r="O73" s="696"/>
      <c r="P73" s="547">
        <v>1</v>
      </c>
      <c r="Q73" s="697">
        <v>1045540</v>
      </c>
      <c r="R73" s="550">
        <v>1</v>
      </c>
      <c r="S73" s="697">
        <v>1075233.3359999999</v>
      </c>
      <c r="T73" s="550">
        <v>1</v>
      </c>
      <c r="U73" s="697">
        <v>1105769.9627423999</v>
      </c>
      <c r="V73" s="550">
        <v>1</v>
      </c>
      <c r="W73" s="697">
        <v>568586.91484214203</v>
      </c>
      <c r="X73" s="167">
        <v>1</v>
      </c>
      <c r="Y73" s="698">
        <f t="shared" si="30"/>
        <v>3795130.2135845423</v>
      </c>
      <c r="Z73" s="699"/>
      <c r="AA73" s="74" t="str">
        <f t="shared" si="31"/>
        <v xml:space="preserve"> </v>
      </c>
      <c r="AB73" s="223"/>
      <c r="AC73" s="158" t="str">
        <f t="shared" si="2"/>
        <v xml:space="preserve"> </v>
      </c>
      <c r="AD73" s="223"/>
      <c r="AE73" s="226"/>
      <c r="AF73" s="699"/>
      <c r="AG73" s="74">
        <f t="shared" si="32"/>
        <v>0</v>
      </c>
      <c r="AH73" s="223"/>
      <c r="AI73" s="158">
        <f t="shared" si="19"/>
        <v>0</v>
      </c>
      <c r="AJ73" s="562"/>
      <c r="AK73" s="563"/>
      <c r="AL73" s="699"/>
      <c r="AM73" s="74">
        <f t="shared" si="33"/>
        <v>0</v>
      </c>
      <c r="AN73" s="223"/>
      <c r="AO73" s="318">
        <f t="shared" si="34"/>
        <v>0</v>
      </c>
      <c r="AP73" s="223"/>
      <c r="AQ73" s="700"/>
      <c r="AR73" s="701"/>
      <c r="AS73" s="161"/>
      <c r="AT73" s="161"/>
      <c r="AU73" s="161"/>
      <c r="AV73" s="161"/>
      <c r="AW73" s="161"/>
      <c r="AX73" s="701"/>
      <c r="AY73" s="161"/>
      <c r="AZ73" s="161"/>
      <c r="BA73" s="161"/>
      <c r="BB73" s="161"/>
      <c r="BC73" s="161"/>
      <c r="BD73" s="161"/>
      <c r="BE73" s="577" t="s">
        <v>1678</v>
      </c>
      <c r="BF73" s="577" t="s">
        <v>2226</v>
      </c>
      <c r="BG73" s="577" t="s">
        <v>1641</v>
      </c>
      <c r="BH73" s="161" t="s">
        <v>2182</v>
      </c>
      <c r="BI73" s="161" t="s">
        <v>2183</v>
      </c>
      <c r="BJ73" s="161" t="s">
        <v>1642</v>
      </c>
      <c r="BK73" s="161" t="s">
        <v>1643</v>
      </c>
      <c r="BL73" s="161">
        <v>3043421648</v>
      </c>
      <c r="BM73" s="161" t="s">
        <v>1644</v>
      </c>
      <c r="BN73" s="702"/>
      <c r="BO73" s="558" t="s">
        <v>2408</v>
      </c>
    </row>
    <row r="74" spans="1:67" ht="155.5" customHeight="1" x14ac:dyDescent="0.35">
      <c r="A74" s="221" t="s">
        <v>2481</v>
      </c>
      <c r="B74" s="243" t="s">
        <v>587</v>
      </c>
      <c r="C74" s="266" t="s">
        <v>2482</v>
      </c>
      <c r="D74" s="266" t="s">
        <v>2228</v>
      </c>
      <c r="E74" s="223"/>
      <c r="F74" s="322" t="s">
        <v>603</v>
      </c>
      <c r="G74" s="178" t="s">
        <v>1454</v>
      </c>
      <c r="H74" s="224">
        <v>44197</v>
      </c>
      <c r="I74" s="224">
        <v>45473</v>
      </c>
      <c r="J74" s="161" t="s">
        <v>1646</v>
      </c>
      <c r="K74" s="161" t="s">
        <v>2229</v>
      </c>
      <c r="L74" s="225" t="s">
        <v>1500</v>
      </c>
      <c r="M74" s="726" t="s">
        <v>29</v>
      </c>
      <c r="N74" s="226"/>
      <c r="O74" s="696"/>
      <c r="P74" s="547">
        <v>1</v>
      </c>
      <c r="Q74" s="697">
        <v>967580</v>
      </c>
      <c r="R74" s="550">
        <v>1</v>
      </c>
      <c r="S74" s="697">
        <v>995059.272</v>
      </c>
      <c r="T74" s="550">
        <v>1</v>
      </c>
      <c r="U74" s="697">
        <v>1023318.9553248</v>
      </c>
      <c r="V74" s="550">
        <v>1</v>
      </c>
      <c r="W74" s="697">
        <v>526190.60682801215</v>
      </c>
      <c r="X74" s="167">
        <v>1</v>
      </c>
      <c r="Y74" s="698">
        <f t="shared" si="30"/>
        <v>3512148.8341528117</v>
      </c>
      <c r="Z74" s="699"/>
      <c r="AA74" s="74" t="str">
        <f t="shared" si="31"/>
        <v xml:space="preserve"> </v>
      </c>
      <c r="AB74" s="223"/>
      <c r="AC74" s="158" t="str">
        <f t="shared" si="2"/>
        <v xml:space="preserve"> </v>
      </c>
      <c r="AD74" s="223"/>
      <c r="AE74" s="226"/>
      <c r="AF74" s="699"/>
      <c r="AG74" s="74">
        <f t="shared" si="32"/>
        <v>0</v>
      </c>
      <c r="AH74" s="223"/>
      <c r="AI74" s="158">
        <f t="shared" si="19"/>
        <v>0</v>
      </c>
      <c r="AJ74" s="562"/>
      <c r="AK74" s="563"/>
      <c r="AL74" s="699"/>
      <c r="AM74" s="74">
        <f t="shared" si="33"/>
        <v>0</v>
      </c>
      <c r="AN74" s="223"/>
      <c r="AO74" s="318">
        <f t="shared" si="34"/>
        <v>0</v>
      </c>
      <c r="AP74" s="223"/>
      <c r="AQ74" s="700"/>
      <c r="AR74" s="701"/>
      <c r="AS74" s="161"/>
      <c r="AT74" s="161"/>
      <c r="AU74" s="161"/>
      <c r="AV74" s="161"/>
      <c r="AW74" s="161"/>
      <c r="AX74" s="701"/>
      <c r="AY74" s="161"/>
      <c r="AZ74" s="161"/>
      <c r="BA74" s="161"/>
      <c r="BB74" s="161"/>
      <c r="BC74" s="161"/>
      <c r="BD74" s="161"/>
      <c r="BE74" s="577" t="s">
        <v>1639</v>
      </c>
      <c r="BF74" s="577" t="s">
        <v>2230</v>
      </c>
      <c r="BG74" s="577" t="s">
        <v>1649</v>
      </c>
      <c r="BH74" s="161" t="s">
        <v>2182</v>
      </c>
      <c r="BI74" s="161" t="s">
        <v>2183</v>
      </c>
      <c r="BJ74" s="161" t="s">
        <v>1650</v>
      </c>
      <c r="BK74" s="161" t="s">
        <v>1651</v>
      </c>
      <c r="BL74" s="161">
        <v>3115215422</v>
      </c>
      <c r="BM74" s="161" t="s">
        <v>1652</v>
      </c>
      <c r="BN74" s="702"/>
      <c r="BO74" s="558" t="s">
        <v>2408</v>
      </c>
    </row>
    <row r="75" spans="1:67" ht="155.5" customHeight="1" x14ac:dyDescent="0.35">
      <c r="A75" s="221" t="s">
        <v>2483</v>
      </c>
      <c r="B75" s="243" t="s">
        <v>587</v>
      </c>
      <c r="C75" s="265" t="s">
        <v>2478</v>
      </c>
      <c r="D75" s="266" t="s">
        <v>2231</v>
      </c>
      <c r="E75" s="223"/>
      <c r="F75" s="322" t="s">
        <v>603</v>
      </c>
      <c r="G75" s="178" t="s">
        <v>1454</v>
      </c>
      <c r="H75" s="224">
        <v>44197</v>
      </c>
      <c r="I75" s="224">
        <v>45473</v>
      </c>
      <c r="J75" s="161" t="s">
        <v>2232</v>
      </c>
      <c r="K75" s="161" t="s">
        <v>2233</v>
      </c>
      <c r="L75" s="225" t="s">
        <v>1500</v>
      </c>
      <c r="M75" s="559" t="s">
        <v>27</v>
      </c>
      <c r="N75" s="226"/>
      <c r="O75" s="696"/>
      <c r="P75" s="547">
        <v>1</v>
      </c>
      <c r="Q75" s="697">
        <v>4000000</v>
      </c>
      <c r="R75" s="550">
        <v>1</v>
      </c>
      <c r="S75" s="697">
        <v>4000000</v>
      </c>
      <c r="T75" s="550">
        <v>1</v>
      </c>
      <c r="U75" s="697">
        <v>4000000</v>
      </c>
      <c r="V75" s="550">
        <v>1</v>
      </c>
      <c r="W75" s="697">
        <v>4000000</v>
      </c>
      <c r="X75" s="167">
        <v>1</v>
      </c>
      <c r="Y75" s="698">
        <f t="shared" si="30"/>
        <v>16000000</v>
      </c>
      <c r="Z75" s="699"/>
      <c r="AA75" s="74" t="str">
        <f t="shared" si="31"/>
        <v xml:space="preserve"> </v>
      </c>
      <c r="AB75" s="223"/>
      <c r="AC75" s="158" t="str">
        <f t="shared" ref="AC75:AC78" si="35">IF(N75=0," ",AB75/N75)</f>
        <v xml:space="preserve"> </v>
      </c>
      <c r="AD75" s="223"/>
      <c r="AE75" s="226"/>
      <c r="AF75" s="699"/>
      <c r="AG75" s="74">
        <f t="shared" si="32"/>
        <v>0</v>
      </c>
      <c r="AH75" s="223"/>
      <c r="AI75" s="158">
        <f t="shared" si="19"/>
        <v>0</v>
      </c>
      <c r="AJ75" s="562"/>
      <c r="AK75" s="563"/>
      <c r="AL75" s="699"/>
      <c r="AM75" s="74">
        <f t="shared" si="33"/>
        <v>0</v>
      </c>
      <c r="AN75" s="223"/>
      <c r="AO75" s="318">
        <f t="shared" si="34"/>
        <v>0</v>
      </c>
      <c r="AP75" s="223"/>
      <c r="AQ75" s="700"/>
      <c r="AR75" s="701"/>
      <c r="AS75" s="161"/>
      <c r="AT75" s="161"/>
      <c r="AU75" s="161"/>
      <c r="AV75" s="161"/>
      <c r="AW75" s="161"/>
      <c r="AX75" s="701"/>
      <c r="AY75" s="161"/>
      <c r="AZ75" s="161"/>
      <c r="BA75" s="161"/>
      <c r="BB75" s="161"/>
      <c r="BC75" s="161"/>
      <c r="BD75" s="161"/>
      <c r="BE75" s="577" t="s">
        <v>1639</v>
      </c>
      <c r="BF75" s="577" t="s">
        <v>2234</v>
      </c>
      <c r="BG75" s="577" t="s">
        <v>2235</v>
      </c>
      <c r="BH75" s="161" t="s">
        <v>2182</v>
      </c>
      <c r="BI75" s="161" t="s">
        <v>2183</v>
      </c>
      <c r="BJ75" s="161" t="s">
        <v>1659</v>
      </c>
      <c r="BK75" s="149" t="s">
        <v>1660</v>
      </c>
      <c r="BL75" s="320"/>
      <c r="BM75" s="321" t="s">
        <v>1661</v>
      </c>
      <c r="BN75" s="702"/>
      <c r="BO75" s="558" t="s">
        <v>2408</v>
      </c>
    </row>
    <row r="76" spans="1:67" ht="155.5" customHeight="1" x14ac:dyDescent="0.35">
      <c r="A76" s="221" t="s">
        <v>2484</v>
      </c>
      <c r="B76" s="243" t="s">
        <v>587</v>
      </c>
      <c r="C76" s="265" t="s">
        <v>2478</v>
      </c>
      <c r="D76" s="266" t="s">
        <v>2236</v>
      </c>
      <c r="E76" s="223"/>
      <c r="F76" s="322" t="s">
        <v>603</v>
      </c>
      <c r="G76" s="178" t="s">
        <v>1454</v>
      </c>
      <c r="H76" s="224">
        <v>44197</v>
      </c>
      <c r="I76" s="224">
        <v>45473</v>
      </c>
      <c r="J76" s="161" t="s">
        <v>2237</v>
      </c>
      <c r="K76" s="161" t="s">
        <v>2238</v>
      </c>
      <c r="L76" s="225" t="s">
        <v>1500</v>
      </c>
      <c r="M76" s="559" t="s">
        <v>27</v>
      </c>
      <c r="N76" s="226"/>
      <c r="O76" s="696"/>
      <c r="P76" s="547">
        <v>1</v>
      </c>
      <c r="Q76" s="697">
        <v>1500000</v>
      </c>
      <c r="R76" s="550">
        <v>1</v>
      </c>
      <c r="S76" s="697">
        <v>1500000</v>
      </c>
      <c r="T76" s="550">
        <v>1</v>
      </c>
      <c r="U76" s="697">
        <v>1500000</v>
      </c>
      <c r="V76" s="550">
        <v>1</v>
      </c>
      <c r="W76" s="697">
        <v>800000</v>
      </c>
      <c r="X76" s="167">
        <v>1</v>
      </c>
      <c r="Y76" s="698">
        <f t="shared" si="30"/>
        <v>5300000</v>
      </c>
      <c r="Z76" s="699"/>
      <c r="AA76" s="74" t="str">
        <f t="shared" si="31"/>
        <v xml:space="preserve"> </v>
      </c>
      <c r="AB76" s="223"/>
      <c r="AC76" s="158" t="str">
        <f t="shared" si="35"/>
        <v xml:space="preserve"> </v>
      </c>
      <c r="AD76" s="223"/>
      <c r="AE76" s="226"/>
      <c r="AF76" s="699"/>
      <c r="AG76" s="74">
        <f t="shared" si="32"/>
        <v>0</v>
      </c>
      <c r="AH76" s="223"/>
      <c r="AI76" s="158">
        <f t="shared" si="19"/>
        <v>0</v>
      </c>
      <c r="AJ76" s="562"/>
      <c r="AK76" s="563"/>
      <c r="AL76" s="699"/>
      <c r="AM76" s="74">
        <f t="shared" si="33"/>
        <v>0</v>
      </c>
      <c r="AN76" s="223"/>
      <c r="AO76" s="318">
        <f t="shared" si="34"/>
        <v>0</v>
      </c>
      <c r="AP76" s="223"/>
      <c r="AQ76" s="700"/>
      <c r="AR76" s="701"/>
      <c r="AS76" s="161"/>
      <c r="AT76" s="161"/>
      <c r="AU76" s="161"/>
      <c r="AV76" s="161"/>
      <c r="AW76" s="161"/>
      <c r="AX76" s="701"/>
      <c r="AY76" s="161"/>
      <c r="AZ76" s="161"/>
      <c r="BA76" s="161"/>
      <c r="BB76" s="161"/>
      <c r="BC76" s="161"/>
      <c r="BD76" s="161"/>
      <c r="BE76" s="577" t="s">
        <v>1639</v>
      </c>
      <c r="BF76" s="577" t="s">
        <v>1665</v>
      </c>
      <c r="BG76" s="577" t="s">
        <v>2235</v>
      </c>
      <c r="BH76" s="161" t="s">
        <v>2182</v>
      </c>
      <c r="BI76" s="161" t="s">
        <v>2183</v>
      </c>
      <c r="BJ76" s="161" t="s">
        <v>1659</v>
      </c>
      <c r="BK76" s="149" t="s">
        <v>1660</v>
      </c>
      <c r="BL76" s="320"/>
      <c r="BM76" s="321" t="s">
        <v>1661</v>
      </c>
      <c r="BN76" s="702"/>
      <c r="BO76" s="558" t="s">
        <v>2408</v>
      </c>
    </row>
    <row r="77" spans="1:67" ht="155.5" customHeight="1" x14ac:dyDescent="0.35">
      <c r="A77" s="2304" t="s">
        <v>2485</v>
      </c>
      <c r="B77" s="2306" t="s">
        <v>587</v>
      </c>
      <c r="C77" s="265" t="s">
        <v>2478</v>
      </c>
      <c r="D77" s="267" t="s">
        <v>2239</v>
      </c>
      <c r="E77" s="223"/>
      <c r="F77" s="322" t="s">
        <v>603</v>
      </c>
      <c r="G77" s="178" t="s">
        <v>1454</v>
      </c>
      <c r="H77" s="224">
        <v>44197</v>
      </c>
      <c r="I77" s="546">
        <v>45473</v>
      </c>
      <c r="J77" s="161" t="s">
        <v>2240</v>
      </c>
      <c r="K77" s="161" t="s">
        <v>2241</v>
      </c>
      <c r="L77" s="225" t="s">
        <v>1500</v>
      </c>
      <c r="M77" s="559" t="s">
        <v>27</v>
      </c>
      <c r="N77" s="226"/>
      <c r="O77" s="696"/>
      <c r="P77" s="547">
        <v>1</v>
      </c>
      <c r="Q77" s="697">
        <v>200000</v>
      </c>
      <c r="R77" s="550">
        <v>1</v>
      </c>
      <c r="S77" s="697">
        <v>200000</v>
      </c>
      <c r="T77" s="550">
        <v>1</v>
      </c>
      <c r="U77" s="697">
        <v>200000</v>
      </c>
      <c r="V77" s="550">
        <v>1</v>
      </c>
      <c r="W77" s="697">
        <v>200000</v>
      </c>
      <c r="X77" s="167">
        <v>1</v>
      </c>
      <c r="Y77" s="698">
        <f t="shared" si="30"/>
        <v>800000</v>
      </c>
      <c r="Z77" s="699"/>
      <c r="AA77" s="74" t="str">
        <f t="shared" si="31"/>
        <v xml:space="preserve"> </v>
      </c>
      <c r="AB77" s="223"/>
      <c r="AC77" s="158" t="str">
        <f t="shared" si="35"/>
        <v xml:space="preserve"> </v>
      </c>
      <c r="AD77" s="223"/>
      <c r="AE77" s="226"/>
      <c r="AF77" s="699"/>
      <c r="AG77" s="74">
        <f t="shared" si="32"/>
        <v>0</v>
      </c>
      <c r="AH77" s="223"/>
      <c r="AI77" s="158">
        <f t="shared" si="19"/>
        <v>0</v>
      </c>
      <c r="AJ77" s="562"/>
      <c r="AK77" s="563"/>
      <c r="AL77" s="699"/>
      <c r="AM77" s="74">
        <f t="shared" si="33"/>
        <v>0</v>
      </c>
      <c r="AN77" s="223"/>
      <c r="AO77" s="318">
        <f t="shared" si="34"/>
        <v>0</v>
      </c>
      <c r="AP77" s="223"/>
      <c r="AQ77" s="700"/>
      <c r="AR77" s="701"/>
      <c r="AS77" s="161"/>
      <c r="AT77" s="161"/>
      <c r="AU77" s="161"/>
      <c r="AV77" s="161"/>
      <c r="AW77" s="161"/>
      <c r="AX77" s="701"/>
      <c r="AY77" s="161"/>
      <c r="AZ77" s="161"/>
      <c r="BA77" s="161"/>
      <c r="BB77" s="161"/>
      <c r="BC77" s="161"/>
      <c r="BD77" s="161"/>
      <c r="BE77" s="577" t="s">
        <v>1639</v>
      </c>
      <c r="BF77" s="577" t="s">
        <v>1669</v>
      </c>
      <c r="BG77" s="577" t="s">
        <v>2242</v>
      </c>
      <c r="BH77" s="161" t="s">
        <v>2182</v>
      </c>
      <c r="BI77" s="161" t="s">
        <v>2183</v>
      </c>
      <c r="BJ77" s="161" t="s">
        <v>1671</v>
      </c>
      <c r="BK77" s="161" t="s">
        <v>1672</v>
      </c>
      <c r="BL77" s="161" t="s">
        <v>1673</v>
      </c>
      <c r="BM77" s="161" t="s">
        <v>1674</v>
      </c>
      <c r="BN77" s="702"/>
      <c r="BO77" s="558" t="s">
        <v>2408</v>
      </c>
    </row>
    <row r="78" spans="1:67" ht="133.4" customHeight="1" x14ac:dyDescent="0.35">
      <c r="A78" s="2305"/>
      <c r="B78" s="2307"/>
      <c r="C78" s="265" t="s">
        <v>2478</v>
      </c>
      <c r="D78" s="267" t="s">
        <v>2239</v>
      </c>
      <c r="E78" s="223"/>
      <c r="F78" s="322" t="s">
        <v>603</v>
      </c>
      <c r="G78" s="178" t="s">
        <v>1454</v>
      </c>
      <c r="H78" s="546">
        <v>44197</v>
      </c>
      <c r="I78" s="546">
        <v>45657</v>
      </c>
      <c r="J78" s="728" t="s">
        <v>1691</v>
      </c>
      <c r="K78" s="161" t="s">
        <v>2240</v>
      </c>
      <c r="L78" s="225" t="s">
        <v>1500</v>
      </c>
      <c r="M78" s="559" t="s">
        <v>29</v>
      </c>
      <c r="N78" s="226"/>
      <c r="O78" s="696"/>
      <c r="P78" s="516">
        <v>1</v>
      </c>
      <c r="Q78" s="697">
        <v>5000000</v>
      </c>
      <c r="R78" s="559">
        <v>1</v>
      </c>
      <c r="S78" s="697">
        <v>5000000</v>
      </c>
      <c r="T78" s="559">
        <v>1</v>
      </c>
      <c r="U78" s="697">
        <v>5000000</v>
      </c>
      <c r="V78" s="559">
        <v>1</v>
      </c>
      <c r="W78" s="697">
        <v>5000000</v>
      </c>
      <c r="X78" s="244">
        <f>N78+P78+R78+T78+V78</f>
        <v>4</v>
      </c>
      <c r="Y78" s="698">
        <f t="shared" si="30"/>
        <v>20000000</v>
      </c>
      <c r="Z78" s="699"/>
      <c r="AA78" s="74" t="str">
        <f t="shared" si="31"/>
        <v xml:space="preserve"> </v>
      </c>
      <c r="AB78" s="223"/>
      <c r="AC78" s="158" t="str">
        <f t="shared" si="35"/>
        <v xml:space="preserve"> </v>
      </c>
      <c r="AD78" s="223"/>
      <c r="AE78" s="226"/>
      <c r="AF78" s="699"/>
      <c r="AG78" s="74">
        <f t="shared" si="32"/>
        <v>0</v>
      </c>
      <c r="AH78" s="223"/>
      <c r="AI78" s="158">
        <f t="shared" si="19"/>
        <v>0</v>
      </c>
      <c r="AJ78" s="562"/>
      <c r="AK78" s="563"/>
      <c r="AL78" s="699"/>
      <c r="AM78" s="74">
        <f t="shared" si="33"/>
        <v>0</v>
      </c>
      <c r="AN78" s="223"/>
      <c r="AO78" s="318">
        <f t="shared" si="34"/>
        <v>0</v>
      </c>
      <c r="AP78" s="223"/>
      <c r="AQ78" s="700"/>
      <c r="AR78" s="701"/>
      <c r="AS78" s="161"/>
      <c r="AT78" s="161"/>
      <c r="AU78" s="161"/>
      <c r="AV78" s="161"/>
      <c r="AW78" s="161"/>
      <c r="AX78" s="701"/>
      <c r="AY78" s="161"/>
      <c r="AZ78" s="161"/>
      <c r="BA78" s="161"/>
      <c r="BB78" s="161"/>
      <c r="BC78" s="161"/>
      <c r="BD78" s="161"/>
      <c r="BE78" s="577" t="s">
        <v>1639</v>
      </c>
      <c r="BF78" s="577" t="s">
        <v>1669</v>
      </c>
      <c r="BG78" s="577" t="s">
        <v>2242</v>
      </c>
      <c r="BH78" s="161" t="s">
        <v>2182</v>
      </c>
      <c r="BI78" s="161" t="s">
        <v>2183</v>
      </c>
      <c r="BJ78" s="161" t="s">
        <v>2243</v>
      </c>
      <c r="BK78" s="161" t="s">
        <v>1689</v>
      </c>
      <c r="BL78" s="161"/>
      <c r="BM78" s="161" t="s">
        <v>2244</v>
      </c>
      <c r="BN78" s="729" t="s">
        <v>2245</v>
      </c>
      <c r="BO78" s="558" t="s">
        <v>2408</v>
      </c>
    </row>
    <row r="79" spans="1:67" ht="14.5" x14ac:dyDescent="0.35">
      <c r="A79" s="730"/>
      <c r="B79" s="731"/>
      <c r="C79" s="731"/>
      <c r="D79" s="769"/>
      <c r="E79" s="732"/>
      <c r="F79" s="732"/>
      <c r="G79" s="732"/>
      <c r="H79" s="733"/>
      <c r="I79" s="734"/>
      <c r="J79" s="769"/>
      <c r="K79" s="769"/>
      <c r="L79" s="735"/>
      <c r="M79" s="735"/>
      <c r="N79" s="730"/>
      <c r="O79" s="736"/>
      <c r="P79" s="730"/>
      <c r="Q79" s="736"/>
      <c r="R79" s="735"/>
      <c r="S79" s="736"/>
      <c r="T79" s="735"/>
      <c r="U79" s="736"/>
      <c r="V79" s="737"/>
      <c r="W79" s="736"/>
      <c r="X79" s="737"/>
      <c r="Y79" s="738"/>
      <c r="Z79" s="736"/>
      <c r="AA79" s="739"/>
      <c r="AB79" s="735"/>
      <c r="AC79" s="740"/>
      <c r="AD79" s="735"/>
      <c r="AE79" s="741"/>
      <c r="AF79" s="742"/>
      <c r="AG79" s="739"/>
      <c r="AH79" s="743"/>
      <c r="AI79" s="740"/>
      <c r="AJ79" s="743"/>
      <c r="AK79" s="744"/>
      <c r="AL79" s="742"/>
      <c r="AM79" s="739"/>
      <c r="AN79" s="743"/>
      <c r="AO79" s="740"/>
      <c r="AP79" s="743"/>
      <c r="AQ79" s="744"/>
      <c r="AR79" s="742"/>
      <c r="AS79" s="739"/>
      <c r="AT79" s="743"/>
      <c r="AU79" s="740"/>
      <c r="AV79" s="743"/>
      <c r="AW79" s="744"/>
      <c r="AX79" s="742"/>
      <c r="AY79" s="739"/>
      <c r="AZ79" s="743"/>
      <c r="BA79" s="740"/>
      <c r="BB79" s="743"/>
      <c r="BC79" s="744"/>
      <c r="BD79" s="745"/>
      <c r="BE79" s="730"/>
      <c r="BF79" s="771"/>
      <c r="BG79" s="730"/>
      <c r="BH79" s="746"/>
      <c r="BI79" s="746"/>
      <c r="BJ79" s="746"/>
      <c r="BK79" s="747"/>
      <c r="BL79" s="747"/>
      <c r="BM79" s="747"/>
      <c r="BN79" s="741"/>
    </row>
    <row r="80" spans="1:67" ht="14.5" x14ac:dyDescent="0.35">
      <c r="A80" s="730"/>
      <c r="B80" s="731"/>
      <c r="C80" s="731"/>
      <c r="D80" s="769"/>
      <c r="E80" s="732"/>
      <c r="F80" s="732"/>
      <c r="G80" s="732"/>
      <c r="H80" s="733"/>
      <c r="I80" s="733"/>
      <c r="J80" s="769"/>
      <c r="K80" s="769"/>
      <c r="L80" s="735"/>
      <c r="M80" s="735"/>
      <c r="N80" s="730"/>
      <c r="O80" s="736"/>
      <c r="P80" s="730"/>
      <c r="Q80" s="736"/>
      <c r="R80" s="735"/>
      <c r="S80" s="736"/>
      <c r="T80" s="735"/>
      <c r="U80" s="736"/>
      <c r="V80" s="737"/>
      <c r="W80" s="736"/>
      <c r="X80" s="737"/>
      <c r="Y80" s="738"/>
      <c r="Z80" s="736"/>
      <c r="AA80" s="739"/>
      <c r="AB80" s="735"/>
      <c r="AC80" s="740"/>
      <c r="AD80" s="735"/>
      <c r="AE80" s="741"/>
      <c r="AF80" s="742"/>
      <c r="AG80" s="739"/>
      <c r="AH80" s="743"/>
      <c r="AI80" s="740"/>
      <c r="AJ80" s="743"/>
      <c r="AK80" s="744"/>
      <c r="AL80" s="742"/>
      <c r="AM80" s="739"/>
      <c r="AN80" s="743"/>
      <c r="AO80" s="740"/>
      <c r="AP80" s="743"/>
      <c r="AQ80" s="744"/>
      <c r="AR80" s="742"/>
      <c r="AS80" s="739"/>
      <c r="AT80" s="743"/>
      <c r="AU80" s="740"/>
      <c r="AV80" s="743"/>
      <c r="AW80" s="744"/>
      <c r="AX80" s="742"/>
      <c r="AY80" s="739"/>
      <c r="AZ80" s="743"/>
      <c r="BA80" s="740"/>
      <c r="BB80" s="743"/>
      <c r="BC80" s="744"/>
      <c r="BD80" s="745"/>
      <c r="BE80" s="730"/>
      <c r="BF80" s="771"/>
      <c r="BG80" s="730"/>
      <c r="BH80" s="746"/>
      <c r="BI80" s="746"/>
      <c r="BJ80" s="746"/>
      <c r="BK80" s="747"/>
      <c r="BL80" s="747"/>
      <c r="BM80" s="747"/>
      <c r="BN80" s="741"/>
    </row>
    <row r="81" spans="1:66" ht="14.5" x14ac:dyDescent="0.35">
      <c r="A81" s="730"/>
      <c r="B81" s="731"/>
      <c r="C81" s="731"/>
      <c r="D81" s="769"/>
      <c r="E81" s="732"/>
      <c r="F81" s="732"/>
      <c r="G81" s="732"/>
      <c r="H81" s="733"/>
      <c r="I81" s="733"/>
      <c r="J81" s="769"/>
      <c r="K81" s="769"/>
      <c r="L81" s="735"/>
      <c r="M81" s="735"/>
      <c r="N81" s="730"/>
      <c r="O81" s="736"/>
      <c r="P81" s="730"/>
      <c r="Q81" s="736"/>
      <c r="R81" s="735"/>
      <c r="S81" s="736"/>
      <c r="T81" s="735"/>
      <c r="U81" s="736"/>
      <c r="V81" s="737"/>
      <c r="W81" s="736"/>
      <c r="X81" s="737"/>
      <c r="Y81" s="738"/>
      <c r="Z81" s="736"/>
      <c r="AA81" s="739"/>
      <c r="AB81" s="735"/>
      <c r="AC81" s="740"/>
      <c r="AD81" s="735"/>
      <c r="AE81" s="741"/>
      <c r="AF81" s="742"/>
      <c r="AG81" s="739"/>
      <c r="AH81" s="743"/>
      <c r="AI81" s="740"/>
      <c r="AJ81" s="743"/>
      <c r="AK81" s="744"/>
      <c r="AL81" s="742"/>
      <c r="AM81" s="739"/>
      <c r="AN81" s="743"/>
      <c r="AO81" s="740"/>
      <c r="AP81" s="743"/>
      <c r="AQ81" s="744"/>
      <c r="AR81" s="742"/>
      <c r="AS81" s="739"/>
      <c r="AT81" s="743"/>
      <c r="AU81" s="740"/>
      <c r="AV81" s="743"/>
      <c r="AW81" s="744"/>
      <c r="AX81" s="742"/>
      <c r="AY81" s="739"/>
      <c r="AZ81" s="743"/>
      <c r="BA81" s="740"/>
      <c r="BB81" s="743"/>
      <c r="BC81" s="744"/>
      <c r="BD81" s="745"/>
      <c r="BE81" s="730"/>
      <c r="BF81" s="771"/>
      <c r="BG81" s="730"/>
      <c r="BH81" s="746"/>
      <c r="BI81" s="746"/>
      <c r="BJ81" s="746"/>
      <c r="BK81" s="747"/>
      <c r="BL81" s="747"/>
      <c r="BM81" s="747"/>
      <c r="BN81" s="741"/>
    </row>
    <row r="82" spans="1:66" ht="14.5" x14ac:dyDescent="0.35">
      <c r="A82" s="730"/>
      <c r="B82" s="731"/>
      <c r="C82" s="731"/>
      <c r="D82" s="749"/>
      <c r="E82" s="732"/>
      <c r="F82" s="732"/>
      <c r="G82" s="732"/>
      <c r="H82" s="765"/>
      <c r="I82" s="765"/>
      <c r="J82" s="750"/>
      <c r="K82" s="766"/>
      <c r="L82" s="735"/>
      <c r="M82" s="735"/>
      <c r="N82" s="730"/>
      <c r="O82" s="736"/>
      <c r="P82" s="730"/>
      <c r="Q82" s="736"/>
      <c r="R82" s="735"/>
      <c r="S82" s="736"/>
      <c r="T82" s="735"/>
      <c r="U82" s="736"/>
      <c r="V82" s="737"/>
      <c r="W82" s="736"/>
      <c r="X82" s="737"/>
      <c r="Y82" s="738"/>
      <c r="Z82" s="736"/>
      <c r="AA82" s="739"/>
      <c r="AB82" s="735"/>
      <c r="AC82" s="740"/>
      <c r="AD82" s="735"/>
      <c r="AE82" s="741"/>
      <c r="AF82" s="742"/>
      <c r="AG82" s="739"/>
      <c r="AH82" s="743"/>
      <c r="AI82" s="740"/>
      <c r="AJ82" s="743"/>
      <c r="AK82" s="744"/>
      <c r="AL82" s="742"/>
      <c r="AM82" s="739"/>
      <c r="AN82" s="743"/>
      <c r="AO82" s="740"/>
      <c r="AP82" s="743"/>
      <c r="AQ82" s="744"/>
      <c r="AR82" s="742"/>
      <c r="AS82" s="739"/>
      <c r="AT82" s="743"/>
      <c r="AU82" s="740"/>
      <c r="AV82" s="743"/>
      <c r="AW82" s="744"/>
      <c r="AX82" s="742"/>
      <c r="AY82" s="739"/>
      <c r="AZ82" s="743"/>
      <c r="BA82" s="740"/>
      <c r="BB82" s="743"/>
      <c r="BC82" s="744"/>
      <c r="BD82" s="745"/>
      <c r="BE82" s="730"/>
      <c r="BF82" s="771"/>
      <c r="BG82" s="730"/>
      <c r="BH82" s="746"/>
      <c r="BI82" s="746"/>
      <c r="BJ82" s="746"/>
      <c r="BK82" s="747"/>
      <c r="BL82" s="747"/>
      <c r="BM82" s="747"/>
      <c r="BN82" s="741"/>
    </row>
    <row r="83" spans="1:66" ht="14.5" x14ac:dyDescent="0.35">
      <c r="A83" s="730"/>
      <c r="B83" s="731"/>
      <c r="C83" s="731"/>
      <c r="D83" s="766"/>
      <c r="E83" s="732"/>
      <c r="F83" s="732"/>
      <c r="G83" s="732"/>
      <c r="H83" s="751"/>
      <c r="I83" s="752"/>
      <c r="J83" s="769"/>
      <c r="K83" s="766"/>
      <c r="L83" s="735"/>
      <c r="M83" s="735"/>
      <c r="N83" s="730"/>
      <c r="O83" s="736"/>
      <c r="P83" s="730"/>
      <c r="Q83" s="736"/>
      <c r="R83" s="735"/>
      <c r="S83" s="736"/>
      <c r="T83" s="735"/>
      <c r="U83" s="736"/>
      <c r="V83" s="737"/>
      <c r="W83" s="736"/>
      <c r="X83" s="737"/>
      <c r="Y83" s="738"/>
      <c r="Z83" s="736"/>
      <c r="AA83" s="739"/>
      <c r="AB83" s="735"/>
      <c r="AC83" s="740"/>
      <c r="AD83" s="735"/>
      <c r="AE83" s="741"/>
      <c r="AF83" s="742"/>
      <c r="AG83" s="739"/>
      <c r="AH83" s="743"/>
      <c r="AI83" s="740"/>
      <c r="AJ83" s="743"/>
      <c r="AK83" s="744"/>
      <c r="AL83" s="742"/>
      <c r="AM83" s="739"/>
      <c r="AN83" s="743"/>
      <c r="AO83" s="740"/>
      <c r="AP83" s="743"/>
      <c r="AQ83" s="744"/>
      <c r="AR83" s="742"/>
      <c r="AS83" s="739"/>
      <c r="AT83" s="743"/>
      <c r="AU83" s="740"/>
      <c r="AV83" s="743"/>
      <c r="AW83" s="744"/>
      <c r="AX83" s="742"/>
      <c r="AY83" s="739"/>
      <c r="AZ83" s="743"/>
      <c r="BA83" s="740"/>
      <c r="BB83" s="743"/>
      <c r="BC83" s="744"/>
      <c r="BD83" s="745"/>
      <c r="BE83" s="730"/>
      <c r="BF83" s="771"/>
      <c r="BG83" s="730"/>
      <c r="BH83" s="746"/>
      <c r="BI83" s="746"/>
      <c r="BJ83" s="746"/>
      <c r="BK83" s="747"/>
      <c r="BL83" s="747"/>
      <c r="BM83" s="747"/>
      <c r="BN83" s="741"/>
    </row>
    <row r="84" spans="1:66" ht="14.5" x14ac:dyDescent="0.35">
      <c r="A84" s="730"/>
      <c r="B84" s="731"/>
      <c r="C84" s="731"/>
      <c r="D84" s="766"/>
      <c r="E84" s="732"/>
      <c r="F84" s="732"/>
      <c r="G84" s="732"/>
      <c r="H84" s="751"/>
      <c r="I84" s="751"/>
      <c r="J84" s="769"/>
      <c r="K84" s="766"/>
      <c r="L84" s="735"/>
      <c r="M84" s="735"/>
      <c r="N84" s="730"/>
      <c r="O84" s="736"/>
      <c r="P84" s="730"/>
      <c r="Q84" s="736"/>
      <c r="R84" s="735"/>
      <c r="S84" s="736"/>
      <c r="T84" s="735"/>
      <c r="U84" s="736"/>
      <c r="V84" s="737"/>
      <c r="W84" s="736"/>
      <c r="X84" s="737"/>
      <c r="Y84" s="738"/>
      <c r="Z84" s="736"/>
      <c r="AA84" s="739"/>
      <c r="AB84" s="735"/>
      <c r="AC84" s="740"/>
      <c r="AD84" s="735"/>
      <c r="AE84" s="741"/>
      <c r="AF84" s="742"/>
      <c r="AG84" s="739"/>
      <c r="AH84" s="743"/>
      <c r="AI84" s="740"/>
      <c r="AJ84" s="743"/>
      <c r="AK84" s="744"/>
      <c r="AL84" s="742"/>
      <c r="AM84" s="739"/>
      <c r="AN84" s="743"/>
      <c r="AO84" s="740"/>
      <c r="AP84" s="743"/>
      <c r="AQ84" s="744"/>
      <c r="AR84" s="742"/>
      <c r="AS84" s="739"/>
      <c r="AT84" s="743"/>
      <c r="AU84" s="740"/>
      <c r="AV84" s="743"/>
      <c r="AW84" s="744"/>
      <c r="AX84" s="742"/>
      <c r="AY84" s="739"/>
      <c r="AZ84" s="743"/>
      <c r="BA84" s="740"/>
      <c r="BB84" s="743"/>
      <c r="BC84" s="744"/>
      <c r="BD84" s="745"/>
      <c r="BE84" s="730"/>
      <c r="BF84" s="771"/>
      <c r="BG84" s="730"/>
      <c r="BH84" s="746"/>
      <c r="BI84" s="746"/>
      <c r="BJ84" s="746"/>
      <c r="BK84" s="747"/>
      <c r="BL84" s="747"/>
      <c r="BM84" s="747"/>
      <c r="BN84" s="741"/>
    </row>
    <row r="85" spans="1:66" ht="14.5" x14ac:dyDescent="0.35">
      <c r="A85" s="730"/>
      <c r="B85" s="731"/>
      <c r="C85" s="731"/>
      <c r="D85" s="766"/>
      <c r="E85" s="732"/>
      <c r="F85" s="732"/>
      <c r="G85" s="732"/>
      <c r="H85" s="753"/>
      <c r="I85" s="753"/>
      <c r="J85" s="754"/>
      <c r="K85" s="766"/>
      <c r="L85" s="735"/>
      <c r="M85" s="735"/>
      <c r="N85" s="730"/>
      <c r="O85" s="736"/>
      <c r="P85" s="730"/>
      <c r="Q85" s="736"/>
      <c r="R85" s="735"/>
      <c r="S85" s="736"/>
      <c r="T85" s="735"/>
      <c r="U85" s="736"/>
      <c r="V85" s="737"/>
      <c r="W85" s="736"/>
      <c r="X85" s="737"/>
      <c r="Y85" s="738"/>
      <c r="Z85" s="736"/>
      <c r="AA85" s="739"/>
      <c r="AB85" s="735"/>
      <c r="AC85" s="740"/>
      <c r="AD85" s="735"/>
      <c r="AE85" s="741"/>
      <c r="AF85" s="742"/>
      <c r="AG85" s="739"/>
      <c r="AH85" s="743"/>
      <c r="AI85" s="740"/>
      <c r="AJ85" s="743"/>
      <c r="AK85" s="744"/>
      <c r="AL85" s="742"/>
      <c r="AM85" s="739"/>
      <c r="AN85" s="743"/>
      <c r="AO85" s="740"/>
      <c r="AP85" s="743"/>
      <c r="AQ85" s="744"/>
      <c r="AR85" s="742"/>
      <c r="AS85" s="739"/>
      <c r="AT85" s="743"/>
      <c r="AU85" s="740"/>
      <c r="AV85" s="743"/>
      <c r="AW85" s="744"/>
      <c r="AX85" s="742"/>
      <c r="AY85" s="739"/>
      <c r="AZ85" s="743"/>
      <c r="BA85" s="740"/>
      <c r="BB85" s="743"/>
      <c r="BC85" s="744"/>
      <c r="BD85" s="745"/>
      <c r="BE85" s="730"/>
      <c r="BF85" s="771"/>
      <c r="BG85" s="730"/>
      <c r="BH85" s="746"/>
      <c r="BI85" s="746"/>
      <c r="BJ85" s="746"/>
      <c r="BK85" s="747"/>
      <c r="BL85" s="747"/>
      <c r="BM85" s="747"/>
      <c r="BN85" s="741"/>
    </row>
    <row r="86" spans="1:66" ht="14.5" x14ac:dyDescent="0.35">
      <c r="A86" s="730"/>
      <c r="B86" s="731"/>
      <c r="C86" s="731"/>
      <c r="D86" s="766"/>
      <c r="E86" s="732"/>
      <c r="F86" s="732"/>
      <c r="G86" s="732"/>
      <c r="H86" s="753"/>
      <c r="I86" s="753"/>
      <c r="J86" s="754"/>
      <c r="K86" s="766"/>
      <c r="L86" s="735"/>
      <c r="M86" s="735"/>
      <c r="N86" s="730"/>
      <c r="O86" s="736"/>
      <c r="P86" s="730"/>
      <c r="Q86" s="736"/>
      <c r="R86" s="735"/>
      <c r="S86" s="736"/>
      <c r="T86" s="735"/>
      <c r="U86" s="736"/>
      <c r="V86" s="737"/>
      <c r="W86" s="736"/>
      <c r="X86" s="737"/>
      <c r="Y86" s="738"/>
      <c r="Z86" s="736"/>
      <c r="AA86" s="739"/>
      <c r="AB86" s="735"/>
      <c r="AC86" s="740"/>
      <c r="AD86" s="735"/>
      <c r="AE86" s="741"/>
      <c r="AF86" s="742"/>
      <c r="AG86" s="739"/>
      <c r="AH86" s="743"/>
      <c r="AI86" s="740"/>
      <c r="AJ86" s="743"/>
      <c r="AK86" s="744"/>
      <c r="AL86" s="742"/>
      <c r="AM86" s="739"/>
      <c r="AN86" s="743"/>
      <c r="AO86" s="740"/>
      <c r="AP86" s="743"/>
      <c r="AQ86" s="744"/>
      <c r="AR86" s="742"/>
      <c r="AS86" s="739"/>
      <c r="AT86" s="743"/>
      <c r="AU86" s="740"/>
      <c r="AV86" s="743"/>
      <c r="AW86" s="744"/>
      <c r="AX86" s="742"/>
      <c r="AY86" s="739"/>
      <c r="AZ86" s="743"/>
      <c r="BA86" s="740"/>
      <c r="BB86" s="743"/>
      <c r="BC86" s="744"/>
      <c r="BD86" s="745"/>
      <c r="BE86" s="730"/>
      <c r="BF86" s="771"/>
      <c r="BG86" s="730"/>
      <c r="BH86" s="746"/>
      <c r="BI86" s="746"/>
      <c r="BJ86" s="746"/>
      <c r="BK86" s="747"/>
      <c r="BL86" s="747"/>
      <c r="BM86" s="747"/>
      <c r="BN86" s="741"/>
    </row>
    <row r="87" spans="1:66" ht="14.5" x14ac:dyDescent="0.35">
      <c r="A87" s="730"/>
      <c r="B87" s="731"/>
      <c r="C87" s="731"/>
      <c r="D87" s="766"/>
      <c r="E87" s="732"/>
      <c r="F87" s="732"/>
      <c r="G87" s="732"/>
      <c r="H87" s="755"/>
      <c r="I87" s="756"/>
      <c r="J87" s="769"/>
      <c r="K87" s="766"/>
      <c r="L87" s="735"/>
      <c r="M87" s="735"/>
      <c r="N87" s="730"/>
      <c r="O87" s="736"/>
      <c r="P87" s="730"/>
      <c r="Q87" s="736"/>
      <c r="R87" s="735"/>
      <c r="S87" s="736"/>
      <c r="T87" s="735"/>
      <c r="U87" s="736"/>
      <c r="V87" s="737"/>
      <c r="W87" s="736"/>
      <c r="X87" s="737"/>
      <c r="Y87" s="757">
        <f t="shared" ref="Y87:Y145" si="36">O87+Q87+S87+U87+W87</f>
        <v>0</v>
      </c>
      <c r="Z87" s="736"/>
      <c r="AA87" s="739" t="str">
        <f t="shared" ref="AA87:AA145" si="37">IF(O87=0," ",Z87/O87)</f>
        <v xml:space="preserve"> </v>
      </c>
      <c r="AB87" s="735"/>
      <c r="AC87" s="740"/>
      <c r="AD87" s="735"/>
      <c r="AE87" s="741"/>
      <c r="AF87" s="758"/>
      <c r="AG87" s="739" t="str">
        <f t="shared" ref="AG87:AG145" si="38">IF(Q87=0," ",AF87/Q87)</f>
        <v xml:space="preserve"> </v>
      </c>
      <c r="AH87" s="743"/>
      <c r="AI87" s="740" t="str">
        <f t="shared" ref="AI87:AI145" si="39">IF(P87=0," ",AH87/P87)</f>
        <v xml:space="preserve"> </v>
      </c>
      <c r="AJ87" s="743"/>
      <c r="AK87" s="744"/>
      <c r="AL87" s="758"/>
      <c r="AM87" s="739" t="str">
        <f t="shared" ref="AM87:AM145" si="40">IF(Q87=0," ",AL87/Q87)</f>
        <v xml:space="preserve"> </v>
      </c>
      <c r="AN87" s="743"/>
      <c r="AO87" s="740" t="str">
        <f t="shared" ref="AO87:AO145" si="41">IF(P87=0," ",AN87/P87)</f>
        <v xml:space="preserve"> </v>
      </c>
      <c r="AP87" s="743"/>
      <c r="AQ87" s="744"/>
      <c r="AR87" s="758"/>
      <c r="AS87" s="739" t="str">
        <f t="shared" ref="AS87:AS145" si="42">IF(Q87=0," ",AR87/Q87)</f>
        <v xml:space="preserve"> </v>
      </c>
      <c r="AT87" s="743"/>
      <c r="AU87" s="740" t="str">
        <f t="shared" ref="AU87:AU145" si="43">IF(P87=0," ",AT87/P87)</f>
        <v xml:space="preserve"> </v>
      </c>
      <c r="AV87" s="743"/>
      <c r="AW87" s="744"/>
      <c r="AX87" s="758"/>
      <c r="AY87" s="739" t="str">
        <f t="shared" ref="AY87:AY145" si="44">IF(Q87=0," ",AX87/Q87)</f>
        <v xml:space="preserve"> </v>
      </c>
      <c r="AZ87" s="743"/>
      <c r="BA87" s="740" t="str">
        <f t="shared" ref="BA87:BA145" si="45">IF(P87=0," ",AZ87/P87)</f>
        <v xml:space="preserve"> </v>
      </c>
      <c r="BB87" s="743"/>
      <c r="BC87" s="744"/>
      <c r="BD87" s="745"/>
      <c r="BE87" s="730"/>
      <c r="BF87" s="771"/>
      <c r="BG87" s="730"/>
      <c r="BH87" s="746"/>
      <c r="BI87" s="746"/>
      <c r="BJ87" s="746"/>
      <c r="BK87" s="747"/>
      <c r="BL87" s="747"/>
      <c r="BM87" s="747"/>
      <c r="BN87" s="741"/>
    </row>
    <row r="88" spans="1:66" ht="14.5" x14ac:dyDescent="0.35">
      <c r="A88" s="730"/>
      <c r="B88" s="731"/>
      <c r="C88" s="731"/>
      <c r="D88" s="766"/>
      <c r="E88" s="732"/>
      <c r="F88" s="732"/>
      <c r="G88" s="732"/>
      <c r="H88" s="755"/>
      <c r="I88" s="756"/>
      <c r="J88" s="769"/>
      <c r="K88" s="766"/>
      <c r="L88" s="735"/>
      <c r="M88" s="735"/>
      <c r="N88" s="730"/>
      <c r="O88" s="736"/>
      <c r="P88" s="730"/>
      <c r="Q88" s="736"/>
      <c r="R88" s="735"/>
      <c r="S88" s="736"/>
      <c r="T88" s="735"/>
      <c r="U88" s="736"/>
      <c r="V88" s="737"/>
      <c r="W88" s="736"/>
      <c r="X88" s="737"/>
      <c r="Y88" s="757">
        <f t="shared" si="36"/>
        <v>0</v>
      </c>
      <c r="Z88" s="736"/>
      <c r="AA88" s="739" t="str">
        <f t="shared" si="37"/>
        <v xml:space="preserve"> </v>
      </c>
      <c r="AB88" s="735"/>
      <c r="AC88" s="740"/>
      <c r="AD88" s="735"/>
      <c r="AE88" s="741"/>
      <c r="AF88" s="758"/>
      <c r="AG88" s="739" t="str">
        <f t="shared" si="38"/>
        <v xml:space="preserve"> </v>
      </c>
      <c r="AH88" s="743"/>
      <c r="AI88" s="740" t="str">
        <f t="shared" si="39"/>
        <v xml:space="preserve"> </v>
      </c>
      <c r="AJ88" s="743"/>
      <c r="AK88" s="744"/>
      <c r="AL88" s="758"/>
      <c r="AM88" s="739" t="str">
        <f t="shared" si="40"/>
        <v xml:space="preserve"> </v>
      </c>
      <c r="AN88" s="743"/>
      <c r="AO88" s="740" t="str">
        <f t="shared" si="41"/>
        <v xml:space="preserve"> </v>
      </c>
      <c r="AP88" s="743"/>
      <c r="AQ88" s="744"/>
      <c r="AR88" s="758"/>
      <c r="AS88" s="739" t="str">
        <f t="shared" si="42"/>
        <v xml:space="preserve"> </v>
      </c>
      <c r="AT88" s="743"/>
      <c r="AU88" s="740" t="str">
        <f t="shared" si="43"/>
        <v xml:space="preserve"> </v>
      </c>
      <c r="AV88" s="743"/>
      <c r="AW88" s="744"/>
      <c r="AX88" s="758"/>
      <c r="AY88" s="739" t="str">
        <f t="shared" si="44"/>
        <v xml:space="preserve"> </v>
      </c>
      <c r="AZ88" s="743"/>
      <c r="BA88" s="740" t="str">
        <f t="shared" si="45"/>
        <v xml:space="preserve"> </v>
      </c>
      <c r="BB88" s="743"/>
      <c r="BC88" s="744"/>
      <c r="BD88" s="745"/>
      <c r="BE88" s="730"/>
      <c r="BF88" s="771"/>
      <c r="BG88" s="730"/>
      <c r="BH88" s="746"/>
      <c r="BI88" s="746"/>
      <c r="BJ88" s="746"/>
      <c r="BK88" s="747"/>
      <c r="BL88" s="747"/>
      <c r="BM88" s="747"/>
      <c r="BN88" s="741"/>
    </row>
    <row r="89" spans="1:66" ht="14.5" x14ac:dyDescent="0.35">
      <c r="A89" s="730"/>
      <c r="B89" s="731"/>
      <c r="C89" s="731"/>
      <c r="D89" s="766"/>
      <c r="E89" s="732"/>
      <c r="F89" s="732"/>
      <c r="G89" s="732"/>
      <c r="H89" s="755"/>
      <c r="I89" s="756"/>
      <c r="J89" s="766"/>
      <c r="K89" s="766"/>
      <c r="L89" s="735"/>
      <c r="M89" s="735"/>
      <c r="N89" s="730"/>
      <c r="O89" s="736"/>
      <c r="P89" s="730"/>
      <c r="Q89" s="736"/>
      <c r="R89" s="735"/>
      <c r="S89" s="736"/>
      <c r="T89" s="735"/>
      <c r="U89" s="736"/>
      <c r="V89" s="737"/>
      <c r="W89" s="736"/>
      <c r="X89" s="737"/>
      <c r="Y89" s="757">
        <f t="shared" si="36"/>
        <v>0</v>
      </c>
      <c r="Z89" s="736"/>
      <c r="AA89" s="739" t="str">
        <f t="shared" si="37"/>
        <v xml:space="preserve"> </v>
      </c>
      <c r="AB89" s="735"/>
      <c r="AC89" s="740"/>
      <c r="AD89" s="735"/>
      <c r="AE89" s="741"/>
      <c r="AF89" s="758"/>
      <c r="AG89" s="739" t="str">
        <f t="shared" si="38"/>
        <v xml:space="preserve"> </v>
      </c>
      <c r="AH89" s="743"/>
      <c r="AI89" s="740" t="str">
        <f t="shared" si="39"/>
        <v xml:space="preserve"> </v>
      </c>
      <c r="AJ89" s="743"/>
      <c r="AK89" s="744"/>
      <c r="AL89" s="758"/>
      <c r="AM89" s="739" t="str">
        <f t="shared" si="40"/>
        <v xml:space="preserve"> </v>
      </c>
      <c r="AN89" s="743"/>
      <c r="AO89" s="740" t="str">
        <f t="shared" si="41"/>
        <v xml:space="preserve"> </v>
      </c>
      <c r="AP89" s="743"/>
      <c r="AQ89" s="744"/>
      <c r="AR89" s="758"/>
      <c r="AS89" s="739" t="str">
        <f t="shared" si="42"/>
        <v xml:space="preserve"> </v>
      </c>
      <c r="AT89" s="743"/>
      <c r="AU89" s="740" t="str">
        <f t="shared" si="43"/>
        <v xml:space="preserve"> </v>
      </c>
      <c r="AV89" s="743"/>
      <c r="AW89" s="744"/>
      <c r="AX89" s="758"/>
      <c r="AY89" s="739" t="str">
        <f t="shared" si="44"/>
        <v xml:space="preserve"> </v>
      </c>
      <c r="AZ89" s="743"/>
      <c r="BA89" s="740" t="str">
        <f t="shared" si="45"/>
        <v xml:space="preserve"> </v>
      </c>
      <c r="BB89" s="743"/>
      <c r="BC89" s="744"/>
      <c r="BD89" s="745"/>
      <c r="BE89" s="730"/>
      <c r="BF89" s="771"/>
      <c r="BG89" s="730"/>
      <c r="BH89" s="746"/>
      <c r="BI89" s="746"/>
      <c r="BJ89" s="746"/>
      <c r="BK89" s="747"/>
      <c r="BL89" s="747"/>
      <c r="BM89" s="747"/>
      <c r="BN89" s="741"/>
    </row>
    <row r="90" spans="1:66" ht="14.5" x14ac:dyDescent="0.35">
      <c r="A90" s="730"/>
      <c r="B90" s="731"/>
      <c r="C90" s="731"/>
      <c r="D90" s="766"/>
      <c r="E90" s="732"/>
      <c r="F90" s="732"/>
      <c r="G90" s="732"/>
      <c r="H90" s="765"/>
      <c r="I90" s="759"/>
      <c r="J90" s="766"/>
      <c r="K90" s="766"/>
      <c r="L90" s="735"/>
      <c r="M90" s="735"/>
      <c r="N90" s="730"/>
      <c r="O90" s="736"/>
      <c r="P90" s="730"/>
      <c r="Q90" s="736"/>
      <c r="R90" s="735"/>
      <c r="S90" s="736"/>
      <c r="T90" s="735"/>
      <c r="U90" s="736"/>
      <c r="V90" s="737"/>
      <c r="W90" s="736"/>
      <c r="X90" s="737"/>
      <c r="Y90" s="757">
        <f t="shared" si="36"/>
        <v>0</v>
      </c>
      <c r="Z90" s="736"/>
      <c r="AA90" s="739" t="str">
        <f t="shared" si="37"/>
        <v xml:space="preserve"> </v>
      </c>
      <c r="AB90" s="735"/>
      <c r="AC90" s="740"/>
      <c r="AD90" s="735"/>
      <c r="AE90" s="741"/>
      <c r="AF90" s="758"/>
      <c r="AG90" s="739" t="str">
        <f t="shared" si="38"/>
        <v xml:space="preserve"> </v>
      </c>
      <c r="AH90" s="743"/>
      <c r="AI90" s="740" t="str">
        <f t="shared" si="39"/>
        <v xml:space="preserve"> </v>
      </c>
      <c r="AJ90" s="743"/>
      <c r="AK90" s="744"/>
      <c r="AL90" s="758"/>
      <c r="AM90" s="739" t="str">
        <f t="shared" si="40"/>
        <v xml:space="preserve"> </v>
      </c>
      <c r="AN90" s="743"/>
      <c r="AO90" s="740" t="str">
        <f t="shared" si="41"/>
        <v xml:space="preserve"> </v>
      </c>
      <c r="AP90" s="743"/>
      <c r="AQ90" s="744"/>
      <c r="AR90" s="758"/>
      <c r="AS90" s="739" t="str">
        <f t="shared" si="42"/>
        <v xml:space="preserve"> </v>
      </c>
      <c r="AT90" s="743"/>
      <c r="AU90" s="740" t="str">
        <f t="shared" si="43"/>
        <v xml:space="preserve"> </v>
      </c>
      <c r="AV90" s="743"/>
      <c r="AW90" s="744"/>
      <c r="AX90" s="758"/>
      <c r="AY90" s="739" t="str">
        <f t="shared" si="44"/>
        <v xml:space="preserve"> </v>
      </c>
      <c r="AZ90" s="743"/>
      <c r="BA90" s="740" t="str">
        <f t="shared" si="45"/>
        <v xml:space="preserve"> </v>
      </c>
      <c r="BB90" s="743"/>
      <c r="BC90" s="744"/>
      <c r="BD90" s="745"/>
      <c r="BE90" s="730"/>
      <c r="BF90" s="771"/>
      <c r="BG90" s="730"/>
      <c r="BH90" s="746"/>
      <c r="BI90" s="746"/>
      <c r="BJ90" s="746"/>
      <c r="BK90" s="747"/>
      <c r="BL90" s="747"/>
      <c r="BM90" s="747"/>
      <c r="BN90" s="741"/>
    </row>
    <row r="91" spans="1:66" ht="14.5" x14ac:dyDescent="0.35">
      <c r="A91" s="730"/>
      <c r="B91" s="731"/>
      <c r="C91" s="731"/>
      <c r="D91" s="766"/>
      <c r="E91" s="732"/>
      <c r="F91" s="732"/>
      <c r="G91" s="732"/>
      <c r="H91" s="765"/>
      <c r="I91" s="759"/>
      <c r="J91" s="766"/>
      <c r="K91" s="766"/>
      <c r="L91" s="735"/>
      <c r="M91" s="735"/>
      <c r="N91" s="730"/>
      <c r="O91" s="736"/>
      <c r="P91" s="730"/>
      <c r="Q91" s="736"/>
      <c r="R91" s="735"/>
      <c r="S91" s="736"/>
      <c r="T91" s="735"/>
      <c r="U91" s="736"/>
      <c r="V91" s="737"/>
      <c r="W91" s="736"/>
      <c r="X91" s="737"/>
      <c r="Y91" s="757">
        <f t="shared" si="36"/>
        <v>0</v>
      </c>
      <c r="Z91" s="736"/>
      <c r="AA91" s="739" t="str">
        <f t="shared" si="37"/>
        <v xml:space="preserve"> </v>
      </c>
      <c r="AB91" s="735"/>
      <c r="AC91" s="740"/>
      <c r="AD91" s="735"/>
      <c r="AE91" s="741"/>
      <c r="AF91" s="758"/>
      <c r="AG91" s="739" t="str">
        <f t="shared" si="38"/>
        <v xml:space="preserve"> </v>
      </c>
      <c r="AH91" s="743"/>
      <c r="AI91" s="740" t="str">
        <f t="shared" si="39"/>
        <v xml:space="preserve"> </v>
      </c>
      <c r="AJ91" s="743"/>
      <c r="AK91" s="744"/>
      <c r="AL91" s="758"/>
      <c r="AM91" s="739" t="str">
        <f t="shared" si="40"/>
        <v xml:space="preserve"> </v>
      </c>
      <c r="AN91" s="743"/>
      <c r="AO91" s="740" t="str">
        <f t="shared" si="41"/>
        <v xml:space="preserve"> </v>
      </c>
      <c r="AP91" s="743"/>
      <c r="AQ91" s="744"/>
      <c r="AR91" s="758"/>
      <c r="AS91" s="739" t="str">
        <f t="shared" si="42"/>
        <v xml:space="preserve"> </v>
      </c>
      <c r="AT91" s="743"/>
      <c r="AU91" s="740" t="str">
        <f t="shared" si="43"/>
        <v xml:space="preserve"> </v>
      </c>
      <c r="AV91" s="743"/>
      <c r="AW91" s="744"/>
      <c r="AX91" s="758"/>
      <c r="AY91" s="739" t="str">
        <f t="shared" si="44"/>
        <v xml:space="preserve"> </v>
      </c>
      <c r="AZ91" s="743"/>
      <c r="BA91" s="740" t="str">
        <f t="shared" si="45"/>
        <v xml:space="preserve"> </v>
      </c>
      <c r="BB91" s="743"/>
      <c r="BC91" s="744"/>
      <c r="BD91" s="745"/>
      <c r="BE91" s="730"/>
      <c r="BF91" s="771"/>
      <c r="BG91" s="730"/>
      <c r="BH91" s="746"/>
      <c r="BI91" s="746"/>
      <c r="BJ91" s="746"/>
      <c r="BK91" s="747"/>
      <c r="BL91" s="747"/>
      <c r="BM91" s="747"/>
      <c r="BN91" s="741"/>
    </row>
    <row r="92" spans="1:66" ht="14.5" x14ac:dyDescent="0.35">
      <c r="A92" s="730"/>
      <c r="B92" s="731"/>
      <c r="C92" s="731"/>
      <c r="D92" s="766"/>
      <c r="E92" s="732"/>
      <c r="F92" s="732"/>
      <c r="G92" s="732"/>
      <c r="H92" s="765"/>
      <c r="I92" s="759"/>
      <c r="J92" s="766"/>
      <c r="K92" s="766"/>
      <c r="L92" s="735"/>
      <c r="M92" s="735"/>
      <c r="N92" s="730"/>
      <c r="O92" s="736"/>
      <c r="P92" s="730"/>
      <c r="Q92" s="736"/>
      <c r="R92" s="735"/>
      <c r="S92" s="736"/>
      <c r="T92" s="735"/>
      <c r="U92" s="736"/>
      <c r="V92" s="737"/>
      <c r="W92" s="736"/>
      <c r="X92" s="737"/>
      <c r="Y92" s="757">
        <f t="shared" si="36"/>
        <v>0</v>
      </c>
      <c r="Z92" s="736"/>
      <c r="AA92" s="739" t="str">
        <f t="shared" si="37"/>
        <v xml:space="preserve"> </v>
      </c>
      <c r="AB92" s="735"/>
      <c r="AC92" s="740"/>
      <c r="AD92" s="735"/>
      <c r="AE92" s="741"/>
      <c r="AF92" s="758"/>
      <c r="AG92" s="739" t="str">
        <f t="shared" si="38"/>
        <v xml:space="preserve"> </v>
      </c>
      <c r="AH92" s="743"/>
      <c r="AI92" s="740" t="str">
        <f t="shared" si="39"/>
        <v xml:space="preserve"> </v>
      </c>
      <c r="AJ92" s="743"/>
      <c r="AK92" s="744"/>
      <c r="AL92" s="758"/>
      <c r="AM92" s="739" t="str">
        <f t="shared" si="40"/>
        <v xml:space="preserve"> </v>
      </c>
      <c r="AN92" s="743"/>
      <c r="AO92" s="740" t="str">
        <f t="shared" si="41"/>
        <v xml:space="preserve"> </v>
      </c>
      <c r="AP92" s="743"/>
      <c r="AQ92" s="744"/>
      <c r="AR92" s="758"/>
      <c r="AS92" s="739" t="str">
        <f t="shared" si="42"/>
        <v xml:space="preserve"> </v>
      </c>
      <c r="AT92" s="743"/>
      <c r="AU92" s="740" t="str">
        <f t="shared" si="43"/>
        <v xml:space="preserve"> </v>
      </c>
      <c r="AV92" s="743"/>
      <c r="AW92" s="744"/>
      <c r="AX92" s="758"/>
      <c r="AY92" s="739" t="str">
        <f t="shared" si="44"/>
        <v xml:space="preserve"> </v>
      </c>
      <c r="AZ92" s="743"/>
      <c r="BA92" s="740" t="str">
        <f t="shared" si="45"/>
        <v xml:space="preserve"> </v>
      </c>
      <c r="BB92" s="743"/>
      <c r="BC92" s="744"/>
      <c r="BD92" s="745"/>
      <c r="BE92" s="730"/>
      <c r="BF92" s="771"/>
      <c r="BG92" s="730"/>
      <c r="BH92" s="746"/>
      <c r="BI92" s="746"/>
      <c r="BJ92" s="746"/>
      <c r="BK92" s="747"/>
      <c r="BL92" s="747"/>
      <c r="BM92" s="747"/>
      <c r="BN92" s="741"/>
    </row>
    <row r="93" spans="1:66" ht="14.5" x14ac:dyDescent="0.35">
      <c r="A93" s="730"/>
      <c r="B93" s="731"/>
      <c r="C93" s="731"/>
      <c r="D93" s="766"/>
      <c r="E93" s="732"/>
      <c r="F93" s="732"/>
      <c r="G93" s="732"/>
      <c r="H93" s="765"/>
      <c r="I93" s="759"/>
      <c r="J93" s="766"/>
      <c r="K93" s="766"/>
      <c r="L93" s="735"/>
      <c r="M93" s="735"/>
      <c r="N93" s="730"/>
      <c r="O93" s="736"/>
      <c r="P93" s="730"/>
      <c r="Q93" s="736"/>
      <c r="R93" s="735"/>
      <c r="S93" s="736"/>
      <c r="T93" s="735"/>
      <c r="U93" s="736"/>
      <c r="V93" s="737"/>
      <c r="W93" s="736"/>
      <c r="X93" s="737"/>
      <c r="Y93" s="757">
        <f t="shared" si="36"/>
        <v>0</v>
      </c>
      <c r="Z93" s="736"/>
      <c r="AA93" s="739" t="str">
        <f t="shared" si="37"/>
        <v xml:space="preserve"> </v>
      </c>
      <c r="AB93" s="735"/>
      <c r="AC93" s="740"/>
      <c r="AD93" s="735"/>
      <c r="AE93" s="741"/>
      <c r="AF93" s="758"/>
      <c r="AG93" s="739" t="str">
        <f t="shared" si="38"/>
        <v xml:space="preserve"> </v>
      </c>
      <c r="AH93" s="743"/>
      <c r="AI93" s="740" t="str">
        <f t="shared" si="39"/>
        <v xml:space="preserve"> </v>
      </c>
      <c r="AJ93" s="743"/>
      <c r="AK93" s="744"/>
      <c r="AL93" s="758"/>
      <c r="AM93" s="739" t="str">
        <f t="shared" si="40"/>
        <v xml:space="preserve"> </v>
      </c>
      <c r="AN93" s="743"/>
      <c r="AO93" s="740" t="str">
        <f t="shared" si="41"/>
        <v xml:space="preserve"> </v>
      </c>
      <c r="AP93" s="743"/>
      <c r="AQ93" s="744"/>
      <c r="AR93" s="758"/>
      <c r="AS93" s="739" t="str">
        <f t="shared" si="42"/>
        <v xml:space="preserve"> </v>
      </c>
      <c r="AT93" s="743"/>
      <c r="AU93" s="740" t="str">
        <f t="shared" si="43"/>
        <v xml:space="preserve"> </v>
      </c>
      <c r="AV93" s="743"/>
      <c r="AW93" s="744"/>
      <c r="AX93" s="758"/>
      <c r="AY93" s="739" t="str">
        <f t="shared" si="44"/>
        <v xml:space="preserve"> </v>
      </c>
      <c r="AZ93" s="743"/>
      <c r="BA93" s="740" t="str">
        <f t="shared" si="45"/>
        <v xml:space="preserve"> </v>
      </c>
      <c r="BB93" s="743"/>
      <c r="BC93" s="744"/>
      <c r="BD93" s="745"/>
      <c r="BE93" s="730"/>
      <c r="BF93" s="771"/>
      <c r="BG93" s="730"/>
      <c r="BH93" s="746"/>
      <c r="BI93" s="746"/>
      <c r="BJ93" s="746"/>
      <c r="BK93" s="747"/>
      <c r="BL93" s="747"/>
      <c r="BM93" s="747"/>
      <c r="BN93" s="741"/>
    </row>
    <row r="94" spans="1:66" ht="14.5" x14ac:dyDescent="0.35">
      <c r="A94" s="730"/>
      <c r="B94" s="731"/>
      <c r="C94" s="731"/>
      <c r="D94" s="766"/>
      <c r="E94" s="732"/>
      <c r="F94" s="732"/>
      <c r="G94" s="732"/>
      <c r="H94" s="765"/>
      <c r="I94" s="759"/>
      <c r="J94" s="766"/>
      <c r="K94" s="766"/>
      <c r="L94" s="735"/>
      <c r="M94" s="735"/>
      <c r="N94" s="730"/>
      <c r="O94" s="736"/>
      <c r="P94" s="730"/>
      <c r="Q94" s="736"/>
      <c r="R94" s="735"/>
      <c r="S94" s="736"/>
      <c r="T94" s="735"/>
      <c r="U94" s="736"/>
      <c r="V94" s="737"/>
      <c r="W94" s="736"/>
      <c r="X94" s="737"/>
      <c r="Y94" s="757">
        <f t="shared" si="36"/>
        <v>0</v>
      </c>
      <c r="Z94" s="736"/>
      <c r="AA94" s="739" t="str">
        <f t="shared" si="37"/>
        <v xml:space="preserve"> </v>
      </c>
      <c r="AB94" s="735"/>
      <c r="AC94" s="740"/>
      <c r="AD94" s="735"/>
      <c r="AE94" s="741"/>
      <c r="AF94" s="758"/>
      <c r="AG94" s="739" t="str">
        <f t="shared" si="38"/>
        <v xml:space="preserve"> </v>
      </c>
      <c r="AH94" s="743"/>
      <c r="AI94" s="740" t="str">
        <f t="shared" si="39"/>
        <v xml:space="preserve"> </v>
      </c>
      <c r="AJ94" s="743"/>
      <c r="AK94" s="744"/>
      <c r="AL94" s="758"/>
      <c r="AM94" s="739" t="str">
        <f t="shared" si="40"/>
        <v xml:space="preserve"> </v>
      </c>
      <c r="AN94" s="743"/>
      <c r="AO94" s="740" t="str">
        <f t="shared" si="41"/>
        <v xml:space="preserve"> </v>
      </c>
      <c r="AP94" s="743"/>
      <c r="AQ94" s="744"/>
      <c r="AR94" s="758"/>
      <c r="AS94" s="739" t="str">
        <f t="shared" si="42"/>
        <v xml:space="preserve"> </v>
      </c>
      <c r="AT94" s="743"/>
      <c r="AU94" s="740" t="str">
        <f t="shared" si="43"/>
        <v xml:space="preserve"> </v>
      </c>
      <c r="AV94" s="743"/>
      <c r="AW94" s="744"/>
      <c r="AX94" s="758"/>
      <c r="AY94" s="739" t="str">
        <f t="shared" si="44"/>
        <v xml:space="preserve"> </v>
      </c>
      <c r="AZ94" s="743"/>
      <c r="BA94" s="740" t="str">
        <f t="shared" si="45"/>
        <v xml:space="preserve"> </v>
      </c>
      <c r="BB94" s="743"/>
      <c r="BC94" s="744"/>
      <c r="BD94" s="745"/>
      <c r="BE94" s="730"/>
      <c r="BF94" s="771"/>
      <c r="BG94" s="730"/>
      <c r="BH94" s="746"/>
      <c r="BI94" s="746"/>
      <c r="BJ94" s="746"/>
      <c r="BK94" s="747"/>
      <c r="BL94" s="747"/>
      <c r="BM94" s="747"/>
      <c r="BN94" s="741"/>
    </row>
    <row r="95" spans="1:66" ht="14.5" x14ac:dyDescent="0.35">
      <c r="A95" s="730"/>
      <c r="B95" s="731"/>
      <c r="C95" s="731"/>
      <c r="D95" s="766"/>
      <c r="E95" s="732"/>
      <c r="F95" s="732"/>
      <c r="G95" s="732"/>
      <c r="H95" s="765"/>
      <c r="I95" s="759"/>
      <c r="J95" s="766"/>
      <c r="K95" s="766"/>
      <c r="L95" s="735"/>
      <c r="M95" s="735"/>
      <c r="N95" s="730"/>
      <c r="O95" s="736"/>
      <c r="P95" s="730"/>
      <c r="Q95" s="736"/>
      <c r="R95" s="735"/>
      <c r="S95" s="736"/>
      <c r="T95" s="735"/>
      <c r="U95" s="736"/>
      <c r="V95" s="737"/>
      <c r="W95" s="736"/>
      <c r="X95" s="737"/>
      <c r="Y95" s="757">
        <f t="shared" si="36"/>
        <v>0</v>
      </c>
      <c r="Z95" s="736"/>
      <c r="AA95" s="739" t="str">
        <f t="shared" si="37"/>
        <v xml:space="preserve"> </v>
      </c>
      <c r="AB95" s="735"/>
      <c r="AC95" s="740"/>
      <c r="AD95" s="735"/>
      <c r="AE95" s="741"/>
      <c r="AF95" s="758"/>
      <c r="AG95" s="739" t="str">
        <f t="shared" si="38"/>
        <v xml:space="preserve"> </v>
      </c>
      <c r="AH95" s="743"/>
      <c r="AI95" s="740" t="str">
        <f t="shared" si="39"/>
        <v xml:space="preserve"> </v>
      </c>
      <c r="AJ95" s="743"/>
      <c r="AK95" s="744"/>
      <c r="AL95" s="758"/>
      <c r="AM95" s="739" t="str">
        <f t="shared" si="40"/>
        <v xml:space="preserve"> </v>
      </c>
      <c r="AN95" s="743"/>
      <c r="AO95" s="740" t="str">
        <f t="shared" si="41"/>
        <v xml:space="preserve"> </v>
      </c>
      <c r="AP95" s="743"/>
      <c r="AQ95" s="744"/>
      <c r="AR95" s="758"/>
      <c r="AS95" s="739" t="str">
        <f t="shared" si="42"/>
        <v xml:space="preserve"> </v>
      </c>
      <c r="AT95" s="743"/>
      <c r="AU95" s="740" t="str">
        <f t="shared" si="43"/>
        <v xml:space="preserve"> </v>
      </c>
      <c r="AV95" s="743"/>
      <c r="AW95" s="744"/>
      <c r="AX95" s="758"/>
      <c r="AY95" s="739" t="str">
        <f t="shared" si="44"/>
        <v xml:space="preserve"> </v>
      </c>
      <c r="AZ95" s="743"/>
      <c r="BA95" s="740" t="str">
        <f t="shared" si="45"/>
        <v xml:space="preserve"> </v>
      </c>
      <c r="BB95" s="743"/>
      <c r="BC95" s="744"/>
      <c r="BD95" s="745"/>
      <c r="BE95" s="730"/>
      <c r="BF95" s="771"/>
      <c r="BG95" s="730"/>
      <c r="BH95" s="746"/>
      <c r="BI95" s="746"/>
      <c r="BJ95" s="746"/>
      <c r="BK95" s="747"/>
      <c r="BL95" s="747"/>
      <c r="BM95" s="747"/>
      <c r="BN95" s="741"/>
    </row>
    <row r="96" spans="1:66" ht="14.5" x14ac:dyDescent="0.35">
      <c r="A96" s="730"/>
      <c r="B96" s="731"/>
      <c r="C96" s="731"/>
      <c r="D96" s="766"/>
      <c r="E96" s="732"/>
      <c r="F96" s="732"/>
      <c r="G96" s="732"/>
      <c r="H96" s="765"/>
      <c r="I96" s="759"/>
      <c r="J96" s="766"/>
      <c r="K96" s="766"/>
      <c r="L96" s="735"/>
      <c r="M96" s="735"/>
      <c r="N96" s="730"/>
      <c r="O96" s="736"/>
      <c r="P96" s="730"/>
      <c r="Q96" s="736"/>
      <c r="R96" s="735"/>
      <c r="S96" s="736"/>
      <c r="T96" s="735"/>
      <c r="U96" s="736"/>
      <c r="V96" s="737"/>
      <c r="W96" s="736"/>
      <c r="X96" s="737"/>
      <c r="Y96" s="757">
        <f t="shared" si="36"/>
        <v>0</v>
      </c>
      <c r="Z96" s="736"/>
      <c r="AA96" s="739" t="str">
        <f t="shared" si="37"/>
        <v xml:space="preserve"> </v>
      </c>
      <c r="AB96" s="735"/>
      <c r="AC96" s="740"/>
      <c r="AD96" s="735"/>
      <c r="AE96" s="741"/>
      <c r="AF96" s="758"/>
      <c r="AG96" s="739" t="str">
        <f t="shared" si="38"/>
        <v xml:space="preserve"> </v>
      </c>
      <c r="AH96" s="743"/>
      <c r="AI96" s="740" t="str">
        <f t="shared" si="39"/>
        <v xml:space="preserve"> </v>
      </c>
      <c r="AJ96" s="743"/>
      <c r="AK96" s="744"/>
      <c r="AL96" s="758"/>
      <c r="AM96" s="739" t="str">
        <f t="shared" si="40"/>
        <v xml:space="preserve"> </v>
      </c>
      <c r="AN96" s="743"/>
      <c r="AO96" s="740" t="str">
        <f t="shared" si="41"/>
        <v xml:space="preserve"> </v>
      </c>
      <c r="AP96" s="743"/>
      <c r="AQ96" s="744"/>
      <c r="AR96" s="758"/>
      <c r="AS96" s="739" t="str">
        <f t="shared" si="42"/>
        <v xml:space="preserve"> </v>
      </c>
      <c r="AT96" s="743"/>
      <c r="AU96" s="740" t="str">
        <f t="shared" si="43"/>
        <v xml:space="preserve"> </v>
      </c>
      <c r="AV96" s="743"/>
      <c r="AW96" s="744"/>
      <c r="AX96" s="758"/>
      <c r="AY96" s="739" t="str">
        <f t="shared" si="44"/>
        <v xml:space="preserve"> </v>
      </c>
      <c r="AZ96" s="743"/>
      <c r="BA96" s="740" t="str">
        <f t="shared" si="45"/>
        <v xml:space="preserve"> </v>
      </c>
      <c r="BB96" s="743"/>
      <c r="BC96" s="744"/>
      <c r="BD96" s="745"/>
      <c r="BE96" s="730"/>
      <c r="BF96" s="771"/>
      <c r="BG96" s="730"/>
      <c r="BH96" s="746"/>
      <c r="BI96" s="746"/>
      <c r="BJ96" s="746"/>
      <c r="BK96" s="747"/>
      <c r="BL96" s="747"/>
      <c r="BM96" s="747"/>
      <c r="BN96" s="741"/>
    </row>
    <row r="97" spans="1:66" ht="14.5" x14ac:dyDescent="0.35">
      <c r="A97" s="730"/>
      <c r="B97" s="731"/>
      <c r="C97" s="731"/>
      <c r="D97" s="766"/>
      <c r="E97" s="732"/>
      <c r="F97" s="732"/>
      <c r="G97" s="732"/>
      <c r="H97" s="765"/>
      <c r="I97" s="765"/>
      <c r="J97" s="766"/>
      <c r="K97" s="766"/>
      <c r="L97" s="735"/>
      <c r="M97" s="735"/>
      <c r="N97" s="730"/>
      <c r="O97" s="736"/>
      <c r="P97" s="730"/>
      <c r="Q97" s="736"/>
      <c r="R97" s="735"/>
      <c r="S97" s="736"/>
      <c r="T97" s="735"/>
      <c r="U97" s="736"/>
      <c r="V97" s="737"/>
      <c r="W97" s="736"/>
      <c r="X97" s="737"/>
      <c r="Y97" s="757">
        <f t="shared" si="36"/>
        <v>0</v>
      </c>
      <c r="Z97" s="736"/>
      <c r="AA97" s="739" t="str">
        <f t="shared" si="37"/>
        <v xml:space="preserve"> </v>
      </c>
      <c r="AB97" s="735"/>
      <c r="AC97" s="740"/>
      <c r="AD97" s="735"/>
      <c r="AE97" s="741"/>
      <c r="AF97" s="758"/>
      <c r="AG97" s="739" t="str">
        <f t="shared" si="38"/>
        <v xml:space="preserve"> </v>
      </c>
      <c r="AH97" s="743"/>
      <c r="AI97" s="740" t="str">
        <f t="shared" si="39"/>
        <v xml:space="preserve"> </v>
      </c>
      <c r="AJ97" s="743"/>
      <c r="AK97" s="744"/>
      <c r="AL97" s="758"/>
      <c r="AM97" s="739" t="str">
        <f t="shared" si="40"/>
        <v xml:space="preserve"> </v>
      </c>
      <c r="AN97" s="743"/>
      <c r="AO97" s="740" t="str">
        <f t="shared" si="41"/>
        <v xml:space="preserve"> </v>
      </c>
      <c r="AP97" s="743"/>
      <c r="AQ97" s="744"/>
      <c r="AR97" s="758"/>
      <c r="AS97" s="739" t="str">
        <f t="shared" si="42"/>
        <v xml:space="preserve"> </v>
      </c>
      <c r="AT97" s="743"/>
      <c r="AU97" s="740" t="str">
        <f t="shared" si="43"/>
        <v xml:space="preserve"> </v>
      </c>
      <c r="AV97" s="743"/>
      <c r="AW97" s="744"/>
      <c r="AX97" s="758"/>
      <c r="AY97" s="739" t="str">
        <f t="shared" si="44"/>
        <v xml:space="preserve"> </v>
      </c>
      <c r="AZ97" s="743"/>
      <c r="BA97" s="740" t="str">
        <f t="shared" si="45"/>
        <v xml:space="preserve"> </v>
      </c>
      <c r="BB97" s="743"/>
      <c r="BC97" s="744"/>
      <c r="BD97" s="745"/>
      <c r="BE97" s="730"/>
      <c r="BF97" s="771"/>
      <c r="BG97" s="730"/>
      <c r="BH97" s="746"/>
      <c r="BI97" s="746"/>
      <c r="BJ97" s="746"/>
      <c r="BK97" s="747"/>
      <c r="BL97" s="747"/>
      <c r="BM97" s="747"/>
      <c r="BN97" s="741"/>
    </row>
    <row r="98" spans="1:66" ht="14.5" x14ac:dyDescent="0.35">
      <c r="A98" s="730"/>
      <c r="B98" s="731"/>
      <c r="C98" s="731"/>
      <c r="D98" s="766"/>
      <c r="E98" s="732"/>
      <c r="F98" s="732"/>
      <c r="G98" s="732"/>
      <c r="H98" s="765"/>
      <c r="I98" s="765"/>
      <c r="J98" s="766"/>
      <c r="K98" s="766"/>
      <c r="L98" s="735"/>
      <c r="M98" s="735"/>
      <c r="N98" s="730"/>
      <c r="O98" s="736"/>
      <c r="P98" s="730"/>
      <c r="Q98" s="736"/>
      <c r="R98" s="735"/>
      <c r="S98" s="736"/>
      <c r="T98" s="735"/>
      <c r="U98" s="736"/>
      <c r="V98" s="737"/>
      <c r="W98" s="736"/>
      <c r="X98" s="737"/>
      <c r="Y98" s="757">
        <f t="shared" si="36"/>
        <v>0</v>
      </c>
      <c r="Z98" s="736"/>
      <c r="AA98" s="739" t="str">
        <f t="shared" si="37"/>
        <v xml:space="preserve"> </v>
      </c>
      <c r="AB98" s="735"/>
      <c r="AC98" s="740"/>
      <c r="AD98" s="735"/>
      <c r="AE98" s="741"/>
      <c r="AF98" s="758"/>
      <c r="AG98" s="739" t="str">
        <f t="shared" si="38"/>
        <v xml:space="preserve"> </v>
      </c>
      <c r="AH98" s="743"/>
      <c r="AI98" s="740" t="str">
        <f t="shared" si="39"/>
        <v xml:space="preserve"> </v>
      </c>
      <c r="AJ98" s="743"/>
      <c r="AK98" s="744"/>
      <c r="AL98" s="758"/>
      <c r="AM98" s="739" t="str">
        <f t="shared" si="40"/>
        <v xml:space="preserve"> </v>
      </c>
      <c r="AN98" s="743"/>
      <c r="AO98" s="740" t="str">
        <f t="shared" si="41"/>
        <v xml:space="preserve"> </v>
      </c>
      <c r="AP98" s="743"/>
      <c r="AQ98" s="744"/>
      <c r="AR98" s="758"/>
      <c r="AS98" s="739" t="str">
        <f t="shared" si="42"/>
        <v xml:space="preserve"> </v>
      </c>
      <c r="AT98" s="743"/>
      <c r="AU98" s="740" t="str">
        <f t="shared" si="43"/>
        <v xml:space="preserve"> </v>
      </c>
      <c r="AV98" s="743"/>
      <c r="AW98" s="744"/>
      <c r="AX98" s="758"/>
      <c r="AY98" s="739" t="str">
        <f t="shared" si="44"/>
        <v xml:space="preserve"> </v>
      </c>
      <c r="AZ98" s="743"/>
      <c r="BA98" s="740" t="str">
        <f t="shared" si="45"/>
        <v xml:space="preserve"> </v>
      </c>
      <c r="BB98" s="743"/>
      <c r="BC98" s="744"/>
      <c r="BD98" s="745"/>
      <c r="BE98" s="730"/>
      <c r="BF98" s="771"/>
      <c r="BG98" s="730"/>
      <c r="BH98" s="746"/>
      <c r="BI98" s="746"/>
      <c r="BJ98" s="746"/>
      <c r="BK98" s="747"/>
      <c r="BL98" s="747"/>
      <c r="BM98" s="747"/>
      <c r="BN98" s="741"/>
    </row>
    <row r="99" spans="1:66" ht="14.5" x14ac:dyDescent="0.35">
      <c r="A99" s="730"/>
      <c r="B99" s="731"/>
      <c r="C99" s="731"/>
      <c r="D99" s="766"/>
      <c r="E99" s="732"/>
      <c r="F99" s="732"/>
      <c r="G99" s="732"/>
      <c r="H99" s="765"/>
      <c r="I99" s="765"/>
      <c r="J99" s="766"/>
      <c r="K99" s="766"/>
      <c r="L99" s="735"/>
      <c r="M99" s="735"/>
      <c r="N99" s="730"/>
      <c r="O99" s="736"/>
      <c r="P99" s="730"/>
      <c r="Q99" s="736"/>
      <c r="R99" s="735"/>
      <c r="S99" s="736"/>
      <c r="T99" s="735"/>
      <c r="U99" s="736"/>
      <c r="V99" s="737"/>
      <c r="W99" s="736"/>
      <c r="X99" s="737"/>
      <c r="Y99" s="757">
        <f t="shared" si="36"/>
        <v>0</v>
      </c>
      <c r="Z99" s="736"/>
      <c r="AA99" s="739" t="str">
        <f t="shared" si="37"/>
        <v xml:space="preserve"> </v>
      </c>
      <c r="AB99" s="735"/>
      <c r="AC99" s="740"/>
      <c r="AD99" s="735"/>
      <c r="AE99" s="741"/>
      <c r="AF99" s="758"/>
      <c r="AG99" s="739" t="str">
        <f t="shared" si="38"/>
        <v xml:space="preserve"> </v>
      </c>
      <c r="AH99" s="743"/>
      <c r="AI99" s="740" t="str">
        <f t="shared" si="39"/>
        <v xml:space="preserve"> </v>
      </c>
      <c r="AJ99" s="743"/>
      <c r="AK99" s="744"/>
      <c r="AL99" s="758"/>
      <c r="AM99" s="739" t="str">
        <f t="shared" si="40"/>
        <v xml:space="preserve"> </v>
      </c>
      <c r="AN99" s="743"/>
      <c r="AO99" s="740" t="str">
        <f t="shared" si="41"/>
        <v xml:space="preserve"> </v>
      </c>
      <c r="AP99" s="743"/>
      <c r="AQ99" s="744"/>
      <c r="AR99" s="758"/>
      <c r="AS99" s="739" t="str">
        <f t="shared" si="42"/>
        <v xml:space="preserve"> </v>
      </c>
      <c r="AT99" s="743"/>
      <c r="AU99" s="740" t="str">
        <f t="shared" si="43"/>
        <v xml:space="preserve"> </v>
      </c>
      <c r="AV99" s="743"/>
      <c r="AW99" s="744"/>
      <c r="AX99" s="758"/>
      <c r="AY99" s="739" t="str">
        <f t="shared" si="44"/>
        <v xml:space="preserve"> </v>
      </c>
      <c r="AZ99" s="743"/>
      <c r="BA99" s="740" t="str">
        <f t="shared" si="45"/>
        <v xml:space="preserve"> </v>
      </c>
      <c r="BB99" s="743"/>
      <c r="BC99" s="744"/>
      <c r="BD99" s="745"/>
      <c r="BE99" s="730"/>
      <c r="BF99" s="771"/>
      <c r="BG99" s="730"/>
      <c r="BH99" s="746"/>
      <c r="BI99" s="746"/>
      <c r="BJ99" s="746"/>
      <c r="BK99" s="747"/>
      <c r="BL99" s="747"/>
      <c r="BM99" s="747"/>
      <c r="BN99" s="741"/>
    </row>
    <row r="100" spans="1:66" ht="14.5" x14ac:dyDescent="0.35">
      <c r="A100" s="730"/>
      <c r="B100" s="731"/>
      <c r="C100" s="731"/>
      <c r="D100" s="766"/>
      <c r="E100" s="732"/>
      <c r="F100" s="732"/>
      <c r="G100" s="732"/>
      <c r="H100" s="765"/>
      <c r="I100" s="765"/>
      <c r="J100" s="766"/>
      <c r="K100" s="766"/>
      <c r="L100" s="735"/>
      <c r="M100" s="735"/>
      <c r="N100" s="730"/>
      <c r="O100" s="736"/>
      <c r="P100" s="730"/>
      <c r="Q100" s="736"/>
      <c r="R100" s="735"/>
      <c r="S100" s="736"/>
      <c r="T100" s="735"/>
      <c r="U100" s="736"/>
      <c r="V100" s="737"/>
      <c r="W100" s="736"/>
      <c r="X100" s="737"/>
      <c r="Y100" s="757">
        <f t="shared" si="36"/>
        <v>0</v>
      </c>
      <c r="Z100" s="736"/>
      <c r="AA100" s="739" t="str">
        <f t="shared" si="37"/>
        <v xml:space="preserve"> </v>
      </c>
      <c r="AB100" s="735"/>
      <c r="AC100" s="740"/>
      <c r="AD100" s="735"/>
      <c r="AE100" s="741"/>
      <c r="AF100" s="758"/>
      <c r="AG100" s="739" t="str">
        <f t="shared" si="38"/>
        <v xml:space="preserve"> </v>
      </c>
      <c r="AH100" s="743"/>
      <c r="AI100" s="740" t="str">
        <f t="shared" si="39"/>
        <v xml:space="preserve"> </v>
      </c>
      <c r="AJ100" s="743"/>
      <c r="AK100" s="744"/>
      <c r="AL100" s="758"/>
      <c r="AM100" s="739" t="str">
        <f t="shared" si="40"/>
        <v xml:space="preserve"> </v>
      </c>
      <c r="AN100" s="743"/>
      <c r="AO100" s="740" t="str">
        <f t="shared" si="41"/>
        <v xml:space="preserve"> </v>
      </c>
      <c r="AP100" s="743"/>
      <c r="AQ100" s="744"/>
      <c r="AR100" s="758"/>
      <c r="AS100" s="739" t="str">
        <f t="shared" si="42"/>
        <v xml:space="preserve"> </v>
      </c>
      <c r="AT100" s="743"/>
      <c r="AU100" s="740" t="str">
        <f t="shared" si="43"/>
        <v xml:space="preserve"> </v>
      </c>
      <c r="AV100" s="743"/>
      <c r="AW100" s="744"/>
      <c r="AX100" s="758"/>
      <c r="AY100" s="739" t="str">
        <f t="shared" si="44"/>
        <v xml:space="preserve"> </v>
      </c>
      <c r="AZ100" s="743"/>
      <c r="BA100" s="740" t="str">
        <f t="shared" si="45"/>
        <v xml:space="preserve"> </v>
      </c>
      <c r="BB100" s="743"/>
      <c r="BC100" s="744"/>
      <c r="BD100" s="745"/>
      <c r="BE100" s="730"/>
      <c r="BF100" s="771"/>
      <c r="BG100" s="730"/>
      <c r="BH100" s="746"/>
      <c r="BI100" s="746"/>
      <c r="BJ100" s="746"/>
      <c r="BK100" s="747"/>
      <c r="BL100" s="747"/>
      <c r="BM100" s="747"/>
      <c r="BN100" s="741"/>
    </row>
    <row r="101" spans="1:66" ht="14.5" x14ac:dyDescent="0.35">
      <c r="A101" s="730"/>
      <c r="B101" s="731"/>
      <c r="C101" s="731"/>
      <c r="D101" s="766"/>
      <c r="E101" s="732"/>
      <c r="F101" s="732"/>
      <c r="G101" s="732"/>
      <c r="H101" s="765"/>
      <c r="I101" s="765"/>
      <c r="J101" s="766"/>
      <c r="K101" s="766"/>
      <c r="L101" s="735"/>
      <c r="M101" s="735"/>
      <c r="N101" s="730"/>
      <c r="O101" s="736"/>
      <c r="P101" s="730"/>
      <c r="Q101" s="736"/>
      <c r="R101" s="735"/>
      <c r="S101" s="736"/>
      <c r="T101" s="735"/>
      <c r="U101" s="736"/>
      <c r="V101" s="737"/>
      <c r="W101" s="736"/>
      <c r="X101" s="737"/>
      <c r="Y101" s="757">
        <f t="shared" si="36"/>
        <v>0</v>
      </c>
      <c r="Z101" s="736"/>
      <c r="AA101" s="739" t="str">
        <f t="shared" si="37"/>
        <v xml:space="preserve"> </v>
      </c>
      <c r="AB101" s="735"/>
      <c r="AC101" s="740"/>
      <c r="AD101" s="735"/>
      <c r="AE101" s="741"/>
      <c r="AF101" s="758"/>
      <c r="AG101" s="739" t="str">
        <f t="shared" si="38"/>
        <v xml:space="preserve"> </v>
      </c>
      <c r="AH101" s="743"/>
      <c r="AI101" s="740" t="str">
        <f t="shared" si="39"/>
        <v xml:space="preserve"> </v>
      </c>
      <c r="AJ101" s="743"/>
      <c r="AK101" s="744"/>
      <c r="AL101" s="758"/>
      <c r="AM101" s="739" t="str">
        <f t="shared" si="40"/>
        <v xml:space="preserve"> </v>
      </c>
      <c r="AN101" s="743"/>
      <c r="AO101" s="740" t="str">
        <f t="shared" si="41"/>
        <v xml:space="preserve"> </v>
      </c>
      <c r="AP101" s="743"/>
      <c r="AQ101" s="744"/>
      <c r="AR101" s="758"/>
      <c r="AS101" s="739" t="str">
        <f t="shared" si="42"/>
        <v xml:space="preserve"> </v>
      </c>
      <c r="AT101" s="743"/>
      <c r="AU101" s="740" t="str">
        <f t="shared" si="43"/>
        <v xml:space="preserve"> </v>
      </c>
      <c r="AV101" s="743"/>
      <c r="AW101" s="744"/>
      <c r="AX101" s="758"/>
      <c r="AY101" s="739" t="str">
        <f t="shared" si="44"/>
        <v xml:space="preserve"> </v>
      </c>
      <c r="AZ101" s="743"/>
      <c r="BA101" s="740" t="str">
        <f t="shared" si="45"/>
        <v xml:space="preserve"> </v>
      </c>
      <c r="BB101" s="743"/>
      <c r="BC101" s="744"/>
      <c r="BD101" s="745"/>
      <c r="BE101" s="730"/>
      <c r="BF101" s="771"/>
      <c r="BG101" s="730"/>
      <c r="BH101" s="746"/>
      <c r="BI101" s="746"/>
      <c r="BJ101" s="746"/>
      <c r="BK101" s="747"/>
      <c r="BL101" s="747"/>
      <c r="BM101" s="747"/>
      <c r="BN101" s="741"/>
    </row>
    <row r="102" spans="1:66" ht="14.5" x14ac:dyDescent="0.35">
      <c r="A102" s="730"/>
      <c r="B102" s="731"/>
      <c r="C102" s="731"/>
      <c r="D102" s="760"/>
      <c r="E102" s="732"/>
      <c r="F102" s="732"/>
      <c r="G102" s="732"/>
      <c r="H102" s="765"/>
      <c r="I102" s="765"/>
      <c r="J102" s="769"/>
      <c r="K102" s="766"/>
      <c r="L102" s="735"/>
      <c r="M102" s="735"/>
      <c r="N102" s="730"/>
      <c r="O102" s="736"/>
      <c r="P102" s="730"/>
      <c r="Q102" s="736"/>
      <c r="R102" s="735"/>
      <c r="S102" s="736"/>
      <c r="T102" s="735"/>
      <c r="U102" s="736"/>
      <c r="V102" s="737"/>
      <c r="W102" s="736"/>
      <c r="X102" s="737"/>
      <c r="Y102" s="757">
        <f t="shared" si="36"/>
        <v>0</v>
      </c>
      <c r="Z102" s="736"/>
      <c r="AA102" s="739" t="str">
        <f t="shared" si="37"/>
        <v xml:space="preserve"> </v>
      </c>
      <c r="AB102" s="735"/>
      <c r="AC102" s="740"/>
      <c r="AD102" s="735"/>
      <c r="AE102" s="741"/>
      <c r="AF102" s="758"/>
      <c r="AG102" s="739" t="str">
        <f t="shared" si="38"/>
        <v xml:space="preserve"> </v>
      </c>
      <c r="AH102" s="743"/>
      <c r="AI102" s="740" t="str">
        <f t="shared" si="39"/>
        <v xml:space="preserve"> </v>
      </c>
      <c r="AJ102" s="743"/>
      <c r="AK102" s="744"/>
      <c r="AL102" s="758"/>
      <c r="AM102" s="739" t="str">
        <f t="shared" si="40"/>
        <v xml:space="preserve"> </v>
      </c>
      <c r="AN102" s="743"/>
      <c r="AO102" s="740" t="str">
        <f t="shared" si="41"/>
        <v xml:space="preserve"> </v>
      </c>
      <c r="AP102" s="743"/>
      <c r="AQ102" s="744"/>
      <c r="AR102" s="758"/>
      <c r="AS102" s="739" t="str">
        <f t="shared" si="42"/>
        <v xml:space="preserve"> </v>
      </c>
      <c r="AT102" s="743"/>
      <c r="AU102" s="740" t="str">
        <f t="shared" si="43"/>
        <v xml:space="preserve"> </v>
      </c>
      <c r="AV102" s="743"/>
      <c r="AW102" s="744"/>
      <c r="AX102" s="758"/>
      <c r="AY102" s="739" t="str">
        <f t="shared" si="44"/>
        <v xml:space="preserve"> </v>
      </c>
      <c r="AZ102" s="743"/>
      <c r="BA102" s="740" t="str">
        <f t="shared" si="45"/>
        <v xml:space="preserve"> </v>
      </c>
      <c r="BB102" s="743"/>
      <c r="BC102" s="744"/>
      <c r="BD102" s="745"/>
      <c r="BE102" s="730"/>
      <c r="BF102" s="771"/>
      <c r="BG102" s="730"/>
      <c r="BH102" s="746"/>
      <c r="BI102" s="746"/>
      <c r="BJ102" s="746"/>
      <c r="BK102" s="747"/>
      <c r="BL102" s="747"/>
      <c r="BM102" s="747"/>
      <c r="BN102" s="741"/>
    </row>
    <row r="103" spans="1:66" ht="14.5" x14ac:dyDescent="0.35">
      <c r="A103" s="730"/>
      <c r="B103" s="731"/>
      <c r="C103" s="731"/>
      <c r="D103" s="766"/>
      <c r="E103" s="732"/>
      <c r="F103" s="732"/>
      <c r="G103" s="732"/>
      <c r="H103" s="765"/>
      <c r="I103" s="765"/>
      <c r="J103" s="766"/>
      <c r="K103" s="766"/>
      <c r="L103" s="735"/>
      <c r="M103" s="735"/>
      <c r="N103" s="730"/>
      <c r="O103" s="736"/>
      <c r="P103" s="730"/>
      <c r="Q103" s="736"/>
      <c r="R103" s="735"/>
      <c r="S103" s="736"/>
      <c r="T103" s="735"/>
      <c r="U103" s="736"/>
      <c r="V103" s="737"/>
      <c r="W103" s="736"/>
      <c r="X103" s="737"/>
      <c r="Y103" s="757">
        <f t="shared" si="36"/>
        <v>0</v>
      </c>
      <c r="Z103" s="736"/>
      <c r="AA103" s="739" t="str">
        <f t="shared" si="37"/>
        <v xml:space="preserve"> </v>
      </c>
      <c r="AB103" s="735"/>
      <c r="AC103" s="740"/>
      <c r="AD103" s="735"/>
      <c r="AE103" s="741"/>
      <c r="AF103" s="758"/>
      <c r="AG103" s="739" t="str">
        <f t="shared" si="38"/>
        <v xml:space="preserve"> </v>
      </c>
      <c r="AH103" s="743"/>
      <c r="AI103" s="740" t="str">
        <f t="shared" si="39"/>
        <v xml:space="preserve"> </v>
      </c>
      <c r="AJ103" s="743"/>
      <c r="AK103" s="744"/>
      <c r="AL103" s="758"/>
      <c r="AM103" s="739" t="str">
        <f t="shared" si="40"/>
        <v xml:space="preserve"> </v>
      </c>
      <c r="AN103" s="743"/>
      <c r="AO103" s="740" t="str">
        <f t="shared" si="41"/>
        <v xml:space="preserve"> </v>
      </c>
      <c r="AP103" s="743"/>
      <c r="AQ103" s="744"/>
      <c r="AR103" s="758"/>
      <c r="AS103" s="739" t="str">
        <f t="shared" si="42"/>
        <v xml:space="preserve"> </v>
      </c>
      <c r="AT103" s="743"/>
      <c r="AU103" s="740" t="str">
        <f t="shared" si="43"/>
        <v xml:space="preserve"> </v>
      </c>
      <c r="AV103" s="743"/>
      <c r="AW103" s="744"/>
      <c r="AX103" s="758"/>
      <c r="AY103" s="739" t="str">
        <f t="shared" si="44"/>
        <v xml:space="preserve"> </v>
      </c>
      <c r="AZ103" s="743"/>
      <c r="BA103" s="740" t="str">
        <f t="shared" si="45"/>
        <v xml:space="preserve"> </v>
      </c>
      <c r="BB103" s="743"/>
      <c r="BC103" s="744"/>
      <c r="BD103" s="745"/>
      <c r="BE103" s="730"/>
      <c r="BF103" s="771"/>
      <c r="BG103" s="730"/>
      <c r="BH103" s="746"/>
      <c r="BI103" s="746"/>
      <c r="BJ103" s="746"/>
      <c r="BK103" s="747"/>
      <c r="BL103" s="747"/>
      <c r="BM103" s="747"/>
      <c r="BN103" s="741"/>
    </row>
    <row r="104" spans="1:66" ht="14.5" x14ac:dyDescent="0.35">
      <c r="A104" s="730"/>
      <c r="B104" s="731"/>
      <c r="C104" s="731"/>
      <c r="D104" s="766"/>
      <c r="E104" s="732"/>
      <c r="F104" s="732"/>
      <c r="G104" s="732"/>
      <c r="H104" s="765"/>
      <c r="I104" s="765"/>
      <c r="J104" s="766"/>
      <c r="K104" s="766"/>
      <c r="L104" s="735"/>
      <c r="M104" s="735"/>
      <c r="N104" s="730"/>
      <c r="O104" s="736"/>
      <c r="P104" s="730"/>
      <c r="Q104" s="736"/>
      <c r="R104" s="735"/>
      <c r="S104" s="736"/>
      <c r="T104" s="735"/>
      <c r="U104" s="736"/>
      <c r="V104" s="737"/>
      <c r="W104" s="736"/>
      <c r="X104" s="737"/>
      <c r="Y104" s="757">
        <f t="shared" si="36"/>
        <v>0</v>
      </c>
      <c r="Z104" s="736"/>
      <c r="AA104" s="739" t="str">
        <f t="shared" si="37"/>
        <v xml:space="preserve"> </v>
      </c>
      <c r="AB104" s="735"/>
      <c r="AC104" s="740"/>
      <c r="AD104" s="735"/>
      <c r="AE104" s="741"/>
      <c r="AF104" s="758"/>
      <c r="AG104" s="739" t="str">
        <f t="shared" si="38"/>
        <v xml:space="preserve"> </v>
      </c>
      <c r="AH104" s="743"/>
      <c r="AI104" s="740" t="str">
        <f t="shared" si="39"/>
        <v xml:space="preserve"> </v>
      </c>
      <c r="AJ104" s="743"/>
      <c r="AK104" s="744"/>
      <c r="AL104" s="758"/>
      <c r="AM104" s="739" t="str">
        <f t="shared" si="40"/>
        <v xml:space="preserve"> </v>
      </c>
      <c r="AN104" s="743"/>
      <c r="AO104" s="740" t="str">
        <f t="shared" si="41"/>
        <v xml:space="preserve"> </v>
      </c>
      <c r="AP104" s="743"/>
      <c r="AQ104" s="744"/>
      <c r="AR104" s="758"/>
      <c r="AS104" s="739" t="str">
        <f t="shared" si="42"/>
        <v xml:space="preserve"> </v>
      </c>
      <c r="AT104" s="743"/>
      <c r="AU104" s="740" t="str">
        <f t="shared" si="43"/>
        <v xml:space="preserve"> </v>
      </c>
      <c r="AV104" s="743"/>
      <c r="AW104" s="744"/>
      <c r="AX104" s="758"/>
      <c r="AY104" s="739" t="str">
        <f t="shared" si="44"/>
        <v xml:space="preserve"> </v>
      </c>
      <c r="AZ104" s="743"/>
      <c r="BA104" s="740" t="str">
        <f t="shared" si="45"/>
        <v xml:space="preserve"> </v>
      </c>
      <c r="BB104" s="743"/>
      <c r="BC104" s="744"/>
      <c r="BD104" s="745"/>
      <c r="BE104" s="730"/>
      <c r="BF104" s="761"/>
      <c r="BG104" s="730"/>
      <c r="BH104" s="746"/>
      <c r="BI104" s="746"/>
      <c r="BJ104" s="746"/>
      <c r="BK104" s="747"/>
      <c r="BL104" s="747"/>
      <c r="BM104" s="747"/>
      <c r="BN104" s="741"/>
    </row>
    <row r="105" spans="1:66" ht="14.5" x14ac:dyDescent="0.35">
      <c r="A105" s="730"/>
      <c r="B105" s="731"/>
      <c r="C105" s="731"/>
      <c r="D105" s="769"/>
      <c r="E105" s="732"/>
      <c r="F105" s="732"/>
      <c r="G105" s="732"/>
      <c r="H105" s="765"/>
      <c r="I105" s="765"/>
      <c r="J105" s="769"/>
      <c r="K105" s="766"/>
      <c r="L105" s="735"/>
      <c r="M105" s="735"/>
      <c r="N105" s="730"/>
      <c r="O105" s="736"/>
      <c r="P105" s="730"/>
      <c r="Q105" s="736"/>
      <c r="R105" s="735"/>
      <c r="S105" s="736"/>
      <c r="T105" s="735"/>
      <c r="U105" s="736"/>
      <c r="V105" s="737"/>
      <c r="W105" s="736"/>
      <c r="X105" s="737"/>
      <c r="Y105" s="757">
        <f t="shared" si="36"/>
        <v>0</v>
      </c>
      <c r="Z105" s="736"/>
      <c r="AA105" s="739" t="str">
        <f t="shared" si="37"/>
        <v xml:space="preserve"> </v>
      </c>
      <c r="AB105" s="735"/>
      <c r="AC105" s="740"/>
      <c r="AD105" s="735"/>
      <c r="AE105" s="741"/>
      <c r="AF105" s="758"/>
      <c r="AG105" s="739" t="str">
        <f t="shared" si="38"/>
        <v xml:space="preserve"> </v>
      </c>
      <c r="AH105" s="743"/>
      <c r="AI105" s="740" t="str">
        <f t="shared" si="39"/>
        <v xml:space="preserve"> </v>
      </c>
      <c r="AJ105" s="743"/>
      <c r="AK105" s="744"/>
      <c r="AL105" s="758"/>
      <c r="AM105" s="739" t="str">
        <f t="shared" si="40"/>
        <v xml:space="preserve"> </v>
      </c>
      <c r="AN105" s="743"/>
      <c r="AO105" s="740" t="str">
        <f t="shared" si="41"/>
        <v xml:space="preserve"> </v>
      </c>
      <c r="AP105" s="743"/>
      <c r="AQ105" s="744"/>
      <c r="AR105" s="758"/>
      <c r="AS105" s="739" t="str">
        <f t="shared" si="42"/>
        <v xml:space="preserve"> </v>
      </c>
      <c r="AT105" s="743"/>
      <c r="AU105" s="740" t="str">
        <f t="shared" si="43"/>
        <v xml:space="preserve"> </v>
      </c>
      <c r="AV105" s="743"/>
      <c r="AW105" s="744"/>
      <c r="AX105" s="758"/>
      <c r="AY105" s="739" t="str">
        <f t="shared" si="44"/>
        <v xml:space="preserve"> </v>
      </c>
      <c r="AZ105" s="743"/>
      <c r="BA105" s="740" t="str">
        <f t="shared" si="45"/>
        <v xml:space="preserve"> </v>
      </c>
      <c r="BB105" s="743"/>
      <c r="BC105" s="744"/>
      <c r="BD105" s="745"/>
      <c r="BE105" s="730"/>
      <c r="BF105" s="761"/>
      <c r="BG105" s="730"/>
      <c r="BH105" s="746"/>
      <c r="BI105" s="746"/>
      <c r="BJ105" s="746"/>
      <c r="BK105" s="747"/>
      <c r="BL105" s="747"/>
      <c r="BM105" s="747"/>
      <c r="BN105" s="741"/>
    </row>
    <row r="106" spans="1:66" ht="14.5" x14ac:dyDescent="0.35">
      <c r="A106" s="730"/>
      <c r="B106" s="731"/>
      <c r="C106" s="731"/>
      <c r="D106" s="766"/>
      <c r="E106" s="732"/>
      <c r="F106" s="732"/>
      <c r="G106" s="732"/>
      <c r="H106" s="765"/>
      <c r="I106" s="765"/>
      <c r="J106" s="766"/>
      <c r="K106" s="766"/>
      <c r="L106" s="735"/>
      <c r="M106" s="735"/>
      <c r="N106" s="730"/>
      <c r="O106" s="736"/>
      <c r="P106" s="730"/>
      <c r="Q106" s="736"/>
      <c r="R106" s="735"/>
      <c r="S106" s="736"/>
      <c r="T106" s="735"/>
      <c r="U106" s="736"/>
      <c r="V106" s="737"/>
      <c r="W106" s="736"/>
      <c r="X106" s="737"/>
      <c r="Y106" s="757">
        <f t="shared" si="36"/>
        <v>0</v>
      </c>
      <c r="Z106" s="736"/>
      <c r="AA106" s="739" t="str">
        <f t="shared" si="37"/>
        <v xml:space="preserve"> </v>
      </c>
      <c r="AB106" s="735"/>
      <c r="AC106" s="740"/>
      <c r="AD106" s="735"/>
      <c r="AE106" s="741"/>
      <c r="AF106" s="758"/>
      <c r="AG106" s="739" t="str">
        <f t="shared" si="38"/>
        <v xml:space="preserve"> </v>
      </c>
      <c r="AH106" s="743"/>
      <c r="AI106" s="740" t="str">
        <f t="shared" si="39"/>
        <v xml:space="preserve"> </v>
      </c>
      <c r="AJ106" s="743"/>
      <c r="AK106" s="744"/>
      <c r="AL106" s="758"/>
      <c r="AM106" s="739" t="str">
        <f t="shared" si="40"/>
        <v xml:space="preserve"> </v>
      </c>
      <c r="AN106" s="743"/>
      <c r="AO106" s="740" t="str">
        <f t="shared" si="41"/>
        <v xml:space="preserve"> </v>
      </c>
      <c r="AP106" s="743"/>
      <c r="AQ106" s="744"/>
      <c r="AR106" s="758"/>
      <c r="AS106" s="739" t="str">
        <f t="shared" si="42"/>
        <v xml:space="preserve"> </v>
      </c>
      <c r="AT106" s="743"/>
      <c r="AU106" s="740" t="str">
        <f t="shared" si="43"/>
        <v xml:space="preserve"> </v>
      </c>
      <c r="AV106" s="743"/>
      <c r="AW106" s="744"/>
      <c r="AX106" s="758"/>
      <c r="AY106" s="739" t="str">
        <f t="shared" si="44"/>
        <v xml:space="preserve"> </v>
      </c>
      <c r="AZ106" s="743"/>
      <c r="BA106" s="740" t="str">
        <f t="shared" si="45"/>
        <v xml:space="preserve"> </v>
      </c>
      <c r="BB106" s="743"/>
      <c r="BC106" s="744"/>
      <c r="BD106" s="745"/>
      <c r="BE106" s="730"/>
      <c r="BF106" s="2314"/>
      <c r="BG106" s="730"/>
      <c r="BH106" s="746"/>
      <c r="BI106" s="746"/>
      <c r="BJ106" s="746"/>
      <c r="BK106" s="747"/>
      <c r="BL106" s="747"/>
      <c r="BM106" s="747"/>
      <c r="BN106" s="741"/>
    </row>
    <row r="107" spans="1:66" ht="14.5" x14ac:dyDescent="0.35">
      <c r="A107" s="730"/>
      <c r="B107" s="731"/>
      <c r="C107" s="731"/>
      <c r="D107" s="766"/>
      <c r="E107" s="732"/>
      <c r="F107" s="732"/>
      <c r="G107" s="732"/>
      <c r="H107" s="765"/>
      <c r="I107" s="765"/>
      <c r="J107" s="766"/>
      <c r="K107" s="766"/>
      <c r="L107" s="735"/>
      <c r="M107" s="735"/>
      <c r="N107" s="730"/>
      <c r="O107" s="736"/>
      <c r="P107" s="730"/>
      <c r="Q107" s="736"/>
      <c r="R107" s="735"/>
      <c r="S107" s="736"/>
      <c r="T107" s="735"/>
      <c r="U107" s="736"/>
      <c r="V107" s="737"/>
      <c r="W107" s="736"/>
      <c r="X107" s="737"/>
      <c r="Y107" s="757">
        <f t="shared" si="36"/>
        <v>0</v>
      </c>
      <c r="Z107" s="736"/>
      <c r="AA107" s="739" t="str">
        <f t="shared" si="37"/>
        <v xml:space="preserve"> </v>
      </c>
      <c r="AB107" s="735"/>
      <c r="AC107" s="740"/>
      <c r="AD107" s="735"/>
      <c r="AE107" s="741"/>
      <c r="AF107" s="758"/>
      <c r="AG107" s="739" t="str">
        <f t="shared" si="38"/>
        <v xml:space="preserve"> </v>
      </c>
      <c r="AH107" s="743"/>
      <c r="AI107" s="740" t="str">
        <f t="shared" si="39"/>
        <v xml:space="preserve"> </v>
      </c>
      <c r="AJ107" s="743"/>
      <c r="AK107" s="744"/>
      <c r="AL107" s="758"/>
      <c r="AM107" s="739" t="str">
        <f t="shared" si="40"/>
        <v xml:space="preserve"> </v>
      </c>
      <c r="AN107" s="743"/>
      <c r="AO107" s="740" t="str">
        <f t="shared" si="41"/>
        <v xml:space="preserve"> </v>
      </c>
      <c r="AP107" s="743"/>
      <c r="AQ107" s="744"/>
      <c r="AR107" s="758"/>
      <c r="AS107" s="739" t="str">
        <f t="shared" si="42"/>
        <v xml:space="preserve"> </v>
      </c>
      <c r="AT107" s="743"/>
      <c r="AU107" s="740" t="str">
        <f t="shared" si="43"/>
        <v xml:space="preserve"> </v>
      </c>
      <c r="AV107" s="743"/>
      <c r="AW107" s="744"/>
      <c r="AX107" s="758"/>
      <c r="AY107" s="739" t="str">
        <f t="shared" si="44"/>
        <v xml:space="preserve"> </v>
      </c>
      <c r="AZ107" s="743"/>
      <c r="BA107" s="740" t="str">
        <f t="shared" si="45"/>
        <v xml:space="preserve"> </v>
      </c>
      <c r="BB107" s="743"/>
      <c r="BC107" s="744"/>
      <c r="BD107" s="745"/>
      <c r="BE107" s="730"/>
      <c r="BF107" s="2314"/>
      <c r="BG107" s="730"/>
      <c r="BH107" s="746"/>
      <c r="BI107" s="746"/>
      <c r="BJ107" s="746"/>
      <c r="BK107" s="747"/>
      <c r="BL107" s="747"/>
      <c r="BM107" s="747"/>
      <c r="BN107" s="741"/>
    </row>
    <row r="108" spans="1:66" ht="14.5" x14ac:dyDescent="0.35">
      <c r="A108" s="730"/>
      <c r="B108" s="731"/>
      <c r="C108" s="731"/>
      <c r="D108" s="754"/>
      <c r="E108" s="732"/>
      <c r="F108" s="732"/>
      <c r="G108" s="732"/>
      <c r="H108" s="765"/>
      <c r="I108" s="765"/>
      <c r="J108" s="766"/>
      <c r="K108" s="766"/>
      <c r="L108" s="735"/>
      <c r="M108" s="735"/>
      <c r="N108" s="730"/>
      <c r="O108" s="736"/>
      <c r="P108" s="730"/>
      <c r="Q108" s="736"/>
      <c r="R108" s="735"/>
      <c r="S108" s="736"/>
      <c r="T108" s="735"/>
      <c r="U108" s="736"/>
      <c r="V108" s="737"/>
      <c r="W108" s="736"/>
      <c r="X108" s="737"/>
      <c r="Y108" s="757">
        <f t="shared" si="36"/>
        <v>0</v>
      </c>
      <c r="Z108" s="736"/>
      <c r="AA108" s="739" t="str">
        <f t="shared" si="37"/>
        <v xml:space="preserve"> </v>
      </c>
      <c r="AB108" s="735"/>
      <c r="AC108" s="740"/>
      <c r="AD108" s="735"/>
      <c r="AE108" s="741"/>
      <c r="AF108" s="758"/>
      <c r="AG108" s="739" t="str">
        <f t="shared" si="38"/>
        <v xml:space="preserve"> </v>
      </c>
      <c r="AH108" s="743"/>
      <c r="AI108" s="740" t="str">
        <f t="shared" si="39"/>
        <v xml:space="preserve"> </v>
      </c>
      <c r="AJ108" s="743"/>
      <c r="AK108" s="744"/>
      <c r="AL108" s="758"/>
      <c r="AM108" s="739" t="str">
        <f t="shared" si="40"/>
        <v xml:space="preserve"> </v>
      </c>
      <c r="AN108" s="743"/>
      <c r="AO108" s="740" t="str">
        <f t="shared" si="41"/>
        <v xml:space="preserve"> </v>
      </c>
      <c r="AP108" s="743"/>
      <c r="AQ108" s="744"/>
      <c r="AR108" s="758"/>
      <c r="AS108" s="739" t="str">
        <f t="shared" si="42"/>
        <v xml:space="preserve"> </v>
      </c>
      <c r="AT108" s="743"/>
      <c r="AU108" s="740" t="str">
        <f t="shared" si="43"/>
        <v xml:space="preserve"> </v>
      </c>
      <c r="AV108" s="743"/>
      <c r="AW108" s="744"/>
      <c r="AX108" s="758"/>
      <c r="AY108" s="739" t="str">
        <f t="shared" si="44"/>
        <v xml:space="preserve"> </v>
      </c>
      <c r="AZ108" s="743"/>
      <c r="BA108" s="740" t="str">
        <f t="shared" si="45"/>
        <v xml:space="preserve"> </v>
      </c>
      <c r="BB108" s="743"/>
      <c r="BC108" s="744"/>
      <c r="BD108" s="745"/>
      <c r="BE108" s="730"/>
      <c r="BF108" s="771"/>
      <c r="BG108" s="730"/>
      <c r="BH108" s="746"/>
      <c r="BI108" s="746"/>
      <c r="BJ108" s="746"/>
      <c r="BK108" s="747"/>
      <c r="BL108" s="747"/>
      <c r="BM108" s="747"/>
      <c r="BN108" s="741"/>
    </row>
    <row r="109" spans="1:66" ht="14.5" x14ac:dyDescent="0.35">
      <c r="A109" s="730"/>
      <c r="B109" s="731"/>
      <c r="C109" s="731"/>
      <c r="D109" s="766"/>
      <c r="E109" s="732"/>
      <c r="F109" s="732"/>
      <c r="G109" s="732"/>
      <c r="H109" s="765"/>
      <c r="I109" s="765"/>
      <c r="J109" s="766"/>
      <c r="K109" s="766"/>
      <c r="L109" s="735"/>
      <c r="M109" s="735"/>
      <c r="N109" s="730"/>
      <c r="O109" s="736"/>
      <c r="P109" s="730"/>
      <c r="Q109" s="736"/>
      <c r="R109" s="735"/>
      <c r="S109" s="736"/>
      <c r="T109" s="735"/>
      <c r="U109" s="736"/>
      <c r="V109" s="737"/>
      <c r="W109" s="736"/>
      <c r="X109" s="737"/>
      <c r="Y109" s="757">
        <f t="shared" si="36"/>
        <v>0</v>
      </c>
      <c r="Z109" s="736"/>
      <c r="AA109" s="739" t="str">
        <f t="shared" si="37"/>
        <v xml:space="preserve"> </v>
      </c>
      <c r="AB109" s="735"/>
      <c r="AC109" s="740"/>
      <c r="AD109" s="735"/>
      <c r="AE109" s="741"/>
      <c r="AF109" s="758"/>
      <c r="AG109" s="739" t="str">
        <f t="shared" si="38"/>
        <v xml:space="preserve"> </v>
      </c>
      <c r="AH109" s="743"/>
      <c r="AI109" s="740" t="str">
        <f t="shared" si="39"/>
        <v xml:space="preserve"> </v>
      </c>
      <c r="AJ109" s="743"/>
      <c r="AK109" s="744"/>
      <c r="AL109" s="758"/>
      <c r="AM109" s="739" t="str">
        <f t="shared" si="40"/>
        <v xml:space="preserve"> </v>
      </c>
      <c r="AN109" s="743"/>
      <c r="AO109" s="740" t="str">
        <f t="shared" si="41"/>
        <v xml:space="preserve"> </v>
      </c>
      <c r="AP109" s="743"/>
      <c r="AQ109" s="744"/>
      <c r="AR109" s="758"/>
      <c r="AS109" s="739" t="str">
        <f t="shared" si="42"/>
        <v xml:space="preserve"> </v>
      </c>
      <c r="AT109" s="743"/>
      <c r="AU109" s="740" t="str">
        <f t="shared" si="43"/>
        <v xml:space="preserve"> </v>
      </c>
      <c r="AV109" s="743"/>
      <c r="AW109" s="744"/>
      <c r="AX109" s="758"/>
      <c r="AY109" s="739" t="str">
        <f t="shared" si="44"/>
        <v xml:space="preserve"> </v>
      </c>
      <c r="AZ109" s="743"/>
      <c r="BA109" s="740" t="str">
        <f t="shared" si="45"/>
        <v xml:space="preserve"> </v>
      </c>
      <c r="BB109" s="743"/>
      <c r="BC109" s="744"/>
      <c r="BD109" s="745"/>
      <c r="BE109" s="730"/>
      <c r="BF109" s="771"/>
      <c r="BG109" s="730"/>
      <c r="BH109" s="746"/>
      <c r="BI109" s="746"/>
      <c r="BJ109" s="746"/>
      <c r="BK109" s="747"/>
      <c r="BL109" s="747"/>
      <c r="BM109" s="747"/>
      <c r="BN109" s="741"/>
    </row>
    <row r="110" spans="1:66" ht="14.5" x14ac:dyDescent="0.35">
      <c r="A110" s="730"/>
      <c r="B110" s="731"/>
      <c r="C110" s="731"/>
      <c r="D110" s="766"/>
      <c r="E110" s="732"/>
      <c r="F110" s="732"/>
      <c r="G110" s="732"/>
      <c r="H110" s="765"/>
      <c r="I110" s="765"/>
      <c r="J110" s="766"/>
      <c r="K110" s="766"/>
      <c r="L110" s="735"/>
      <c r="M110" s="735"/>
      <c r="N110" s="730"/>
      <c r="O110" s="736"/>
      <c r="P110" s="730"/>
      <c r="Q110" s="736"/>
      <c r="R110" s="735"/>
      <c r="S110" s="736"/>
      <c r="T110" s="735"/>
      <c r="U110" s="736"/>
      <c r="V110" s="737"/>
      <c r="W110" s="736"/>
      <c r="X110" s="737"/>
      <c r="Y110" s="757">
        <f t="shared" si="36"/>
        <v>0</v>
      </c>
      <c r="Z110" s="736"/>
      <c r="AA110" s="739" t="str">
        <f t="shared" si="37"/>
        <v xml:space="preserve"> </v>
      </c>
      <c r="AB110" s="735"/>
      <c r="AC110" s="740"/>
      <c r="AD110" s="735"/>
      <c r="AE110" s="741"/>
      <c r="AF110" s="758"/>
      <c r="AG110" s="739" t="str">
        <f t="shared" si="38"/>
        <v xml:space="preserve"> </v>
      </c>
      <c r="AH110" s="743"/>
      <c r="AI110" s="740" t="str">
        <f t="shared" si="39"/>
        <v xml:space="preserve"> </v>
      </c>
      <c r="AJ110" s="743"/>
      <c r="AK110" s="744"/>
      <c r="AL110" s="758"/>
      <c r="AM110" s="739" t="str">
        <f t="shared" si="40"/>
        <v xml:space="preserve"> </v>
      </c>
      <c r="AN110" s="743"/>
      <c r="AO110" s="740" t="str">
        <f t="shared" si="41"/>
        <v xml:space="preserve"> </v>
      </c>
      <c r="AP110" s="743"/>
      <c r="AQ110" s="744"/>
      <c r="AR110" s="758"/>
      <c r="AS110" s="739" t="str">
        <f t="shared" si="42"/>
        <v xml:space="preserve"> </v>
      </c>
      <c r="AT110" s="743"/>
      <c r="AU110" s="740" t="str">
        <f t="shared" si="43"/>
        <v xml:space="preserve"> </v>
      </c>
      <c r="AV110" s="743"/>
      <c r="AW110" s="744"/>
      <c r="AX110" s="758"/>
      <c r="AY110" s="739" t="str">
        <f t="shared" si="44"/>
        <v xml:space="preserve"> </v>
      </c>
      <c r="AZ110" s="743"/>
      <c r="BA110" s="740" t="str">
        <f t="shared" si="45"/>
        <v xml:space="preserve"> </v>
      </c>
      <c r="BB110" s="743"/>
      <c r="BC110" s="744"/>
      <c r="BD110" s="745"/>
      <c r="BE110" s="730"/>
      <c r="BF110" s="771"/>
      <c r="BG110" s="730"/>
      <c r="BH110" s="746"/>
      <c r="BI110" s="746"/>
      <c r="BJ110" s="746"/>
      <c r="BK110" s="747"/>
      <c r="BL110" s="747"/>
      <c r="BM110" s="747"/>
      <c r="BN110" s="741"/>
    </row>
    <row r="111" spans="1:66" ht="14.5" x14ac:dyDescent="0.35">
      <c r="A111" s="730"/>
      <c r="B111" s="731"/>
      <c r="C111" s="731"/>
      <c r="D111" s="766"/>
      <c r="E111" s="732"/>
      <c r="F111" s="732"/>
      <c r="G111" s="732"/>
      <c r="H111" s="765"/>
      <c r="I111" s="765"/>
      <c r="J111" s="769"/>
      <c r="K111" s="766"/>
      <c r="L111" s="735"/>
      <c r="M111" s="735"/>
      <c r="N111" s="730"/>
      <c r="O111" s="736"/>
      <c r="P111" s="730"/>
      <c r="Q111" s="736"/>
      <c r="R111" s="735"/>
      <c r="S111" s="736"/>
      <c r="T111" s="735"/>
      <c r="U111" s="736"/>
      <c r="V111" s="737"/>
      <c r="W111" s="736"/>
      <c r="X111" s="737"/>
      <c r="Y111" s="757">
        <f t="shared" si="36"/>
        <v>0</v>
      </c>
      <c r="Z111" s="736"/>
      <c r="AA111" s="739" t="str">
        <f t="shared" si="37"/>
        <v xml:space="preserve"> </v>
      </c>
      <c r="AB111" s="735"/>
      <c r="AC111" s="740"/>
      <c r="AD111" s="735"/>
      <c r="AE111" s="741"/>
      <c r="AF111" s="758"/>
      <c r="AG111" s="739" t="str">
        <f t="shared" si="38"/>
        <v xml:space="preserve"> </v>
      </c>
      <c r="AH111" s="743"/>
      <c r="AI111" s="740" t="str">
        <f t="shared" si="39"/>
        <v xml:space="preserve"> </v>
      </c>
      <c r="AJ111" s="743"/>
      <c r="AK111" s="744"/>
      <c r="AL111" s="758"/>
      <c r="AM111" s="739" t="str">
        <f t="shared" si="40"/>
        <v xml:space="preserve"> </v>
      </c>
      <c r="AN111" s="743"/>
      <c r="AO111" s="740" t="str">
        <f t="shared" si="41"/>
        <v xml:space="preserve"> </v>
      </c>
      <c r="AP111" s="743"/>
      <c r="AQ111" s="744"/>
      <c r="AR111" s="758"/>
      <c r="AS111" s="739" t="str">
        <f t="shared" si="42"/>
        <v xml:space="preserve"> </v>
      </c>
      <c r="AT111" s="743"/>
      <c r="AU111" s="740" t="str">
        <f t="shared" si="43"/>
        <v xml:space="preserve"> </v>
      </c>
      <c r="AV111" s="743"/>
      <c r="AW111" s="744"/>
      <c r="AX111" s="758"/>
      <c r="AY111" s="739" t="str">
        <f t="shared" si="44"/>
        <v xml:space="preserve"> </v>
      </c>
      <c r="AZ111" s="743"/>
      <c r="BA111" s="740" t="str">
        <f t="shared" si="45"/>
        <v xml:space="preserve"> </v>
      </c>
      <c r="BB111" s="743"/>
      <c r="BC111" s="744"/>
      <c r="BD111" s="745"/>
      <c r="BE111" s="730"/>
      <c r="BF111" s="771"/>
      <c r="BG111" s="730"/>
      <c r="BH111" s="746"/>
      <c r="BI111" s="746"/>
      <c r="BJ111" s="746"/>
      <c r="BK111" s="747"/>
      <c r="BL111" s="747"/>
      <c r="BM111" s="747"/>
      <c r="BN111" s="741"/>
    </row>
    <row r="112" spans="1:66" ht="14.5" x14ac:dyDescent="0.35">
      <c r="A112" s="730"/>
      <c r="B112" s="731"/>
      <c r="C112" s="731"/>
      <c r="D112" s="766"/>
      <c r="E112" s="732"/>
      <c r="F112" s="732"/>
      <c r="G112" s="732"/>
      <c r="H112" s="765"/>
      <c r="I112" s="765"/>
      <c r="J112" s="766"/>
      <c r="K112" s="766"/>
      <c r="L112" s="735"/>
      <c r="M112" s="735"/>
      <c r="N112" s="730"/>
      <c r="O112" s="736"/>
      <c r="P112" s="730"/>
      <c r="Q112" s="736"/>
      <c r="R112" s="735"/>
      <c r="S112" s="736"/>
      <c r="T112" s="735"/>
      <c r="U112" s="736"/>
      <c r="V112" s="737"/>
      <c r="W112" s="736"/>
      <c r="X112" s="737"/>
      <c r="Y112" s="757">
        <f t="shared" si="36"/>
        <v>0</v>
      </c>
      <c r="Z112" s="736"/>
      <c r="AA112" s="739" t="str">
        <f t="shared" si="37"/>
        <v xml:space="preserve"> </v>
      </c>
      <c r="AB112" s="735"/>
      <c r="AC112" s="740"/>
      <c r="AD112" s="735"/>
      <c r="AE112" s="741"/>
      <c r="AF112" s="758"/>
      <c r="AG112" s="739" t="str">
        <f t="shared" si="38"/>
        <v xml:space="preserve"> </v>
      </c>
      <c r="AH112" s="743"/>
      <c r="AI112" s="740" t="str">
        <f t="shared" si="39"/>
        <v xml:space="preserve"> </v>
      </c>
      <c r="AJ112" s="743"/>
      <c r="AK112" s="744"/>
      <c r="AL112" s="758"/>
      <c r="AM112" s="739" t="str">
        <f t="shared" si="40"/>
        <v xml:space="preserve"> </v>
      </c>
      <c r="AN112" s="743"/>
      <c r="AO112" s="740" t="str">
        <f t="shared" si="41"/>
        <v xml:space="preserve"> </v>
      </c>
      <c r="AP112" s="743"/>
      <c r="AQ112" s="744"/>
      <c r="AR112" s="758"/>
      <c r="AS112" s="739" t="str">
        <f t="shared" si="42"/>
        <v xml:space="preserve"> </v>
      </c>
      <c r="AT112" s="743"/>
      <c r="AU112" s="740" t="str">
        <f t="shared" si="43"/>
        <v xml:space="preserve"> </v>
      </c>
      <c r="AV112" s="743"/>
      <c r="AW112" s="744"/>
      <c r="AX112" s="758"/>
      <c r="AY112" s="739" t="str">
        <f t="shared" si="44"/>
        <v xml:space="preserve"> </v>
      </c>
      <c r="AZ112" s="743"/>
      <c r="BA112" s="740" t="str">
        <f t="shared" si="45"/>
        <v xml:space="preserve"> </v>
      </c>
      <c r="BB112" s="743"/>
      <c r="BC112" s="744"/>
      <c r="BD112" s="745"/>
      <c r="BE112" s="730"/>
      <c r="BF112" s="766"/>
      <c r="BG112" s="730"/>
      <c r="BH112" s="746"/>
      <c r="BI112" s="746"/>
      <c r="BJ112" s="746"/>
      <c r="BK112" s="747"/>
      <c r="BL112" s="747"/>
      <c r="BM112" s="747"/>
      <c r="BN112" s="741"/>
    </row>
    <row r="113" spans="1:66" ht="14.5" x14ac:dyDescent="0.35">
      <c r="A113" s="730"/>
      <c r="B113" s="731"/>
      <c r="C113" s="731"/>
      <c r="D113" s="766"/>
      <c r="E113" s="732"/>
      <c r="F113" s="732"/>
      <c r="G113" s="732"/>
      <c r="H113" s="765"/>
      <c r="I113" s="765"/>
      <c r="J113" s="766"/>
      <c r="K113" s="766"/>
      <c r="L113" s="735"/>
      <c r="M113" s="735"/>
      <c r="N113" s="730"/>
      <c r="O113" s="736"/>
      <c r="P113" s="730"/>
      <c r="Q113" s="736"/>
      <c r="R113" s="735"/>
      <c r="S113" s="736"/>
      <c r="T113" s="735"/>
      <c r="U113" s="736"/>
      <c r="V113" s="737"/>
      <c r="W113" s="736"/>
      <c r="X113" s="737"/>
      <c r="Y113" s="757">
        <f t="shared" si="36"/>
        <v>0</v>
      </c>
      <c r="Z113" s="736"/>
      <c r="AA113" s="739" t="str">
        <f t="shared" si="37"/>
        <v xml:space="preserve"> </v>
      </c>
      <c r="AB113" s="735"/>
      <c r="AC113" s="740"/>
      <c r="AD113" s="735"/>
      <c r="AE113" s="741"/>
      <c r="AF113" s="758"/>
      <c r="AG113" s="739" t="str">
        <f t="shared" si="38"/>
        <v xml:space="preserve"> </v>
      </c>
      <c r="AH113" s="743"/>
      <c r="AI113" s="740" t="str">
        <f t="shared" si="39"/>
        <v xml:space="preserve"> </v>
      </c>
      <c r="AJ113" s="743"/>
      <c r="AK113" s="744"/>
      <c r="AL113" s="758"/>
      <c r="AM113" s="739" t="str">
        <f t="shared" si="40"/>
        <v xml:space="preserve"> </v>
      </c>
      <c r="AN113" s="743"/>
      <c r="AO113" s="740" t="str">
        <f t="shared" si="41"/>
        <v xml:space="preserve"> </v>
      </c>
      <c r="AP113" s="743"/>
      <c r="AQ113" s="744"/>
      <c r="AR113" s="758"/>
      <c r="AS113" s="739" t="str">
        <f t="shared" si="42"/>
        <v xml:space="preserve"> </v>
      </c>
      <c r="AT113" s="743"/>
      <c r="AU113" s="740" t="str">
        <f t="shared" si="43"/>
        <v xml:space="preserve"> </v>
      </c>
      <c r="AV113" s="743"/>
      <c r="AW113" s="744"/>
      <c r="AX113" s="758"/>
      <c r="AY113" s="739" t="str">
        <f t="shared" si="44"/>
        <v xml:space="preserve"> </v>
      </c>
      <c r="AZ113" s="743"/>
      <c r="BA113" s="740" t="str">
        <f t="shared" si="45"/>
        <v xml:space="preserve"> </v>
      </c>
      <c r="BB113" s="743"/>
      <c r="BC113" s="744"/>
      <c r="BD113" s="745"/>
      <c r="BE113" s="730"/>
      <c r="BF113" s="771"/>
      <c r="BG113" s="730"/>
      <c r="BH113" s="746"/>
      <c r="BI113" s="746"/>
      <c r="BJ113" s="746"/>
      <c r="BK113" s="747"/>
      <c r="BL113" s="747"/>
      <c r="BM113" s="747"/>
      <c r="BN113" s="741"/>
    </row>
    <row r="114" spans="1:66" ht="14.5" x14ac:dyDescent="0.35">
      <c r="A114" s="730"/>
      <c r="B114" s="731"/>
      <c r="C114" s="731"/>
      <c r="D114" s="766"/>
      <c r="E114" s="732"/>
      <c r="F114" s="732"/>
      <c r="G114" s="732"/>
      <c r="H114" s="765"/>
      <c r="I114" s="765"/>
      <c r="J114" s="766"/>
      <c r="K114" s="766"/>
      <c r="L114" s="735"/>
      <c r="M114" s="735"/>
      <c r="N114" s="730"/>
      <c r="O114" s="736"/>
      <c r="P114" s="730"/>
      <c r="Q114" s="736"/>
      <c r="R114" s="735"/>
      <c r="S114" s="736"/>
      <c r="T114" s="735"/>
      <c r="U114" s="736"/>
      <c r="V114" s="737"/>
      <c r="W114" s="736"/>
      <c r="X114" s="737"/>
      <c r="Y114" s="757">
        <f t="shared" si="36"/>
        <v>0</v>
      </c>
      <c r="Z114" s="736"/>
      <c r="AA114" s="739" t="str">
        <f t="shared" si="37"/>
        <v xml:space="preserve"> </v>
      </c>
      <c r="AB114" s="735"/>
      <c r="AC114" s="740"/>
      <c r="AD114" s="735"/>
      <c r="AE114" s="741"/>
      <c r="AF114" s="758"/>
      <c r="AG114" s="739" t="str">
        <f t="shared" si="38"/>
        <v xml:space="preserve"> </v>
      </c>
      <c r="AH114" s="743"/>
      <c r="AI114" s="740" t="str">
        <f t="shared" si="39"/>
        <v xml:space="preserve"> </v>
      </c>
      <c r="AJ114" s="743"/>
      <c r="AK114" s="744"/>
      <c r="AL114" s="758"/>
      <c r="AM114" s="739" t="str">
        <f t="shared" si="40"/>
        <v xml:space="preserve"> </v>
      </c>
      <c r="AN114" s="743"/>
      <c r="AO114" s="740" t="str">
        <f t="shared" si="41"/>
        <v xml:space="preserve"> </v>
      </c>
      <c r="AP114" s="743"/>
      <c r="AQ114" s="744"/>
      <c r="AR114" s="758"/>
      <c r="AS114" s="739" t="str">
        <f t="shared" si="42"/>
        <v xml:space="preserve"> </v>
      </c>
      <c r="AT114" s="743"/>
      <c r="AU114" s="740" t="str">
        <f t="shared" si="43"/>
        <v xml:space="preserve"> </v>
      </c>
      <c r="AV114" s="743"/>
      <c r="AW114" s="744"/>
      <c r="AX114" s="758"/>
      <c r="AY114" s="739" t="str">
        <f t="shared" si="44"/>
        <v xml:space="preserve"> </v>
      </c>
      <c r="AZ114" s="743"/>
      <c r="BA114" s="740" t="str">
        <f t="shared" si="45"/>
        <v xml:space="preserve"> </v>
      </c>
      <c r="BB114" s="743"/>
      <c r="BC114" s="744"/>
      <c r="BD114" s="745"/>
      <c r="BE114" s="730"/>
      <c r="BF114" s="771"/>
      <c r="BG114" s="730"/>
      <c r="BH114" s="746"/>
      <c r="BI114" s="746"/>
      <c r="BJ114" s="746"/>
      <c r="BK114" s="747"/>
      <c r="BL114" s="747"/>
      <c r="BM114" s="747"/>
      <c r="BN114" s="741"/>
    </row>
    <row r="115" spans="1:66" ht="14.5" x14ac:dyDescent="0.35">
      <c r="A115" s="730"/>
      <c r="B115" s="731"/>
      <c r="C115" s="731"/>
      <c r="D115" s="766"/>
      <c r="E115" s="732"/>
      <c r="F115" s="732"/>
      <c r="G115" s="732"/>
      <c r="H115" s="765"/>
      <c r="I115" s="765"/>
      <c r="J115" s="766"/>
      <c r="K115" s="766"/>
      <c r="L115" s="735"/>
      <c r="M115" s="735"/>
      <c r="N115" s="730"/>
      <c r="O115" s="736"/>
      <c r="P115" s="730"/>
      <c r="Q115" s="736"/>
      <c r="R115" s="735"/>
      <c r="S115" s="736"/>
      <c r="T115" s="735"/>
      <c r="U115" s="736"/>
      <c r="V115" s="737"/>
      <c r="W115" s="736"/>
      <c r="X115" s="737"/>
      <c r="Y115" s="757">
        <f t="shared" si="36"/>
        <v>0</v>
      </c>
      <c r="Z115" s="736"/>
      <c r="AA115" s="739" t="str">
        <f t="shared" si="37"/>
        <v xml:space="preserve"> </v>
      </c>
      <c r="AB115" s="735"/>
      <c r="AC115" s="740"/>
      <c r="AD115" s="735"/>
      <c r="AE115" s="741"/>
      <c r="AF115" s="758"/>
      <c r="AG115" s="739" t="str">
        <f t="shared" si="38"/>
        <v xml:space="preserve"> </v>
      </c>
      <c r="AH115" s="743"/>
      <c r="AI115" s="740" t="str">
        <f t="shared" si="39"/>
        <v xml:space="preserve"> </v>
      </c>
      <c r="AJ115" s="743"/>
      <c r="AK115" s="744"/>
      <c r="AL115" s="758"/>
      <c r="AM115" s="739" t="str">
        <f t="shared" si="40"/>
        <v xml:space="preserve"> </v>
      </c>
      <c r="AN115" s="743"/>
      <c r="AO115" s="740" t="str">
        <f t="shared" si="41"/>
        <v xml:space="preserve"> </v>
      </c>
      <c r="AP115" s="743"/>
      <c r="AQ115" s="744"/>
      <c r="AR115" s="758"/>
      <c r="AS115" s="739" t="str">
        <f t="shared" si="42"/>
        <v xml:space="preserve"> </v>
      </c>
      <c r="AT115" s="743"/>
      <c r="AU115" s="740" t="str">
        <f t="shared" si="43"/>
        <v xml:space="preserve"> </v>
      </c>
      <c r="AV115" s="743"/>
      <c r="AW115" s="744"/>
      <c r="AX115" s="758"/>
      <c r="AY115" s="739" t="str">
        <f t="shared" si="44"/>
        <v xml:space="preserve"> </v>
      </c>
      <c r="AZ115" s="743"/>
      <c r="BA115" s="740" t="str">
        <f t="shared" si="45"/>
        <v xml:space="preserve"> </v>
      </c>
      <c r="BB115" s="743"/>
      <c r="BC115" s="744"/>
      <c r="BD115" s="745"/>
      <c r="BE115" s="730"/>
      <c r="BF115" s="771"/>
      <c r="BG115" s="730"/>
      <c r="BH115" s="746"/>
      <c r="BI115" s="746"/>
      <c r="BJ115" s="746"/>
      <c r="BK115" s="747"/>
      <c r="BL115" s="747"/>
      <c r="BM115" s="747"/>
      <c r="BN115" s="741"/>
    </row>
    <row r="116" spans="1:66" ht="14.5" x14ac:dyDescent="0.35">
      <c r="A116" s="730"/>
      <c r="B116" s="731"/>
      <c r="C116" s="731"/>
      <c r="D116" s="766"/>
      <c r="E116" s="732"/>
      <c r="F116" s="732"/>
      <c r="G116" s="732"/>
      <c r="H116" s="765"/>
      <c r="I116" s="765"/>
      <c r="J116" s="766"/>
      <c r="K116" s="766"/>
      <c r="L116" s="735"/>
      <c r="M116" s="735"/>
      <c r="N116" s="730"/>
      <c r="O116" s="736"/>
      <c r="P116" s="730"/>
      <c r="Q116" s="736"/>
      <c r="R116" s="735"/>
      <c r="S116" s="736"/>
      <c r="T116" s="735"/>
      <c r="U116" s="736"/>
      <c r="V116" s="737"/>
      <c r="W116" s="736"/>
      <c r="X116" s="737"/>
      <c r="Y116" s="757">
        <f t="shared" si="36"/>
        <v>0</v>
      </c>
      <c r="Z116" s="736"/>
      <c r="AA116" s="739" t="str">
        <f t="shared" si="37"/>
        <v xml:space="preserve"> </v>
      </c>
      <c r="AB116" s="735"/>
      <c r="AC116" s="740"/>
      <c r="AD116" s="735"/>
      <c r="AE116" s="741"/>
      <c r="AF116" s="758"/>
      <c r="AG116" s="739" t="str">
        <f t="shared" si="38"/>
        <v xml:space="preserve"> </v>
      </c>
      <c r="AH116" s="743"/>
      <c r="AI116" s="740" t="str">
        <f t="shared" si="39"/>
        <v xml:space="preserve"> </v>
      </c>
      <c r="AJ116" s="743"/>
      <c r="AK116" s="744"/>
      <c r="AL116" s="758"/>
      <c r="AM116" s="739" t="str">
        <f t="shared" si="40"/>
        <v xml:space="preserve"> </v>
      </c>
      <c r="AN116" s="743"/>
      <c r="AO116" s="740" t="str">
        <f t="shared" si="41"/>
        <v xml:space="preserve"> </v>
      </c>
      <c r="AP116" s="743"/>
      <c r="AQ116" s="744"/>
      <c r="AR116" s="758"/>
      <c r="AS116" s="739" t="str">
        <f t="shared" si="42"/>
        <v xml:space="preserve"> </v>
      </c>
      <c r="AT116" s="743"/>
      <c r="AU116" s="740" t="str">
        <f t="shared" si="43"/>
        <v xml:space="preserve"> </v>
      </c>
      <c r="AV116" s="743"/>
      <c r="AW116" s="744"/>
      <c r="AX116" s="758"/>
      <c r="AY116" s="739" t="str">
        <f t="shared" si="44"/>
        <v xml:space="preserve"> </v>
      </c>
      <c r="AZ116" s="743"/>
      <c r="BA116" s="740" t="str">
        <f t="shared" si="45"/>
        <v xml:space="preserve"> </v>
      </c>
      <c r="BB116" s="743"/>
      <c r="BC116" s="744"/>
      <c r="BD116" s="745"/>
      <c r="BE116" s="730"/>
      <c r="BF116" s="771"/>
      <c r="BG116" s="730"/>
      <c r="BH116" s="746"/>
      <c r="BI116" s="746"/>
      <c r="BJ116" s="746"/>
      <c r="BK116" s="747"/>
      <c r="BL116" s="747"/>
      <c r="BM116" s="747"/>
      <c r="BN116" s="741"/>
    </row>
    <row r="117" spans="1:66" ht="14.5" x14ac:dyDescent="0.35">
      <c r="A117" s="730"/>
      <c r="B117" s="731"/>
      <c r="C117" s="731"/>
      <c r="D117" s="766"/>
      <c r="E117" s="732"/>
      <c r="F117" s="732"/>
      <c r="G117" s="732"/>
      <c r="H117" s="765"/>
      <c r="I117" s="765"/>
      <c r="J117" s="766"/>
      <c r="K117" s="766"/>
      <c r="L117" s="735"/>
      <c r="M117" s="735"/>
      <c r="N117" s="730"/>
      <c r="O117" s="736"/>
      <c r="P117" s="730"/>
      <c r="Q117" s="736"/>
      <c r="R117" s="735"/>
      <c r="S117" s="736"/>
      <c r="T117" s="735"/>
      <c r="U117" s="736"/>
      <c r="V117" s="737"/>
      <c r="W117" s="736"/>
      <c r="X117" s="737"/>
      <c r="Y117" s="757">
        <f t="shared" si="36"/>
        <v>0</v>
      </c>
      <c r="Z117" s="736"/>
      <c r="AA117" s="739" t="str">
        <f t="shared" si="37"/>
        <v xml:space="preserve"> </v>
      </c>
      <c r="AB117" s="735"/>
      <c r="AC117" s="740"/>
      <c r="AD117" s="735"/>
      <c r="AE117" s="741"/>
      <c r="AF117" s="758"/>
      <c r="AG117" s="739" t="str">
        <f t="shared" si="38"/>
        <v xml:space="preserve"> </v>
      </c>
      <c r="AH117" s="743"/>
      <c r="AI117" s="740" t="str">
        <f t="shared" si="39"/>
        <v xml:space="preserve"> </v>
      </c>
      <c r="AJ117" s="743"/>
      <c r="AK117" s="744"/>
      <c r="AL117" s="758"/>
      <c r="AM117" s="739" t="str">
        <f t="shared" si="40"/>
        <v xml:space="preserve"> </v>
      </c>
      <c r="AN117" s="743"/>
      <c r="AO117" s="740" t="str">
        <f t="shared" si="41"/>
        <v xml:space="preserve"> </v>
      </c>
      <c r="AP117" s="743"/>
      <c r="AQ117" s="744"/>
      <c r="AR117" s="758"/>
      <c r="AS117" s="739" t="str">
        <f t="shared" si="42"/>
        <v xml:space="preserve"> </v>
      </c>
      <c r="AT117" s="743"/>
      <c r="AU117" s="740" t="str">
        <f t="shared" si="43"/>
        <v xml:space="preserve"> </v>
      </c>
      <c r="AV117" s="743"/>
      <c r="AW117" s="744"/>
      <c r="AX117" s="758"/>
      <c r="AY117" s="739" t="str">
        <f t="shared" si="44"/>
        <v xml:space="preserve"> </v>
      </c>
      <c r="AZ117" s="743"/>
      <c r="BA117" s="740" t="str">
        <f t="shared" si="45"/>
        <v xml:space="preserve"> </v>
      </c>
      <c r="BB117" s="743"/>
      <c r="BC117" s="744"/>
      <c r="BD117" s="745"/>
      <c r="BE117" s="730"/>
      <c r="BF117" s="771"/>
      <c r="BG117" s="730"/>
      <c r="BH117" s="746"/>
      <c r="BI117" s="746"/>
      <c r="BJ117" s="746"/>
      <c r="BK117" s="747"/>
      <c r="BL117" s="747"/>
      <c r="BM117" s="747"/>
      <c r="BN117" s="741"/>
    </row>
    <row r="118" spans="1:66" ht="14.5" x14ac:dyDescent="0.35">
      <c r="A118" s="730"/>
      <c r="B118" s="731"/>
      <c r="C118" s="731"/>
      <c r="D118" s="766"/>
      <c r="E118" s="732"/>
      <c r="F118" s="732"/>
      <c r="G118" s="732"/>
      <c r="H118" s="765"/>
      <c r="I118" s="765"/>
      <c r="J118" s="766"/>
      <c r="K118" s="766"/>
      <c r="L118" s="735"/>
      <c r="M118" s="735"/>
      <c r="N118" s="730"/>
      <c r="O118" s="736"/>
      <c r="P118" s="730"/>
      <c r="Q118" s="736"/>
      <c r="R118" s="735"/>
      <c r="S118" s="736"/>
      <c r="T118" s="735"/>
      <c r="U118" s="736"/>
      <c r="V118" s="737"/>
      <c r="W118" s="736"/>
      <c r="X118" s="737"/>
      <c r="Y118" s="757">
        <f t="shared" si="36"/>
        <v>0</v>
      </c>
      <c r="Z118" s="736"/>
      <c r="AA118" s="739" t="str">
        <f t="shared" si="37"/>
        <v xml:space="preserve"> </v>
      </c>
      <c r="AB118" s="735"/>
      <c r="AC118" s="740"/>
      <c r="AD118" s="735"/>
      <c r="AE118" s="741"/>
      <c r="AF118" s="758"/>
      <c r="AG118" s="739" t="str">
        <f t="shared" si="38"/>
        <v xml:space="preserve"> </v>
      </c>
      <c r="AH118" s="743"/>
      <c r="AI118" s="740" t="str">
        <f t="shared" si="39"/>
        <v xml:space="preserve"> </v>
      </c>
      <c r="AJ118" s="743"/>
      <c r="AK118" s="744"/>
      <c r="AL118" s="758"/>
      <c r="AM118" s="739" t="str">
        <f t="shared" si="40"/>
        <v xml:space="preserve"> </v>
      </c>
      <c r="AN118" s="743"/>
      <c r="AO118" s="740" t="str">
        <f t="shared" si="41"/>
        <v xml:space="preserve"> </v>
      </c>
      <c r="AP118" s="743"/>
      <c r="AQ118" s="744"/>
      <c r="AR118" s="758"/>
      <c r="AS118" s="739" t="str">
        <f t="shared" si="42"/>
        <v xml:space="preserve"> </v>
      </c>
      <c r="AT118" s="743"/>
      <c r="AU118" s="740" t="str">
        <f t="shared" si="43"/>
        <v xml:space="preserve"> </v>
      </c>
      <c r="AV118" s="743"/>
      <c r="AW118" s="744"/>
      <c r="AX118" s="758"/>
      <c r="AY118" s="739" t="str">
        <f t="shared" si="44"/>
        <v xml:space="preserve"> </v>
      </c>
      <c r="AZ118" s="743"/>
      <c r="BA118" s="740" t="str">
        <f t="shared" si="45"/>
        <v xml:space="preserve"> </v>
      </c>
      <c r="BB118" s="743"/>
      <c r="BC118" s="744"/>
      <c r="BD118" s="745"/>
      <c r="BE118" s="730"/>
      <c r="BF118" s="771"/>
      <c r="BG118" s="730"/>
      <c r="BH118" s="746"/>
      <c r="BI118" s="746"/>
      <c r="BJ118" s="746"/>
      <c r="BK118" s="747"/>
      <c r="BL118" s="747"/>
      <c r="BM118" s="747"/>
      <c r="BN118" s="741"/>
    </row>
    <row r="119" spans="1:66" ht="14.5" x14ac:dyDescent="0.35">
      <c r="A119" s="730"/>
      <c r="B119" s="731"/>
      <c r="C119" s="731"/>
      <c r="D119" s="766"/>
      <c r="E119" s="732"/>
      <c r="F119" s="732"/>
      <c r="G119" s="732"/>
      <c r="H119" s="765"/>
      <c r="I119" s="765"/>
      <c r="J119" s="766"/>
      <c r="K119" s="766"/>
      <c r="L119" s="735"/>
      <c r="M119" s="735"/>
      <c r="N119" s="730"/>
      <c r="O119" s="736"/>
      <c r="P119" s="730"/>
      <c r="Q119" s="736"/>
      <c r="R119" s="735"/>
      <c r="S119" s="736"/>
      <c r="T119" s="735"/>
      <c r="U119" s="736"/>
      <c r="V119" s="737"/>
      <c r="W119" s="736"/>
      <c r="X119" s="737"/>
      <c r="Y119" s="757">
        <f t="shared" si="36"/>
        <v>0</v>
      </c>
      <c r="Z119" s="736"/>
      <c r="AA119" s="739" t="str">
        <f t="shared" si="37"/>
        <v xml:space="preserve"> </v>
      </c>
      <c r="AB119" s="735"/>
      <c r="AC119" s="740"/>
      <c r="AD119" s="735"/>
      <c r="AE119" s="741"/>
      <c r="AF119" s="758"/>
      <c r="AG119" s="739" t="str">
        <f t="shared" si="38"/>
        <v xml:space="preserve"> </v>
      </c>
      <c r="AH119" s="743"/>
      <c r="AI119" s="740" t="str">
        <f t="shared" si="39"/>
        <v xml:space="preserve"> </v>
      </c>
      <c r="AJ119" s="743"/>
      <c r="AK119" s="744"/>
      <c r="AL119" s="758"/>
      <c r="AM119" s="739" t="str">
        <f t="shared" si="40"/>
        <v xml:space="preserve"> </v>
      </c>
      <c r="AN119" s="743"/>
      <c r="AO119" s="740" t="str">
        <f t="shared" si="41"/>
        <v xml:space="preserve"> </v>
      </c>
      <c r="AP119" s="743"/>
      <c r="AQ119" s="744"/>
      <c r="AR119" s="758"/>
      <c r="AS119" s="739" t="str">
        <f t="shared" si="42"/>
        <v xml:space="preserve"> </v>
      </c>
      <c r="AT119" s="743"/>
      <c r="AU119" s="740" t="str">
        <f t="shared" si="43"/>
        <v xml:space="preserve"> </v>
      </c>
      <c r="AV119" s="743"/>
      <c r="AW119" s="744"/>
      <c r="AX119" s="758"/>
      <c r="AY119" s="739" t="str">
        <f t="shared" si="44"/>
        <v xml:space="preserve"> </v>
      </c>
      <c r="AZ119" s="743"/>
      <c r="BA119" s="740" t="str">
        <f t="shared" si="45"/>
        <v xml:space="preserve"> </v>
      </c>
      <c r="BB119" s="743"/>
      <c r="BC119" s="744"/>
      <c r="BD119" s="745"/>
      <c r="BE119" s="730"/>
      <c r="BF119" s="771"/>
      <c r="BG119" s="730"/>
      <c r="BH119" s="746"/>
      <c r="BI119" s="746"/>
      <c r="BJ119" s="746"/>
      <c r="BK119" s="747"/>
      <c r="BL119" s="747"/>
      <c r="BM119" s="747"/>
      <c r="BN119" s="741"/>
    </row>
    <row r="120" spans="1:66" ht="14.5" x14ac:dyDescent="0.35">
      <c r="A120" s="730"/>
      <c r="B120" s="731"/>
      <c r="C120" s="731"/>
      <c r="D120" s="766"/>
      <c r="E120" s="732"/>
      <c r="F120" s="732"/>
      <c r="G120" s="732"/>
      <c r="H120" s="765"/>
      <c r="I120" s="765"/>
      <c r="J120" s="769"/>
      <c r="K120" s="766"/>
      <c r="L120" s="735"/>
      <c r="M120" s="735"/>
      <c r="N120" s="730"/>
      <c r="O120" s="736"/>
      <c r="P120" s="730"/>
      <c r="Q120" s="736"/>
      <c r="R120" s="735"/>
      <c r="S120" s="736"/>
      <c r="T120" s="735"/>
      <c r="U120" s="736"/>
      <c r="V120" s="737"/>
      <c r="W120" s="736"/>
      <c r="X120" s="737"/>
      <c r="Y120" s="757">
        <f t="shared" si="36"/>
        <v>0</v>
      </c>
      <c r="Z120" s="736"/>
      <c r="AA120" s="739" t="str">
        <f t="shared" si="37"/>
        <v xml:space="preserve"> </v>
      </c>
      <c r="AB120" s="735"/>
      <c r="AC120" s="740"/>
      <c r="AD120" s="735"/>
      <c r="AE120" s="741"/>
      <c r="AF120" s="758"/>
      <c r="AG120" s="739" t="str">
        <f t="shared" si="38"/>
        <v xml:space="preserve"> </v>
      </c>
      <c r="AH120" s="743"/>
      <c r="AI120" s="740" t="str">
        <f t="shared" si="39"/>
        <v xml:space="preserve"> </v>
      </c>
      <c r="AJ120" s="743"/>
      <c r="AK120" s="744"/>
      <c r="AL120" s="758"/>
      <c r="AM120" s="739" t="str">
        <f t="shared" si="40"/>
        <v xml:space="preserve"> </v>
      </c>
      <c r="AN120" s="743"/>
      <c r="AO120" s="740" t="str">
        <f t="shared" si="41"/>
        <v xml:space="preserve"> </v>
      </c>
      <c r="AP120" s="743"/>
      <c r="AQ120" s="744"/>
      <c r="AR120" s="758"/>
      <c r="AS120" s="739" t="str">
        <f t="shared" si="42"/>
        <v xml:space="preserve"> </v>
      </c>
      <c r="AT120" s="743"/>
      <c r="AU120" s="740" t="str">
        <f t="shared" si="43"/>
        <v xml:space="preserve"> </v>
      </c>
      <c r="AV120" s="743"/>
      <c r="AW120" s="744"/>
      <c r="AX120" s="758"/>
      <c r="AY120" s="739" t="str">
        <f t="shared" si="44"/>
        <v xml:space="preserve"> </v>
      </c>
      <c r="AZ120" s="743"/>
      <c r="BA120" s="740" t="str">
        <f t="shared" si="45"/>
        <v xml:space="preserve"> </v>
      </c>
      <c r="BB120" s="743"/>
      <c r="BC120" s="744"/>
      <c r="BD120" s="745"/>
      <c r="BE120" s="730"/>
      <c r="BF120" s="771"/>
      <c r="BG120" s="730"/>
      <c r="BH120" s="746"/>
      <c r="BI120" s="746"/>
      <c r="BJ120" s="746"/>
      <c r="BK120" s="747"/>
      <c r="BL120" s="747"/>
      <c r="BM120" s="747"/>
      <c r="BN120" s="741"/>
    </row>
    <row r="121" spans="1:66" ht="14.5" x14ac:dyDescent="0.35">
      <c r="A121" s="730"/>
      <c r="B121" s="731"/>
      <c r="C121" s="731"/>
      <c r="D121" s="766"/>
      <c r="E121" s="732"/>
      <c r="F121" s="732"/>
      <c r="G121" s="732"/>
      <c r="H121" s="765"/>
      <c r="I121" s="765"/>
      <c r="J121" s="766"/>
      <c r="K121" s="766"/>
      <c r="L121" s="735"/>
      <c r="M121" s="735"/>
      <c r="N121" s="730"/>
      <c r="O121" s="736"/>
      <c r="P121" s="730"/>
      <c r="Q121" s="736"/>
      <c r="R121" s="735"/>
      <c r="S121" s="736"/>
      <c r="T121" s="735"/>
      <c r="U121" s="736"/>
      <c r="V121" s="737"/>
      <c r="W121" s="736"/>
      <c r="X121" s="737"/>
      <c r="Y121" s="757">
        <f t="shared" si="36"/>
        <v>0</v>
      </c>
      <c r="Z121" s="736"/>
      <c r="AA121" s="739" t="str">
        <f t="shared" si="37"/>
        <v xml:space="preserve"> </v>
      </c>
      <c r="AB121" s="735"/>
      <c r="AC121" s="740"/>
      <c r="AD121" s="735"/>
      <c r="AE121" s="741"/>
      <c r="AF121" s="758"/>
      <c r="AG121" s="739" t="str">
        <f t="shared" si="38"/>
        <v xml:space="preserve"> </v>
      </c>
      <c r="AH121" s="743"/>
      <c r="AI121" s="740" t="str">
        <f t="shared" si="39"/>
        <v xml:space="preserve"> </v>
      </c>
      <c r="AJ121" s="743"/>
      <c r="AK121" s="744"/>
      <c r="AL121" s="758"/>
      <c r="AM121" s="739" t="str">
        <f t="shared" si="40"/>
        <v xml:space="preserve"> </v>
      </c>
      <c r="AN121" s="743"/>
      <c r="AO121" s="740" t="str">
        <f t="shared" si="41"/>
        <v xml:space="preserve"> </v>
      </c>
      <c r="AP121" s="743"/>
      <c r="AQ121" s="744"/>
      <c r="AR121" s="758"/>
      <c r="AS121" s="739" t="str">
        <f t="shared" si="42"/>
        <v xml:space="preserve"> </v>
      </c>
      <c r="AT121" s="743"/>
      <c r="AU121" s="740" t="str">
        <f t="shared" si="43"/>
        <v xml:space="preserve"> </v>
      </c>
      <c r="AV121" s="743"/>
      <c r="AW121" s="744"/>
      <c r="AX121" s="758"/>
      <c r="AY121" s="739" t="str">
        <f t="shared" si="44"/>
        <v xml:space="preserve"> </v>
      </c>
      <c r="AZ121" s="743"/>
      <c r="BA121" s="740" t="str">
        <f t="shared" si="45"/>
        <v xml:space="preserve"> </v>
      </c>
      <c r="BB121" s="743"/>
      <c r="BC121" s="744"/>
      <c r="BD121" s="745"/>
      <c r="BE121" s="730"/>
      <c r="BF121" s="771"/>
      <c r="BG121" s="730"/>
      <c r="BH121" s="746"/>
      <c r="BI121" s="746"/>
      <c r="BJ121" s="746"/>
      <c r="BK121" s="747"/>
      <c r="BL121" s="747"/>
      <c r="BM121" s="747"/>
      <c r="BN121" s="741"/>
    </row>
    <row r="122" spans="1:66" ht="14.5" x14ac:dyDescent="0.35">
      <c r="A122" s="730"/>
      <c r="B122" s="731"/>
      <c r="C122" s="731"/>
      <c r="D122" s="766"/>
      <c r="E122" s="732"/>
      <c r="F122" s="732"/>
      <c r="G122" s="732"/>
      <c r="H122" s="765"/>
      <c r="I122" s="765"/>
      <c r="J122" s="766"/>
      <c r="K122" s="766"/>
      <c r="L122" s="735"/>
      <c r="M122" s="735"/>
      <c r="N122" s="730"/>
      <c r="O122" s="736"/>
      <c r="P122" s="730"/>
      <c r="Q122" s="736"/>
      <c r="R122" s="735"/>
      <c r="S122" s="736"/>
      <c r="T122" s="735"/>
      <c r="U122" s="736"/>
      <c r="V122" s="737"/>
      <c r="W122" s="736"/>
      <c r="X122" s="737"/>
      <c r="Y122" s="757">
        <f t="shared" si="36"/>
        <v>0</v>
      </c>
      <c r="Z122" s="736"/>
      <c r="AA122" s="739" t="str">
        <f t="shared" si="37"/>
        <v xml:space="preserve"> </v>
      </c>
      <c r="AB122" s="735"/>
      <c r="AC122" s="740"/>
      <c r="AD122" s="735"/>
      <c r="AE122" s="741"/>
      <c r="AF122" s="758"/>
      <c r="AG122" s="739" t="str">
        <f t="shared" si="38"/>
        <v xml:space="preserve"> </v>
      </c>
      <c r="AH122" s="743"/>
      <c r="AI122" s="740" t="str">
        <f t="shared" si="39"/>
        <v xml:space="preserve"> </v>
      </c>
      <c r="AJ122" s="743"/>
      <c r="AK122" s="744"/>
      <c r="AL122" s="758"/>
      <c r="AM122" s="739" t="str">
        <f t="shared" si="40"/>
        <v xml:space="preserve"> </v>
      </c>
      <c r="AN122" s="743"/>
      <c r="AO122" s="740" t="str">
        <f t="shared" si="41"/>
        <v xml:space="preserve"> </v>
      </c>
      <c r="AP122" s="743"/>
      <c r="AQ122" s="744"/>
      <c r="AR122" s="758"/>
      <c r="AS122" s="739" t="str">
        <f t="shared" si="42"/>
        <v xml:space="preserve"> </v>
      </c>
      <c r="AT122" s="743"/>
      <c r="AU122" s="740" t="str">
        <f t="shared" si="43"/>
        <v xml:space="preserve"> </v>
      </c>
      <c r="AV122" s="743"/>
      <c r="AW122" s="744"/>
      <c r="AX122" s="758"/>
      <c r="AY122" s="739" t="str">
        <f t="shared" si="44"/>
        <v xml:space="preserve"> </v>
      </c>
      <c r="AZ122" s="743"/>
      <c r="BA122" s="740" t="str">
        <f t="shared" si="45"/>
        <v xml:space="preserve"> </v>
      </c>
      <c r="BB122" s="743"/>
      <c r="BC122" s="744"/>
      <c r="BD122" s="745"/>
      <c r="BE122" s="730"/>
      <c r="BF122" s="771"/>
      <c r="BG122" s="730"/>
      <c r="BH122" s="746"/>
      <c r="BI122" s="746"/>
      <c r="BJ122" s="746"/>
      <c r="BK122" s="747"/>
      <c r="BL122" s="747"/>
      <c r="BM122" s="747"/>
      <c r="BN122" s="741"/>
    </row>
    <row r="123" spans="1:66" ht="14.5" x14ac:dyDescent="0.35">
      <c r="A123" s="730"/>
      <c r="B123" s="731"/>
      <c r="C123" s="731"/>
      <c r="D123" s="766"/>
      <c r="E123" s="732"/>
      <c r="F123" s="732"/>
      <c r="G123" s="732"/>
      <c r="H123" s="765"/>
      <c r="I123" s="765"/>
      <c r="J123" s="766"/>
      <c r="K123" s="766"/>
      <c r="L123" s="735"/>
      <c r="M123" s="735"/>
      <c r="N123" s="730"/>
      <c r="O123" s="736"/>
      <c r="P123" s="730"/>
      <c r="Q123" s="736"/>
      <c r="R123" s="735"/>
      <c r="S123" s="736"/>
      <c r="T123" s="735"/>
      <c r="U123" s="736"/>
      <c r="V123" s="737"/>
      <c r="W123" s="736"/>
      <c r="X123" s="737"/>
      <c r="Y123" s="757">
        <f t="shared" si="36"/>
        <v>0</v>
      </c>
      <c r="Z123" s="736"/>
      <c r="AA123" s="739" t="str">
        <f t="shared" si="37"/>
        <v xml:space="preserve"> </v>
      </c>
      <c r="AB123" s="735"/>
      <c r="AC123" s="740"/>
      <c r="AD123" s="735"/>
      <c r="AE123" s="741"/>
      <c r="AF123" s="758"/>
      <c r="AG123" s="739" t="str">
        <f t="shared" si="38"/>
        <v xml:space="preserve"> </v>
      </c>
      <c r="AH123" s="743"/>
      <c r="AI123" s="740" t="str">
        <f t="shared" si="39"/>
        <v xml:space="preserve"> </v>
      </c>
      <c r="AJ123" s="743"/>
      <c r="AK123" s="744"/>
      <c r="AL123" s="758"/>
      <c r="AM123" s="739" t="str">
        <f t="shared" si="40"/>
        <v xml:space="preserve"> </v>
      </c>
      <c r="AN123" s="743"/>
      <c r="AO123" s="740" t="str">
        <f t="shared" si="41"/>
        <v xml:space="preserve"> </v>
      </c>
      <c r="AP123" s="743"/>
      <c r="AQ123" s="744"/>
      <c r="AR123" s="758"/>
      <c r="AS123" s="739" t="str">
        <f t="shared" si="42"/>
        <v xml:space="preserve"> </v>
      </c>
      <c r="AT123" s="743"/>
      <c r="AU123" s="740" t="str">
        <f t="shared" si="43"/>
        <v xml:space="preserve"> </v>
      </c>
      <c r="AV123" s="743"/>
      <c r="AW123" s="744"/>
      <c r="AX123" s="758"/>
      <c r="AY123" s="739" t="str">
        <f t="shared" si="44"/>
        <v xml:space="preserve"> </v>
      </c>
      <c r="AZ123" s="743"/>
      <c r="BA123" s="740" t="str">
        <f t="shared" si="45"/>
        <v xml:space="preserve"> </v>
      </c>
      <c r="BB123" s="743"/>
      <c r="BC123" s="744"/>
      <c r="BD123" s="745"/>
      <c r="BE123" s="730"/>
      <c r="BF123" s="771"/>
      <c r="BG123" s="730"/>
      <c r="BH123" s="746"/>
      <c r="BI123" s="746"/>
      <c r="BJ123" s="746"/>
      <c r="BK123" s="747"/>
      <c r="BL123" s="747"/>
      <c r="BM123" s="747"/>
      <c r="BN123" s="741"/>
    </row>
    <row r="124" spans="1:66" ht="14.5" x14ac:dyDescent="0.35">
      <c r="A124" s="730"/>
      <c r="B124" s="731"/>
      <c r="C124" s="731"/>
      <c r="D124" s="766"/>
      <c r="E124" s="732"/>
      <c r="F124" s="732"/>
      <c r="G124" s="732"/>
      <c r="H124" s="765"/>
      <c r="I124" s="765"/>
      <c r="J124" s="766"/>
      <c r="K124" s="766"/>
      <c r="L124" s="735"/>
      <c r="M124" s="735"/>
      <c r="N124" s="730"/>
      <c r="O124" s="736"/>
      <c r="P124" s="730"/>
      <c r="Q124" s="736"/>
      <c r="R124" s="735"/>
      <c r="S124" s="736"/>
      <c r="T124" s="735"/>
      <c r="U124" s="736"/>
      <c r="V124" s="737"/>
      <c r="W124" s="736"/>
      <c r="X124" s="737"/>
      <c r="Y124" s="757">
        <f t="shared" si="36"/>
        <v>0</v>
      </c>
      <c r="Z124" s="736"/>
      <c r="AA124" s="739" t="str">
        <f t="shared" si="37"/>
        <v xml:space="preserve"> </v>
      </c>
      <c r="AB124" s="735"/>
      <c r="AC124" s="740"/>
      <c r="AD124" s="735"/>
      <c r="AE124" s="741"/>
      <c r="AF124" s="758"/>
      <c r="AG124" s="739" t="str">
        <f t="shared" si="38"/>
        <v xml:space="preserve"> </v>
      </c>
      <c r="AH124" s="743"/>
      <c r="AI124" s="740" t="str">
        <f t="shared" si="39"/>
        <v xml:space="preserve"> </v>
      </c>
      <c r="AJ124" s="743"/>
      <c r="AK124" s="744"/>
      <c r="AL124" s="758"/>
      <c r="AM124" s="739" t="str">
        <f t="shared" si="40"/>
        <v xml:space="preserve"> </v>
      </c>
      <c r="AN124" s="743"/>
      <c r="AO124" s="740" t="str">
        <f t="shared" si="41"/>
        <v xml:space="preserve"> </v>
      </c>
      <c r="AP124" s="743"/>
      <c r="AQ124" s="744"/>
      <c r="AR124" s="758"/>
      <c r="AS124" s="739" t="str">
        <f t="shared" si="42"/>
        <v xml:space="preserve"> </v>
      </c>
      <c r="AT124" s="743"/>
      <c r="AU124" s="740" t="str">
        <f t="shared" si="43"/>
        <v xml:space="preserve"> </v>
      </c>
      <c r="AV124" s="743"/>
      <c r="AW124" s="744"/>
      <c r="AX124" s="758"/>
      <c r="AY124" s="739" t="str">
        <f t="shared" si="44"/>
        <v xml:space="preserve"> </v>
      </c>
      <c r="AZ124" s="743"/>
      <c r="BA124" s="740" t="str">
        <f t="shared" si="45"/>
        <v xml:space="preserve"> </v>
      </c>
      <c r="BB124" s="743"/>
      <c r="BC124" s="744"/>
      <c r="BD124" s="745"/>
      <c r="BE124" s="730"/>
      <c r="BF124" s="771"/>
      <c r="BG124" s="730"/>
      <c r="BH124" s="746"/>
      <c r="BI124" s="746"/>
      <c r="BJ124" s="746"/>
      <c r="BK124" s="747"/>
      <c r="BL124" s="747"/>
      <c r="BM124" s="747"/>
      <c r="BN124" s="741"/>
    </row>
    <row r="125" spans="1:66" ht="14.5" x14ac:dyDescent="0.35">
      <c r="A125" s="730"/>
      <c r="B125" s="731"/>
      <c r="C125" s="731"/>
      <c r="D125" s="766"/>
      <c r="E125" s="732"/>
      <c r="F125" s="732"/>
      <c r="G125" s="732"/>
      <c r="H125" s="765"/>
      <c r="I125" s="765"/>
      <c r="J125" s="769"/>
      <c r="K125" s="766"/>
      <c r="L125" s="735"/>
      <c r="M125" s="735"/>
      <c r="N125" s="730"/>
      <c r="O125" s="736"/>
      <c r="P125" s="730"/>
      <c r="Q125" s="736"/>
      <c r="R125" s="735"/>
      <c r="S125" s="736"/>
      <c r="T125" s="735"/>
      <c r="U125" s="736"/>
      <c r="V125" s="737"/>
      <c r="W125" s="736"/>
      <c r="X125" s="737"/>
      <c r="Y125" s="757">
        <f t="shared" si="36"/>
        <v>0</v>
      </c>
      <c r="Z125" s="736"/>
      <c r="AA125" s="739" t="str">
        <f t="shared" si="37"/>
        <v xml:space="preserve"> </v>
      </c>
      <c r="AB125" s="735"/>
      <c r="AC125" s="740"/>
      <c r="AD125" s="735"/>
      <c r="AE125" s="741"/>
      <c r="AF125" s="758"/>
      <c r="AG125" s="739" t="str">
        <f t="shared" si="38"/>
        <v xml:space="preserve"> </v>
      </c>
      <c r="AH125" s="743"/>
      <c r="AI125" s="740" t="str">
        <f t="shared" si="39"/>
        <v xml:space="preserve"> </v>
      </c>
      <c r="AJ125" s="743"/>
      <c r="AK125" s="744"/>
      <c r="AL125" s="758"/>
      <c r="AM125" s="739" t="str">
        <f t="shared" si="40"/>
        <v xml:space="preserve"> </v>
      </c>
      <c r="AN125" s="743"/>
      <c r="AO125" s="740" t="str">
        <f t="shared" si="41"/>
        <v xml:space="preserve"> </v>
      </c>
      <c r="AP125" s="743"/>
      <c r="AQ125" s="744"/>
      <c r="AR125" s="758"/>
      <c r="AS125" s="739" t="str">
        <f t="shared" si="42"/>
        <v xml:space="preserve"> </v>
      </c>
      <c r="AT125" s="743"/>
      <c r="AU125" s="740" t="str">
        <f t="shared" si="43"/>
        <v xml:space="preserve"> </v>
      </c>
      <c r="AV125" s="743"/>
      <c r="AW125" s="744"/>
      <c r="AX125" s="758"/>
      <c r="AY125" s="739" t="str">
        <f t="shared" si="44"/>
        <v xml:space="preserve"> </v>
      </c>
      <c r="AZ125" s="743"/>
      <c r="BA125" s="740" t="str">
        <f t="shared" si="45"/>
        <v xml:space="preserve"> </v>
      </c>
      <c r="BB125" s="743"/>
      <c r="BC125" s="744"/>
      <c r="BD125" s="745"/>
      <c r="BE125" s="730"/>
      <c r="BF125" s="771"/>
      <c r="BG125" s="730"/>
      <c r="BH125" s="746"/>
      <c r="BI125" s="746"/>
      <c r="BJ125" s="746"/>
      <c r="BK125" s="747"/>
      <c r="BL125" s="747"/>
      <c r="BM125" s="747"/>
      <c r="BN125" s="741"/>
    </row>
    <row r="126" spans="1:66" ht="14.5" x14ac:dyDescent="0.35">
      <c r="A126" s="730"/>
      <c r="B126" s="731"/>
      <c r="C126" s="731"/>
      <c r="D126" s="766"/>
      <c r="E126" s="732"/>
      <c r="F126" s="732"/>
      <c r="G126" s="732"/>
      <c r="H126" s="765"/>
      <c r="I126" s="765"/>
      <c r="J126" s="766"/>
      <c r="K126" s="766"/>
      <c r="L126" s="735"/>
      <c r="M126" s="735"/>
      <c r="N126" s="730"/>
      <c r="O126" s="736"/>
      <c r="P126" s="730"/>
      <c r="Q126" s="736"/>
      <c r="R126" s="735"/>
      <c r="S126" s="736"/>
      <c r="T126" s="735"/>
      <c r="U126" s="736"/>
      <c r="V126" s="737"/>
      <c r="W126" s="736"/>
      <c r="X126" s="737"/>
      <c r="Y126" s="757">
        <f t="shared" si="36"/>
        <v>0</v>
      </c>
      <c r="Z126" s="736"/>
      <c r="AA126" s="739" t="str">
        <f t="shared" si="37"/>
        <v xml:space="preserve"> </v>
      </c>
      <c r="AB126" s="735"/>
      <c r="AC126" s="740"/>
      <c r="AD126" s="735"/>
      <c r="AE126" s="741"/>
      <c r="AF126" s="758"/>
      <c r="AG126" s="739" t="str">
        <f t="shared" si="38"/>
        <v xml:space="preserve"> </v>
      </c>
      <c r="AH126" s="743"/>
      <c r="AI126" s="740" t="str">
        <f t="shared" si="39"/>
        <v xml:space="preserve"> </v>
      </c>
      <c r="AJ126" s="743"/>
      <c r="AK126" s="744"/>
      <c r="AL126" s="758"/>
      <c r="AM126" s="739" t="str">
        <f t="shared" si="40"/>
        <v xml:space="preserve"> </v>
      </c>
      <c r="AN126" s="743"/>
      <c r="AO126" s="740" t="str">
        <f t="shared" si="41"/>
        <v xml:space="preserve"> </v>
      </c>
      <c r="AP126" s="743"/>
      <c r="AQ126" s="744"/>
      <c r="AR126" s="758"/>
      <c r="AS126" s="739" t="str">
        <f t="shared" si="42"/>
        <v xml:space="preserve"> </v>
      </c>
      <c r="AT126" s="743"/>
      <c r="AU126" s="740" t="str">
        <f t="shared" si="43"/>
        <v xml:space="preserve"> </v>
      </c>
      <c r="AV126" s="743"/>
      <c r="AW126" s="744"/>
      <c r="AX126" s="758"/>
      <c r="AY126" s="739" t="str">
        <f t="shared" si="44"/>
        <v xml:space="preserve"> </v>
      </c>
      <c r="AZ126" s="743"/>
      <c r="BA126" s="740" t="str">
        <f t="shared" si="45"/>
        <v xml:space="preserve"> </v>
      </c>
      <c r="BB126" s="743"/>
      <c r="BC126" s="744"/>
      <c r="BD126" s="745"/>
      <c r="BE126" s="730"/>
      <c r="BF126" s="771"/>
      <c r="BG126" s="730"/>
      <c r="BH126" s="746"/>
      <c r="BI126" s="746"/>
      <c r="BJ126" s="746"/>
      <c r="BK126" s="747"/>
      <c r="BL126" s="747"/>
      <c r="BM126" s="747"/>
      <c r="BN126" s="741"/>
    </row>
    <row r="127" spans="1:66" ht="14.5" x14ac:dyDescent="0.35">
      <c r="A127" s="730"/>
      <c r="B127" s="731"/>
      <c r="C127" s="731"/>
      <c r="D127" s="766"/>
      <c r="E127" s="732"/>
      <c r="F127" s="732"/>
      <c r="G127" s="732"/>
      <c r="H127" s="762"/>
      <c r="I127" s="762"/>
      <c r="J127" s="763"/>
      <c r="K127" s="763"/>
      <c r="L127" s="735"/>
      <c r="M127" s="735"/>
      <c r="N127" s="730"/>
      <c r="O127" s="736"/>
      <c r="P127" s="730"/>
      <c r="Q127" s="736"/>
      <c r="R127" s="735"/>
      <c r="S127" s="736"/>
      <c r="T127" s="735"/>
      <c r="U127" s="736"/>
      <c r="V127" s="737"/>
      <c r="W127" s="736"/>
      <c r="X127" s="737"/>
      <c r="Y127" s="757">
        <f t="shared" si="36"/>
        <v>0</v>
      </c>
      <c r="Z127" s="736"/>
      <c r="AA127" s="739" t="str">
        <f t="shared" si="37"/>
        <v xml:space="preserve"> </v>
      </c>
      <c r="AB127" s="735"/>
      <c r="AC127" s="740"/>
      <c r="AD127" s="735"/>
      <c r="AE127" s="741"/>
      <c r="AF127" s="758"/>
      <c r="AG127" s="739" t="str">
        <f t="shared" si="38"/>
        <v xml:space="preserve"> </v>
      </c>
      <c r="AH127" s="743"/>
      <c r="AI127" s="740" t="str">
        <f t="shared" si="39"/>
        <v xml:space="preserve"> </v>
      </c>
      <c r="AJ127" s="743"/>
      <c r="AK127" s="744"/>
      <c r="AL127" s="758"/>
      <c r="AM127" s="739" t="str">
        <f t="shared" si="40"/>
        <v xml:space="preserve"> </v>
      </c>
      <c r="AN127" s="743"/>
      <c r="AO127" s="740" t="str">
        <f t="shared" si="41"/>
        <v xml:space="preserve"> </v>
      </c>
      <c r="AP127" s="743"/>
      <c r="AQ127" s="744"/>
      <c r="AR127" s="758"/>
      <c r="AS127" s="739" t="str">
        <f t="shared" si="42"/>
        <v xml:space="preserve"> </v>
      </c>
      <c r="AT127" s="743"/>
      <c r="AU127" s="740" t="str">
        <f t="shared" si="43"/>
        <v xml:space="preserve"> </v>
      </c>
      <c r="AV127" s="743"/>
      <c r="AW127" s="744"/>
      <c r="AX127" s="758"/>
      <c r="AY127" s="739" t="str">
        <f t="shared" si="44"/>
        <v xml:space="preserve"> </v>
      </c>
      <c r="AZ127" s="743"/>
      <c r="BA127" s="740" t="str">
        <f t="shared" si="45"/>
        <v xml:space="preserve"> </v>
      </c>
      <c r="BB127" s="743"/>
      <c r="BC127" s="744"/>
      <c r="BD127" s="745"/>
      <c r="BE127" s="730"/>
      <c r="BF127" s="771"/>
      <c r="BG127" s="730"/>
      <c r="BH127" s="746"/>
      <c r="BI127" s="746"/>
      <c r="BJ127" s="746"/>
      <c r="BK127" s="747"/>
      <c r="BL127" s="747"/>
      <c r="BM127" s="747"/>
      <c r="BN127" s="741"/>
    </row>
    <row r="128" spans="1:66" ht="14.5" x14ac:dyDescent="0.35">
      <c r="A128" s="730"/>
      <c r="B128" s="731"/>
      <c r="C128" s="731"/>
      <c r="D128" s="766"/>
      <c r="E128" s="732"/>
      <c r="F128" s="732"/>
      <c r="G128" s="732"/>
      <c r="H128" s="759"/>
      <c r="I128" s="759"/>
      <c r="J128" s="766"/>
      <c r="K128" s="766"/>
      <c r="L128" s="735"/>
      <c r="M128" s="735"/>
      <c r="N128" s="730"/>
      <c r="O128" s="736"/>
      <c r="P128" s="730"/>
      <c r="Q128" s="736"/>
      <c r="R128" s="735"/>
      <c r="S128" s="736"/>
      <c r="T128" s="735"/>
      <c r="U128" s="736"/>
      <c r="V128" s="737"/>
      <c r="W128" s="736"/>
      <c r="X128" s="737"/>
      <c r="Y128" s="757">
        <f t="shared" si="36"/>
        <v>0</v>
      </c>
      <c r="Z128" s="736"/>
      <c r="AA128" s="739" t="str">
        <f t="shared" si="37"/>
        <v xml:space="preserve"> </v>
      </c>
      <c r="AB128" s="735"/>
      <c r="AC128" s="740"/>
      <c r="AD128" s="735"/>
      <c r="AE128" s="741"/>
      <c r="AF128" s="758"/>
      <c r="AG128" s="739" t="str">
        <f t="shared" si="38"/>
        <v xml:space="preserve"> </v>
      </c>
      <c r="AH128" s="743"/>
      <c r="AI128" s="740" t="str">
        <f t="shared" si="39"/>
        <v xml:space="preserve"> </v>
      </c>
      <c r="AJ128" s="743"/>
      <c r="AK128" s="744"/>
      <c r="AL128" s="758"/>
      <c r="AM128" s="739" t="str">
        <f t="shared" si="40"/>
        <v xml:space="preserve"> </v>
      </c>
      <c r="AN128" s="743"/>
      <c r="AO128" s="740" t="str">
        <f t="shared" si="41"/>
        <v xml:space="preserve"> </v>
      </c>
      <c r="AP128" s="743"/>
      <c r="AQ128" s="744"/>
      <c r="AR128" s="758"/>
      <c r="AS128" s="739" t="str">
        <f t="shared" si="42"/>
        <v xml:space="preserve"> </v>
      </c>
      <c r="AT128" s="743"/>
      <c r="AU128" s="740" t="str">
        <f t="shared" si="43"/>
        <v xml:space="preserve"> </v>
      </c>
      <c r="AV128" s="743"/>
      <c r="AW128" s="744"/>
      <c r="AX128" s="758"/>
      <c r="AY128" s="739" t="str">
        <f t="shared" si="44"/>
        <v xml:space="preserve"> </v>
      </c>
      <c r="AZ128" s="743"/>
      <c r="BA128" s="740" t="str">
        <f t="shared" si="45"/>
        <v xml:space="preserve"> </v>
      </c>
      <c r="BB128" s="743"/>
      <c r="BC128" s="744"/>
      <c r="BD128" s="745"/>
      <c r="BE128" s="730"/>
      <c r="BF128" s="771"/>
      <c r="BG128" s="730"/>
      <c r="BH128" s="746"/>
      <c r="BI128" s="746"/>
      <c r="BJ128" s="746"/>
      <c r="BK128" s="747"/>
      <c r="BL128" s="747"/>
      <c r="BM128" s="747"/>
      <c r="BN128" s="741"/>
    </row>
    <row r="129" spans="1:66" ht="14.5" x14ac:dyDescent="0.35">
      <c r="A129" s="730"/>
      <c r="B129" s="731"/>
      <c r="C129" s="731"/>
      <c r="D129" s="764"/>
      <c r="E129" s="732"/>
      <c r="F129" s="732"/>
      <c r="G129" s="732"/>
      <c r="H129" s="759"/>
      <c r="I129" s="759"/>
      <c r="J129" s="769"/>
      <c r="K129" s="766"/>
      <c r="L129" s="735"/>
      <c r="M129" s="735"/>
      <c r="N129" s="730"/>
      <c r="O129" s="736"/>
      <c r="P129" s="730"/>
      <c r="Q129" s="736"/>
      <c r="R129" s="735"/>
      <c r="S129" s="736"/>
      <c r="T129" s="735"/>
      <c r="U129" s="736"/>
      <c r="V129" s="737"/>
      <c r="W129" s="736"/>
      <c r="X129" s="737"/>
      <c r="Y129" s="757">
        <f t="shared" si="36"/>
        <v>0</v>
      </c>
      <c r="Z129" s="736"/>
      <c r="AA129" s="739" t="str">
        <f t="shared" si="37"/>
        <v xml:space="preserve"> </v>
      </c>
      <c r="AB129" s="735"/>
      <c r="AC129" s="740"/>
      <c r="AD129" s="735"/>
      <c r="AE129" s="741"/>
      <c r="AF129" s="758"/>
      <c r="AG129" s="739" t="str">
        <f t="shared" si="38"/>
        <v xml:space="preserve"> </v>
      </c>
      <c r="AH129" s="743"/>
      <c r="AI129" s="740" t="str">
        <f t="shared" si="39"/>
        <v xml:space="preserve"> </v>
      </c>
      <c r="AJ129" s="743"/>
      <c r="AK129" s="744"/>
      <c r="AL129" s="758"/>
      <c r="AM129" s="739" t="str">
        <f t="shared" si="40"/>
        <v xml:space="preserve"> </v>
      </c>
      <c r="AN129" s="743"/>
      <c r="AO129" s="740" t="str">
        <f t="shared" si="41"/>
        <v xml:space="preserve"> </v>
      </c>
      <c r="AP129" s="743"/>
      <c r="AQ129" s="744"/>
      <c r="AR129" s="758"/>
      <c r="AS129" s="739" t="str">
        <f t="shared" si="42"/>
        <v xml:space="preserve"> </v>
      </c>
      <c r="AT129" s="743"/>
      <c r="AU129" s="740" t="str">
        <f t="shared" si="43"/>
        <v xml:space="preserve"> </v>
      </c>
      <c r="AV129" s="743"/>
      <c r="AW129" s="744"/>
      <c r="AX129" s="758"/>
      <c r="AY129" s="739" t="str">
        <f t="shared" si="44"/>
        <v xml:space="preserve"> </v>
      </c>
      <c r="AZ129" s="743"/>
      <c r="BA129" s="740" t="str">
        <f t="shared" si="45"/>
        <v xml:space="preserve"> </v>
      </c>
      <c r="BB129" s="743"/>
      <c r="BC129" s="744"/>
      <c r="BD129" s="745"/>
      <c r="BE129" s="730"/>
      <c r="BF129" s="771"/>
      <c r="BG129" s="730"/>
      <c r="BH129" s="746"/>
      <c r="BI129" s="746"/>
      <c r="BJ129" s="746"/>
      <c r="BK129" s="747"/>
      <c r="BL129" s="747"/>
      <c r="BM129" s="747"/>
      <c r="BN129" s="741"/>
    </row>
    <row r="130" spans="1:66" ht="14.5" x14ac:dyDescent="0.35">
      <c r="A130" s="730"/>
      <c r="B130" s="731"/>
      <c r="C130" s="731"/>
      <c r="D130" s="764"/>
      <c r="E130" s="732"/>
      <c r="F130" s="732"/>
      <c r="G130" s="732"/>
      <c r="H130" s="765"/>
      <c r="I130" s="765"/>
      <c r="J130" s="766"/>
      <c r="K130" s="766"/>
      <c r="L130" s="735"/>
      <c r="M130" s="735"/>
      <c r="N130" s="730"/>
      <c r="O130" s="736"/>
      <c r="P130" s="730"/>
      <c r="Q130" s="736"/>
      <c r="R130" s="735"/>
      <c r="S130" s="736"/>
      <c r="T130" s="735"/>
      <c r="U130" s="736"/>
      <c r="V130" s="737"/>
      <c r="W130" s="736"/>
      <c r="X130" s="737"/>
      <c r="Y130" s="757">
        <f t="shared" si="36"/>
        <v>0</v>
      </c>
      <c r="Z130" s="736"/>
      <c r="AA130" s="739" t="str">
        <f t="shared" si="37"/>
        <v xml:space="preserve"> </v>
      </c>
      <c r="AB130" s="735"/>
      <c r="AC130" s="740"/>
      <c r="AD130" s="735"/>
      <c r="AE130" s="741"/>
      <c r="AF130" s="758"/>
      <c r="AG130" s="739" t="str">
        <f t="shared" si="38"/>
        <v xml:space="preserve"> </v>
      </c>
      <c r="AH130" s="743"/>
      <c r="AI130" s="740" t="str">
        <f t="shared" si="39"/>
        <v xml:space="preserve"> </v>
      </c>
      <c r="AJ130" s="743"/>
      <c r="AK130" s="744"/>
      <c r="AL130" s="758"/>
      <c r="AM130" s="739" t="str">
        <f t="shared" si="40"/>
        <v xml:space="preserve"> </v>
      </c>
      <c r="AN130" s="743"/>
      <c r="AO130" s="740" t="str">
        <f t="shared" si="41"/>
        <v xml:space="preserve"> </v>
      </c>
      <c r="AP130" s="743"/>
      <c r="AQ130" s="744"/>
      <c r="AR130" s="758"/>
      <c r="AS130" s="739" t="str">
        <f t="shared" si="42"/>
        <v xml:space="preserve"> </v>
      </c>
      <c r="AT130" s="743"/>
      <c r="AU130" s="740" t="str">
        <f t="shared" si="43"/>
        <v xml:space="preserve"> </v>
      </c>
      <c r="AV130" s="743"/>
      <c r="AW130" s="744"/>
      <c r="AX130" s="758"/>
      <c r="AY130" s="739" t="str">
        <f t="shared" si="44"/>
        <v xml:space="preserve"> </v>
      </c>
      <c r="AZ130" s="743"/>
      <c r="BA130" s="740" t="str">
        <f t="shared" si="45"/>
        <v xml:space="preserve"> </v>
      </c>
      <c r="BB130" s="743"/>
      <c r="BC130" s="744"/>
      <c r="BD130" s="745"/>
      <c r="BE130" s="730"/>
      <c r="BF130" s="771"/>
      <c r="BG130" s="730"/>
      <c r="BH130" s="746"/>
      <c r="BI130" s="746"/>
      <c r="BJ130" s="746"/>
      <c r="BK130" s="747"/>
      <c r="BL130" s="747"/>
      <c r="BM130" s="747"/>
      <c r="BN130" s="741"/>
    </row>
    <row r="131" spans="1:66" ht="14.5" x14ac:dyDescent="0.35">
      <c r="A131" s="730"/>
      <c r="B131" s="731"/>
      <c r="C131" s="731"/>
      <c r="D131" s="2315"/>
      <c r="E131" s="732"/>
      <c r="F131" s="732"/>
      <c r="G131" s="732"/>
      <c r="H131" s="2316"/>
      <c r="I131" s="2316"/>
      <c r="J131" s="766"/>
      <c r="K131" s="766"/>
      <c r="L131" s="735"/>
      <c r="M131" s="735"/>
      <c r="N131" s="730"/>
      <c r="O131" s="736"/>
      <c r="P131" s="730"/>
      <c r="Q131" s="736"/>
      <c r="R131" s="735"/>
      <c r="S131" s="736"/>
      <c r="T131" s="735"/>
      <c r="U131" s="736"/>
      <c r="V131" s="737"/>
      <c r="W131" s="736"/>
      <c r="X131" s="737"/>
      <c r="Y131" s="757">
        <f t="shared" si="36"/>
        <v>0</v>
      </c>
      <c r="Z131" s="736"/>
      <c r="AA131" s="739" t="str">
        <f t="shared" si="37"/>
        <v xml:space="preserve"> </v>
      </c>
      <c r="AB131" s="735"/>
      <c r="AC131" s="740"/>
      <c r="AD131" s="735"/>
      <c r="AE131" s="741"/>
      <c r="AF131" s="758"/>
      <c r="AG131" s="739" t="str">
        <f t="shared" si="38"/>
        <v xml:space="preserve"> </v>
      </c>
      <c r="AH131" s="743"/>
      <c r="AI131" s="740" t="str">
        <f t="shared" si="39"/>
        <v xml:space="preserve"> </v>
      </c>
      <c r="AJ131" s="743"/>
      <c r="AK131" s="744"/>
      <c r="AL131" s="758"/>
      <c r="AM131" s="739" t="str">
        <f t="shared" si="40"/>
        <v xml:space="preserve"> </v>
      </c>
      <c r="AN131" s="743"/>
      <c r="AO131" s="740" t="str">
        <f t="shared" si="41"/>
        <v xml:space="preserve"> </v>
      </c>
      <c r="AP131" s="743"/>
      <c r="AQ131" s="744"/>
      <c r="AR131" s="758"/>
      <c r="AS131" s="739" t="str">
        <f t="shared" si="42"/>
        <v xml:space="preserve"> </v>
      </c>
      <c r="AT131" s="743"/>
      <c r="AU131" s="740" t="str">
        <f t="shared" si="43"/>
        <v xml:space="preserve"> </v>
      </c>
      <c r="AV131" s="743"/>
      <c r="AW131" s="744"/>
      <c r="AX131" s="758"/>
      <c r="AY131" s="739" t="str">
        <f t="shared" si="44"/>
        <v xml:space="preserve"> </v>
      </c>
      <c r="AZ131" s="743"/>
      <c r="BA131" s="740" t="str">
        <f t="shared" si="45"/>
        <v xml:space="preserve"> </v>
      </c>
      <c r="BB131" s="743"/>
      <c r="BC131" s="744"/>
      <c r="BD131" s="745"/>
      <c r="BE131" s="730"/>
      <c r="BF131" s="771"/>
      <c r="BG131" s="730"/>
      <c r="BH131" s="746"/>
      <c r="BI131" s="746"/>
      <c r="BJ131" s="746"/>
      <c r="BK131" s="747"/>
      <c r="BL131" s="747"/>
      <c r="BM131" s="747"/>
      <c r="BN131" s="741"/>
    </row>
    <row r="132" spans="1:66" ht="14.5" x14ac:dyDescent="0.35">
      <c r="A132" s="730"/>
      <c r="B132" s="731"/>
      <c r="C132" s="731"/>
      <c r="D132" s="2315"/>
      <c r="E132" s="732"/>
      <c r="F132" s="732"/>
      <c r="G132" s="732"/>
      <c r="H132" s="2316"/>
      <c r="I132" s="2316"/>
      <c r="J132" s="2317"/>
      <c r="K132" s="2317"/>
      <c r="L132" s="735"/>
      <c r="M132" s="735"/>
      <c r="N132" s="730"/>
      <c r="O132" s="736"/>
      <c r="P132" s="730"/>
      <c r="Q132" s="736"/>
      <c r="R132" s="735"/>
      <c r="S132" s="736"/>
      <c r="T132" s="735"/>
      <c r="U132" s="736"/>
      <c r="V132" s="737"/>
      <c r="W132" s="736"/>
      <c r="X132" s="737"/>
      <c r="Y132" s="757">
        <f t="shared" si="36"/>
        <v>0</v>
      </c>
      <c r="Z132" s="736"/>
      <c r="AA132" s="739" t="str">
        <f t="shared" si="37"/>
        <v xml:space="preserve"> </v>
      </c>
      <c r="AB132" s="735"/>
      <c r="AC132" s="740"/>
      <c r="AD132" s="735"/>
      <c r="AE132" s="741"/>
      <c r="AF132" s="758"/>
      <c r="AG132" s="739" t="str">
        <f t="shared" si="38"/>
        <v xml:space="preserve"> </v>
      </c>
      <c r="AH132" s="743"/>
      <c r="AI132" s="740" t="str">
        <f t="shared" si="39"/>
        <v xml:space="preserve"> </v>
      </c>
      <c r="AJ132" s="743"/>
      <c r="AK132" s="744"/>
      <c r="AL132" s="758"/>
      <c r="AM132" s="739" t="str">
        <f t="shared" si="40"/>
        <v xml:space="preserve"> </v>
      </c>
      <c r="AN132" s="743"/>
      <c r="AO132" s="740" t="str">
        <f t="shared" si="41"/>
        <v xml:space="preserve"> </v>
      </c>
      <c r="AP132" s="743"/>
      <c r="AQ132" s="744"/>
      <c r="AR132" s="758"/>
      <c r="AS132" s="739" t="str">
        <f t="shared" si="42"/>
        <v xml:space="preserve"> </v>
      </c>
      <c r="AT132" s="743"/>
      <c r="AU132" s="740" t="str">
        <f t="shared" si="43"/>
        <v xml:space="preserve"> </v>
      </c>
      <c r="AV132" s="743"/>
      <c r="AW132" s="744"/>
      <c r="AX132" s="758"/>
      <c r="AY132" s="739" t="str">
        <f t="shared" si="44"/>
        <v xml:space="preserve"> </v>
      </c>
      <c r="AZ132" s="743"/>
      <c r="BA132" s="740" t="str">
        <f t="shared" si="45"/>
        <v xml:space="preserve"> </v>
      </c>
      <c r="BB132" s="743"/>
      <c r="BC132" s="744"/>
      <c r="BD132" s="745"/>
      <c r="BE132" s="730"/>
      <c r="BF132" s="771"/>
      <c r="BG132" s="730"/>
      <c r="BH132" s="746"/>
      <c r="BI132" s="746"/>
      <c r="BJ132" s="746"/>
      <c r="BK132" s="747"/>
      <c r="BL132" s="747"/>
      <c r="BM132" s="747"/>
      <c r="BN132" s="741"/>
    </row>
    <row r="133" spans="1:66" ht="14.5" x14ac:dyDescent="0.35">
      <c r="A133" s="730"/>
      <c r="B133" s="731"/>
      <c r="C133" s="731"/>
      <c r="D133" s="2315"/>
      <c r="E133" s="732"/>
      <c r="F133" s="732"/>
      <c r="G133" s="732"/>
      <c r="H133" s="2316"/>
      <c r="I133" s="2316"/>
      <c r="J133" s="2317"/>
      <c r="K133" s="2317"/>
      <c r="L133" s="735"/>
      <c r="M133" s="735"/>
      <c r="N133" s="730"/>
      <c r="O133" s="736"/>
      <c r="P133" s="730"/>
      <c r="Q133" s="736"/>
      <c r="R133" s="735"/>
      <c r="S133" s="736"/>
      <c r="T133" s="735"/>
      <c r="U133" s="736"/>
      <c r="V133" s="737"/>
      <c r="W133" s="736"/>
      <c r="X133" s="737"/>
      <c r="Y133" s="757">
        <f t="shared" si="36"/>
        <v>0</v>
      </c>
      <c r="Z133" s="736"/>
      <c r="AA133" s="739" t="str">
        <f t="shared" si="37"/>
        <v xml:space="preserve"> </v>
      </c>
      <c r="AB133" s="735"/>
      <c r="AC133" s="740"/>
      <c r="AD133" s="735"/>
      <c r="AE133" s="741"/>
      <c r="AF133" s="758"/>
      <c r="AG133" s="739" t="str">
        <f t="shared" si="38"/>
        <v xml:space="preserve"> </v>
      </c>
      <c r="AH133" s="743"/>
      <c r="AI133" s="740" t="str">
        <f t="shared" si="39"/>
        <v xml:space="preserve"> </v>
      </c>
      <c r="AJ133" s="743"/>
      <c r="AK133" s="744"/>
      <c r="AL133" s="758"/>
      <c r="AM133" s="739" t="str">
        <f t="shared" si="40"/>
        <v xml:space="preserve"> </v>
      </c>
      <c r="AN133" s="743"/>
      <c r="AO133" s="740" t="str">
        <f t="shared" si="41"/>
        <v xml:space="preserve"> </v>
      </c>
      <c r="AP133" s="743"/>
      <c r="AQ133" s="744"/>
      <c r="AR133" s="758"/>
      <c r="AS133" s="739" t="str">
        <f t="shared" si="42"/>
        <v xml:space="preserve"> </v>
      </c>
      <c r="AT133" s="743"/>
      <c r="AU133" s="740" t="str">
        <f t="shared" si="43"/>
        <v xml:space="preserve"> </v>
      </c>
      <c r="AV133" s="743"/>
      <c r="AW133" s="744"/>
      <c r="AX133" s="758"/>
      <c r="AY133" s="739" t="str">
        <f t="shared" si="44"/>
        <v xml:space="preserve"> </v>
      </c>
      <c r="AZ133" s="743"/>
      <c r="BA133" s="740" t="str">
        <f t="shared" si="45"/>
        <v xml:space="preserve"> </v>
      </c>
      <c r="BB133" s="743"/>
      <c r="BC133" s="744"/>
      <c r="BD133" s="745"/>
      <c r="BE133" s="730"/>
      <c r="BF133" s="771"/>
      <c r="BG133" s="730"/>
      <c r="BH133" s="746"/>
      <c r="BI133" s="746"/>
      <c r="BJ133" s="746"/>
      <c r="BK133" s="747"/>
      <c r="BL133" s="747"/>
      <c r="BM133" s="747"/>
      <c r="BN133" s="741"/>
    </row>
    <row r="134" spans="1:66" ht="14.5" x14ac:dyDescent="0.35">
      <c r="A134" s="730"/>
      <c r="B134" s="731"/>
      <c r="C134" s="731"/>
      <c r="D134" s="767"/>
      <c r="E134" s="732"/>
      <c r="F134" s="732"/>
      <c r="G134" s="732"/>
      <c r="H134" s="765"/>
      <c r="I134" s="765"/>
      <c r="J134" s="766"/>
      <c r="K134" s="766"/>
      <c r="L134" s="735"/>
      <c r="M134" s="735"/>
      <c r="N134" s="730"/>
      <c r="O134" s="736"/>
      <c r="P134" s="730"/>
      <c r="Q134" s="736"/>
      <c r="R134" s="735"/>
      <c r="S134" s="736"/>
      <c r="T134" s="735"/>
      <c r="U134" s="736"/>
      <c r="V134" s="737"/>
      <c r="W134" s="736"/>
      <c r="X134" s="737"/>
      <c r="Y134" s="757">
        <f t="shared" si="36"/>
        <v>0</v>
      </c>
      <c r="Z134" s="736"/>
      <c r="AA134" s="739" t="str">
        <f t="shared" si="37"/>
        <v xml:space="preserve"> </v>
      </c>
      <c r="AB134" s="735"/>
      <c r="AC134" s="740"/>
      <c r="AD134" s="735"/>
      <c r="AE134" s="741"/>
      <c r="AF134" s="758"/>
      <c r="AG134" s="739" t="str">
        <f t="shared" si="38"/>
        <v xml:space="preserve"> </v>
      </c>
      <c r="AH134" s="743"/>
      <c r="AI134" s="740" t="str">
        <f t="shared" si="39"/>
        <v xml:space="preserve"> </v>
      </c>
      <c r="AJ134" s="743"/>
      <c r="AK134" s="744"/>
      <c r="AL134" s="758"/>
      <c r="AM134" s="739" t="str">
        <f t="shared" si="40"/>
        <v xml:space="preserve"> </v>
      </c>
      <c r="AN134" s="743"/>
      <c r="AO134" s="740" t="str">
        <f t="shared" si="41"/>
        <v xml:space="preserve"> </v>
      </c>
      <c r="AP134" s="743"/>
      <c r="AQ134" s="744"/>
      <c r="AR134" s="758"/>
      <c r="AS134" s="739" t="str">
        <f t="shared" si="42"/>
        <v xml:space="preserve"> </v>
      </c>
      <c r="AT134" s="743"/>
      <c r="AU134" s="740" t="str">
        <f t="shared" si="43"/>
        <v xml:space="preserve"> </v>
      </c>
      <c r="AV134" s="743"/>
      <c r="AW134" s="744"/>
      <c r="AX134" s="758"/>
      <c r="AY134" s="739" t="str">
        <f t="shared" si="44"/>
        <v xml:space="preserve"> </v>
      </c>
      <c r="AZ134" s="743"/>
      <c r="BA134" s="740" t="str">
        <f t="shared" si="45"/>
        <v xml:space="preserve"> </v>
      </c>
      <c r="BB134" s="743"/>
      <c r="BC134" s="744"/>
      <c r="BD134" s="745"/>
      <c r="BE134" s="730"/>
      <c r="BF134" s="771"/>
      <c r="BG134" s="730"/>
      <c r="BH134" s="746"/>
      <c r="BI134" s="746"/>
      <c r="BJ134" s="746"/>
      <c r="BK134" s="747"/>
      <c r="BL134" s="747"/>
      <c r="BM134" s="747"/>
      <c r="BN134" s="741"/>
    </row>
    <row r="135" spans="1:66" ht="14.5" x14ac:dyDescent="0.35">
      <c r="A135" s="730"/>
      <c r="B135" s="731"/>
      <c r="C135" s="731"/>
      <c r="D135" s="767"/>
      <c r="E135" s="732"/>
      <c r="F135" s="732"/>
      <c r="G135" s="732"/>
      <c r="H135" s="768"/>
      <c r="I135" s="768"/>
      <c r="J135" s="766"/>
      <c r="K135" s="766"/>
      <c r="L135" s="735"/>
      <c r="M135" s="735"/>
      <c r="N135" s="730"/>
      <c r="O135" s="736"/>
      <c r="P135" s="730"/>
      <c r="Q135" s="736"/>
      <c r="R135" s="735"/>
      <c r="S135" s="736"/>
      <c r="T135" s="735"/>
      <c r="U135" s="736"/>
      <c r="V135" s="737"/>
      <c r="W135" s="736"/>
      <c r="X135" s="737"/>
      <c r="Y135" s="757">
        <f t="shared" si="36"/>
        <v>0</v>
      </c>
      <c r="Z135" s="736"/>
      <c r="AA135" s="739" t="str">
        <f t="shared" si="37"/>
        <v xml:space="preserve"> </v>
      </c>
      <c r="AB135" s="735"/>
      <c r="AC135" s="740"/>
      <c r="AD135" s="735"/>
      <c r="AE135" s="741"/>
      <c r="AF135" s="758"/>
      <c r="AG135" s="739" t="str">
        <f t="shared" si="38"/>
        <v xml:space="preserve"> </v>
      </c>
      <c r="AH135" s="743"/>
      <c r="AI135" s="740" t="str">
        <f t="shared" si="39"/>
        <v xml:space="preserve"> </v>
      </c>
      <c r="AJ135" s="743"/>
      <c r="AK135" s="744"/>
      <c r="AL135" s="758"/>
      <c r="AM135" s="739" t="str">
        <f t="shared" si="40"/>
        <v xml:space="preserve"> </v>
      </c>
      <c r="AN135" s="743"/>
      <c r="AO135" s="740" t="str">
        <f t="shared" si="41"/>
        <v xml:space="preserve"> </v>
      </c>
      <c r="AP135" s="743"/>
      <c r="AQ135" s="744"/>
      <c r="AR135" s="758"/>
      <c r="AS135" s="739" t="str">
        <f t="shared" si="42"/>
        <v xml:space="preserve"> </v>
      </c>
      <c r="AT135" s="743"/>
      <c r="AU135" s="740" t="str">
        <f t="shared" si="43"/>
        <v xml:space="preserve"> </v>
      </c>
      <c r="AV135" s="743"/>
      <c r="AW135" s="744"/>
      <c r="AX135" s="758"/>
      <c r="AY135" s="739" t="str">
        <f t="shared" si="44"/>
        <v xml:space="preserve"> </v>
      </c>
      <c r="AZ135" s="743"/>
      <c r="BA135" s="740" t="str">
        <f t="shared" si="45"/>
        <v xml:space="preserve"> </v>
      </c>
      <c r="BB135" s="743"/>
      <c r="BC135" s="744"/>
      <c r="BD135" s="745"/>
      <c r="BE135" s="730"/>
      <c r="BF135" s="771"/>
      <c r="BG135" s="730"/>
      <c r="BH135" s="746"/>
      <c r="BI135" s="746"/>
      <c r="BJ135" s="746"/>
      <c r="BK135" s="747"/>
      <c r="BL135" s="747"/>
      <c r="BM135" s="747"/>
      <c r="BN135" s="741"/>
    </row>
    <row r="136" spans="1:66" ht="14.5" x14ac:dyDescent="0.35">
      <c r="A136" s="730"/>
      <c r="B136" s="731"/>
      <c r="C136" s="731"/>
      <c r="D136" s="2312"/>
      <c r="E136" s="732"/>
      <c r="F136" s="732"/>
      <c r="G136" s="732"/>
      <c r="H136" s="770"/>
      <c r="I136" s="770"/>
      <c r="J136" s="769"/>
      <c r="K136" s="769"/>
      <c r="L136" s="735"/>
      <c r="M136" s="735"/>
      <c r="N136" s="730"/>
      <c r="O136" s="736"/>
      <c r="P136" s="730"/>
      <c r="Q136" s="736"/>
      <c r="R136" s="735"/>
      <c r="S136" s="736"/>
      <c r="T136" s="735"/>
      <c r="U136" s="736"/>
      <c r="V136" s="737"/>
      <c r="W136" s="736"/>
      <c r="X136" s="737"/>
      <c r="Y136" s="757">
        <f t="shared" si="36"/>
        <v>0</v>
      </c>
      <c r="Z136" s="736"/>
      <c r="AA136" s="739" t="str">
        <f t="shared" si="37"/>
        <v xml:space="preserve"> </v>
      </c>
      <c r="AB136" s="735"/>
      <c r="AC136" s="740"/>
      <c r="AD136" s="735"/>
      <c r="AE136" s="741"/>
      <c r="AF136" s="758"/>
      <c r="AG136" s="739" t="str">
        <f t="shared" si="38"/>
        <v xml:space="preserve"> </v>
      </c>
      <c r="AH136" s="743"/>
      <c r="AI136" s="740" t="str">
        <f t="shared" si="39"/>
        <v xml:space="preserve"> </v>
      </c>
      <c r="AJ136" s="743"/>
      <c r="AK136" s="744"/>
      <c r="AL136" s="758"/>
      <c r="AM136" s="739" t="str">
        <f t="shared" si="40"/>
        <v xml:space="preserve"> </v>
      </c>
      <c r="AN136" s="743"/>
      <c r="AO136" s="740" t="str">
        <f t="shared" si="41"/>
        <v xml:space="preserve"> </v>
      </c>
      <c r="AP136" s="743"/>
      <c r="AQ136" s="744"/>
      <c r="AR136" s="758"/>
      <c r="AS136" s="739" t="str">
        <f t="shared" si="42"/>
        <v xml:space="preserve"> </v>
      </c>
      <c r="AT136" s="743"/>
      <c r="AU136" s="740" t="str">
        <f t="shared" si="43"/>
        <v xml:space="preserve"> </v>
      </c>
      <c r="AV136" s="743"/>
      <c r="AW136" s="744"/>
      <c r="AX136" s="758"/>
      <c r="AY136" s="739" t="str">
        <f t="shared" si="44"/>
        <v xml:space="preserve"> </v>
      </c>
      <c r="AZ136" s="743"/>
      <c r="BA136" s="740" t="str">
        <f t="shared" si="45"/>
        <v xml:space="preserve"> </v>
      </c>
      <c r="BB136" s="743"/>
      <c r="BC136" s="744"/>
      <c r="BD136" s="745"/>
      <c r="BE136" s="730"/>
      <c r="BF136" s="2313"/>
      <c r="BG136" s="730"/>
      <c r="BH136" s="746"/>
      <c r="BI136" s="746"/>
      <c r="BJ136" s="746"/>
      <c r="BK136" s="747"/>
      <c r="BL136" s="747"/>
      <c r="BM136" s="747"/>
      <c r="BN136" s="741"/>
    </row>
    <row r="137" spans="1:66" ht="14.5" x14ac:dyDescent="0.35">
      <c r="A137" s="730"/>
      <c r="B137" s="731"/>
      <c r="C137" s="731"/>
      <c r="D137" s="2312"/>
      <c r="E137" s="732"/>
      <c r="F137" s="732"/>
      <c r="G137" s="732"/>
      <c r="H137" s="770"/>
      <c r="I137" s="770"/>
      <c r="J137" s="769"/>
      <c r="K137" s="769"/>
      <c r="L137" s="735"/>
      <c r="M137" s="735"/>
      <c r="N137" s="730"/>
      <c r="O137" s="736"/>
      <c r="P137" s="730"/>
      <c r="Q137" s="736"/>
      <c r="R137" s="735"/>
      <c r="S137" s="736"/>
      <c r="T137" s="735"/>
      <c r="U137" s="736"/>
      <c r="V137" s="737"/>
      <c r="W137" s="736"/>
      <c r="X137" s="737"/>
      <c r="Y137" s="757">
        <f t="shared" si="36"/>
        <v>0</v>
      </c>
      <c r="Z137" s="736"/>
      <c r="AA137" s="739" t="str">
        <f t="shared" si="37"/>
        <v xml:space="preserve"> </v>
      </c>
      <c r="AB137" s="735"/>
      <c r="AC137" s="740"/>
      <c r="AD137" s="735"/>
      <c r="AE137" s="741"/>
      <c r="AF137" s="758"/>
      <c r="AG137" s="739" t="str">
        <f t="shared" si="38"/>
        <v xml:space="preserve"> </v>
      </c>
      <c r="AH137" s="743"/>
      <c r="AI137" s="740" t="str">
        <f t="shared" si="39"/>
        <v xml:space="preserve"> </v>
      </c>
      <c r="AJ137" s="743"/>
      <c r="AK137" s="744"/>
      <c r="AL137" s="758"/>
      <c r="AM137" s="739" t="str">
        <f t="shared" si="40"/>
        <v xml:space="preserve"> </v>
      </c>
      <c r="AN137" s="743"/>
      <c r="AO137" s="740" t="str">
        <f t="shared" si="41"/>
        <v xml:space="preserve"> </v>
      </c>
      <c r="AP137" s="743"/>
      <c r="AQ137" s="744"/>
      <c r="AR137" s="758"/>
      <c r="AS137" s="739" t="str">
        <f t="shared" si="42"/>
        <v xml:space="preserve"> </v>
      </c>
      <c r="AT137" s="743"/>
      <c r="AU137" s="740" t="str">
        <f t="shared" si="43"/>
        <v xml:space="preserve"> </v>
      </c>
      <c r="AV137" s="743"/>
      <c r="AW137" s="744"/>
      <c r="AX137" s="758"/>
      <c r="AY137" s="739" t="str">
        <f t="shared" si="44"/>
        <v xml:space="preserve"> </v>
      </c>
      <c r="AZ137" s="743"/>
      <c r="BA137" s="740" t="str">
        <f t="shared" si="45"/>
        <v xml:space="preserve"> </v>
      </c>
      <c r="BB137" s="743"/>
      <c r="BC137" s="744"/>
      <c r="BD137" s="745"/>
      <c r="BE137" s="730"/>
      <c r="BF137" s="2313"/>
      <c r="BG137" s="730"/>
      <c r="BH137" s="746"/>
      <c r="BI137" s="746"/>
      <c r="BJ137" s="746"/>
      <c r="BK137" s="747"/>
      <c r="BL137" s="747"/>
      <c r="BM137" s="747"/>
      <c r="BN137" s="741"/>
    </row>
    <row r="138" spans="1:66" ht="14.5" x14ac:dyDescent="0.35">
      <c r="A138" s="730"/>
      <c r="B138" s="731"/>
      <c r="C138" s="731"/>
      <c r="D138" s="2312"/>
      <c r="E138" s="732"/>
      <c r="F138" s="732"/>
      <c r="G138" s="732"/>
      <c r="H138" s="770"/>
      <c r="I138" s="770"/>
      <c r="J138" s="769"/>
      <c r="K138" s="769"/>
      <c r="L138" s="735"/>
      <c r="M138" s="735"/>
      <c r="N138" s="730"/>
      <c r="O138" s="736"/>
      <c r="P138" s="730"/>
      <c r="Q138" s="736"/>
      <c r="R138" s="735"/>
      <c r="S138" s="736"/>
      <c r="T138" s="735"/>
      <c r="U138" s="736"/>
      <c r="V138" s="737"/>
      <c r="W138" s="736"/>
      <c r="X138" s="737"/>
      <c r="Y138" s="757">
        <f t="shared" si="36"/>
        <v>0</v>
      </c>
      <c r="Z138" s="736"/>
      <c r="AA138" s="739" t="str">
        <f t="shared" si="37"/>
        <v xml:space="preserve"> </v>
      </c>
      <c r="AB138" s="735"/>
      <c r="AC138" s="740"/>
      <c r="AD138" s="735"/>
      <c r="AE138" s="741"/>
      <c r="AF138" s="758"/>
      <c r="AG138" s="739" t="str">
        <f t="shared" si="38"/>
        <v xml:space="preserve"> </v>
      </c>
      <c r="AH138" s="743"/>
      <c r="AI138" s="740" t="str">
        <f t="shared" si="39"/>
        <v xml:space="preserve"> </v>
      </c>
      <c r="AJ138" s="743"/>
      <c r="AK138" s="744"/>
      <c r="AL138" s="758"/>
      <c r="AM138" s="739" t="str">
        <f t="shared" si="40"/>
        <v xml:space="preserve"> </v>
      </c>
      <c r="AN138" s="743"/>
      <c r="AO138" s="740" t="str">
        <f t="shared" si="41"/>
        <v xml:space="preserve"> </v>
      </c>
      <c r="AP138" s="743"/>
      <c r="AQ138" s="744"/>
      <c r="AR138" s="758"/>
      <c r="AS138" s="739" t="str">
        <f t="shared" si="42"/>
        <v xml:space="preserve"> </v>
      </c>
      <c r="AT138" s="743"/>
      <c r="AU138" s="740" t="str">
        <f t="shared" si="43"/>
        <v xml:space="preserve"> </v>
      </c>
      <c r="AV138" s="743"/>
      <c r="AW138" s="744"/>
      <c r="AX138" s="758"/>
      <c r="AY138" s="739" t="str">
        <f t="shared" si="44"/>
        <v xml:space="preserve"> </v>
      </c>
      <c r="AZ138" s="743"/>
      <c r="BA138" s="740" t="str">
        <f t="shared" si="45"/>
        <v xml:space="preserve"> </v>
      </c>
      <c r="BB138" s="743"/>
      <c r="BC138" s="744"/>
      <c r="BD138" s="745"/>
      <c r="BE138" s="730"/>
      <c r="BF138" s="2313"/>
      <c r="BG138" s="730"/>
      <c r="BH138" s="746"/>
      <c r="BI138" s="746"/>
      <c r="BJ138" s="746"/>
      <c r="BK138" s="747"/>
      <c r="BL138" s="747"/>
      <c r="BM138" s="747"/>
      <c r="BN138" s="741"/>
    </row>
    <row r="139" spans="1:66" ht="14.5" x14ac:dyDescent="0.35">
      <c r="A139" s="730"/>
      <c r="B139" s="731"/>
      <c r="C139" s="731"/>
      <c r="D139" s="769"/>
      <c r="E139" s="732"/>
      <c r="F139" s="732"/>
      <c r="G139" s="732"/>
      <c r="H139" s="753"/>
      <c r="I139" s="770"/>
      <c r="J139" s="769"/>
      <c r="K139" s="769"/>
      <c r="L139" s="735"/>
      <c r="M139" s="735"/>
      <c r="N139" s="730"/>
      <c r="O139" s="736"/>
      <c r="P139" s="730"/>
      <c r="Q139" s="736"/>
      <c r="R139" s="735"/>
      <c r="S139" s="736"/>
      <c r="T139" s="735"/>
      <c r="U139" s="736"/>
      <c r="V139" s="737"/>
      <c r="W139" s="736"/>
      <c r="X139" s="737"/>
      <c r="Y139" s="757">
        <f t="shared" si="36"/>
        <v>0</v>
      </c>
      <c r="Z139" s="736"/>
      <c r="AA139" s="739" t="str">
        <f t="shared" si="37"/>
        <v xml:space="preserve"> </v>
      </c>
      <c r="AB139" s="735"/>
      <c r="AC139" s="740"/>
      <c r="AD139" s="735"/>
      <c r="AE139" s="741"/>
      <c r="AF139" s="758"/>
      <c r="AG139" s="739" t="str">
        <f t="shared" si="38"/>
        <v xml:space="preserve"> </v>
      </c>
      <c r="AH139" s="743"/>
      <c r="AI139" s="740" t="str">
        <f t="shared" si="39"/>
        <v xml:space="preserve"> </v>
      </c>
      <c r="AJ139" s="743"/>
      <c r="AK139" s="744"/>
      <c r="AL139" s="758"/>
      <c r="AM139" s="739" t="str">
        <f t="shared" si="40"/>
        <v xml:space="preserve"> </v>
      </c>
      <c r="AN139" s="743"/>
      <c r="AO139" s="740" t="str">
        <f t="shared" si="41"/>
        <v xml:space="preserve"> </v>
      </c>
      <c r="AP139" s="743"/>
      <c r="AQ139" s="744"/>
      <c r="AR139" s="758"/>
      <c r="AS139" s="739" t="str">
        <f t="shared" si="42"/>
        <v xml:space="preserve"> </v>
      </c>
      <c r="AT139" s="743"/>
      <c r="AU139" s="740" t="str">
        <f t="shared" si="43"/>
        <v xml:space="preserve"> </v>
      </c>
      <c r="AV139" s="743"/>
      <c r="AW139" s="744"/>
      <c r="AX139" s="758"/>
      <c r="AY139" s="739" t="str">
        <f t="shared" si="44"/>
        <v xml:space="preserve"> </v>
      </c>
      <c r="AZ139" s="743"/>
      <c r="BA139" s="740" t="str">
        <f t="shared" si="45"/>
        <v xml:space="preserve"> </v>
      </c>
      <c r="BB139" s="743"/>
      <c r="BC139" s="744"/>
      <c r="BD139" s="745"/>
      <c r="BE139" s="730"/>
      <c r="BF139" s="2313"/>
      <c r="BG139" s="730"/>
      <c r="BH139" s="746"/>
      <c r="BI139" s="746"/>
      <c r="BJ139" s="746"/>
      <c r="BK139" s="747"/>
      <c r="BL139" s="747"/>
      <c r="BM139" s="747"/>
      <c r="BN139" s="741"/>
    </row>
    <row r="140" spans="1:66" ht="14.5" x14ac:dyDescent="0.35">
      <c r="A140" s="730"/>
      <c r="B140" s="731"/>
      <c r="C140" s="731"/>
      <c r="D140" s="2312"/>
      <c r="E140" s="732"/>
      <c r="F140" s="732"/>
      <c r="G140" s="732"/>
      <c r="H140" s="753"/>
      <c r="I140" s="770"/>
      <c r="J140" s="769"/>
      <c r="K140" s="769"/>
      <c r="L140" s="735"/>
      <c r="M140" s="735"/>
      <c r="N140" s="730"/>
      <c r="O140" s="736"/>
      <c r="P140" s="730"/>
      <c r="Q140" s="736"/>
      <c r="R140" s="735"/>
      <c r="S140" s="736"/>
      <c r="T140" s="735"/>
      <c r="U140" s="736"/>
      <c r="V140" s="737"/>
      <c r="W140" s="736"/>
      <c r="X140" s="737"/>
      <c r="Y140" s="757">
        <f t="shared" si="36"/>
        <v>0</v>
      </c>
      <c r="Z140" s="736"/>
      <c r="AA140" s="739" t="str">
        <f t="shared" si="37"/>
        <v xml:space="preserve"> </v>
      </c>
      <c r="AB140" s="735"/>
      <c r="AC140" s="740"/>
      <c r="AD140" s="735"/>
      <c r="AE140" s="741"/>
      <c r="AF140" s="758"/>
      <c r="AG140" s="739" t="str">
        <f t="shared" si="38"/>
        <v xml:space="preserve"> </v>
      </c>
      <c r="AH140" s="743"/>
      <c r="AI140" s="740" t="str">
        <f t="shared" si="39"/>
        <v xml:space="preserve"> </v>
      </c>
      <c r="AJ140" s="743"/>
      <c r="AK140" s="744"/>
      <c r="AL140" s="758"/>
      <c r="AM140" s="739" t="str">
        <f t="shared" si="40"/>
        <v xml:space="preserve"> </v>
      </c>
      <c r="AN140" s="743"/>
      <c r="AO140" s="740" t="str">
        <f t="shared" si="41"/>
        <v xml:space="preserve"> </v>
      </c>
      <c r="AP140" s="743"/>
      <c r="AQ140" s="744"/>
      <c r="AR140" s="758"/>
      <c r="AS140" s="739" t="str">
        <f t="shared" si="42"/>
        <v xml:space="preserve"> </v>
      </c>
      <c r="AT140" s="743"/>
      <c r="AU140" s="740" t="str">
        <f t="shared" si="43"/>
        <v xml:space="preserve"> </v>
      </c>
      <c r="AV140" s="743"/>
      <c r="AW140" s="744"/>
      <c r="AX140" s="758"/>
      <c r="AY140" s="739" t="str">
        <f t="shared" si="44"/>
        <v xml:space="preserve"> </v>
      </c>
      <c r="AZ140" s="743"/>
      <c r="BA140" s="740" t="str">
        <f t="shared" si="45"/>
        <v xml:space="preserve"> </v>
      </c>
      <c r="BB140" s="743"/>
      <c r="BC140" s="744"/>
      <c r="BD140" s="745"/>
      <c r="BE140" s="730"/>
      <c r="BF140" s="2313"/>
      <c r="BG140" s="730"/>
      <c r="BH140" s="746"/>
      <c r="BI140" s="746"/>
      <c r="BJ140" s="746"/>
      <c r="BK140" s="747"/>
      <c r="BL140" s="747"/>
      <c r="BM140" s="747"/>
      <c r="BN140" s="741"/>
    </row>
    <row r="141" spans="1:66" ht="14.5" x14ac:dyDescent="0.35">
      <c r="A141" s="730"/>
      <c r="B141" s="731"/>
      <c r="C141" s="731"/>
      <c r="D141" s="2312"/>
      <c r="E141" s="732"/>
      <c r="F141" s="732"/>
      <c r="G141" s="732"/>
      <c r="H141" s="753"/>
      <c r="I141" s="770"/>
      <c r="J141" s="769"/>
      <c r="K141" s="769"/>
      <c r="L141" s="735"/>
      <c r="M141" s="735"/>
      <c r="N141" s="730"/>
      <c r="O141" s="736"/>
      <c r="P141" s="730"/>
      <c r="Q141" s="736"/>
      <c r="R141" s="735"/>
      <c r="S141" s="736"/>
      <c r="T141" s="735"/>
      <c r="U141" s="736"/>
      <c r="V141" s="737"/>
      <c r="W141" s="736"/>
      <c r="X141" s="737"/>
      <c r="Y141" s="757">
        <f t="shared" si="36"/>
        <v>0</v>
      </c>
      <c r="Z141" s="736"/>
      <c r="AA141" s="739" t="str">
        <f t="shared" si="37"/>
        <v xml:space="preserve"> </v>
      </c>
      <c r="AB141" s="735"/>
      <c r="AC141" s="740"/>
      <c r="AD141" s="735"/>
      <c r="AE141" s="741"/>
      <c r="AF141" s="758"/>
      <c r="AG141" s="739" t="str">
        <f t="shared" si="38"/>
        <v xml:space="preserve"> </v>
      </c>
      <c r="AH141" s="743"/>
      <c r="AI141" s="740" t="str">
        <f t="shared" si="39"/>
        <v xml:space="preserve"> </v>
      </c>
      <c r="AJ141" s="743"/>
      <c r="AK141" s="744"/>
      <c r="AL141" s="758"/>
      <c r="AM141" s="739" t="str">
        <f t="shared" si="40"/>
        <v xml:space="preserve"> </v>
      </c>
      <c r="AN141" s="743"/>
      <c r="AO141" s="740" t="str">
        <f t="shared" si="41"/>
        <v xml:space="preserve"> </v>
      </c>
      <c r="AP141" s="743"/>
      <c r="AQ141" s="744"/>
      <c r="AR141" s="758"/>
      <c r="AS141" s="739" t="str">
        <f t="shared" si="42"/>
        <v xml:space="preserve"> </v>
      </c>
      <c r="AT141" s="743"/>
      <c r="AU141" s="740" t="str">
        <f t="shared" si="43"/>
        <v xml:space="preserve"> </v>
      </c>
      <c r="AV141" s="743"/>
      <c r="AW141" s="744"/>
      <c r="AX141" s="758"/>
      <c r="AY141" s="739" t="str">
        <f t="shared" si="44"/>
        <v xml:space="preserve"> </v>
      </c>
      <c r="AZ141" s="743"/>
      <c r="BA141" s="740" t="str">
        <f t="shared" si="45"/>
        <v xml:space="preserve"> </v>
      </c>
      <c r="BB141" s="743"/>
      <c r="BC141" s="744"/>
      <c r="BD141" s="745"/>
      <c r="BE141" s="730"/>
      <c r="BF141" s="2313"/>
      <c r="BG141" s="730"/>
      <c r="BH141" s="746"/>
      <c r="BI141" s="746"/>
      <c r="BJ141" s="746"/>
      <c r="BK141" s="747"/>
      <c r="BL141" s="747"/>
      <c r="BM141" s="747"/>
      <c r="BN141" s="741"/>
    </row>
    <row r="142" spans="1:66" ht="14.5" x14ac:dyDescent="0.35">
      <c r="A142" s="730"/>
      <c r="B142" s="731"/>
      <c r="C142" s="731"/>
      <c r="D142" s="766"/>
      <c r="E142" s="732"/>
      <c r="F142" s="732"/>
      <c r="G142" s="732"/>
      <c r="H142" s="753"/>
      <c r="I142" s="770"/>
      <c r="J142" s="769"/>
      <c r="K142" s="769"/>
      <c r="L142" s="735"/>
      <c r="M142" s="735"/>
      <c r="N142" s="730"/>
      <c r="O142" s="736"/>
      <c r="P142" s="730"/>
      <c r="Q142" s="736"/>
      <c r="R142" s="735"/>
      <c r="S142" s="736"/>
      <c r="T142" s="735"/>
      <c r="U142" s="736"/>
      <c r="V142" s="737"/>
      <c r="W142" s="736"/>
      <c r="X142" s="737"/>
      <c r="Y142" s="757">
        <f t="shared" si="36"/>
        <v>0</v>
      </c>
      <c r="Z142" s="736"/>
      <c r="AA142" s="739" t="str">
        <f t="shared" si="37"/>
        <v xml:space="preserve"> </v>
      </c>
      <c r="AB142" s="735"/>
      <c r="AC142" s="740"/>
      <c r="AD142" s="735"/>
      <c r="AE142" s="741"/>
      <c r="AF142" s="758"/>
      <c r="AG142" s="739" t="str">
        <f t="shared" si="38"/>
        <v xml:space="preserve"> </v>
      </c>
      <c r="AH142" s="743"/>
      <c r="AI142" s="740" t="str">
        <f t="shared" si="39"/>
        <v xml:space="preserve"> </v>
      </c>
      <c r="AJ142" s="743"/>
      <c r="AK142" s="744"/>
      <c r="AL142" s="758"/>
      <c r="AM142" s="739" t="str">
        <f t="shared" si="40"/>
        <v xml:space="preserve"> </v>
      </c>
      <c r="AN142" s="743"/>
      <c r="AO142" s="740" t="str">
        <f t="shared" si="41"/>
        <v xml:space="preserve"> </v>
      </c>
      <c r="AP142" s="743"/>
      <c r="AQ142" s="744"/>
      <c r="AR142" s="758"/>
      <c r="AS142" s="739" t="str">
        <f t="shared" si="42"/>
        <v xml:space="preserve"> </v>
      </c>
      <c r="AT142" s="743"/>
      <c r="AU142" s="740" t="str">
        <f t="shared" si="43"/>
        <v xml:space="preserve"> </v>
      </c>
      <c r="AV142" s="743"/>
      <c r="AW142" s="744"/>
      <c r="AX142" s="758"/>
      <c r="AY142" s="739" t="str">
        <f t="shared" si="44"/>
        <v xml:space="preserve"> </v>
      </c>
      <c r="AZ142" s="743"/>
      <c r="BA142" s="740" t="str">
        <f t="shared" si="45"/>
        <v xml:space="preserve"> </v>
      </c>
      <c r="BB142" s="743"/>
      <c r="BC142" s="744"/>
      <c r="BD142" s="745"/>
      <c r="BE142" s="730"/>
      <c r="BF142" s="771"/>
      <c r="BG142" s="730"/>
      <c r="BH142" s="746"/>
      <c r="BI142" s="746"/>
      <c r="BJ142" s="746"/>
      <c r="BK142" s="747"/>
      <c r="BL142" s="747"/>
      <c r="BM142" s="747"/>
      <c r="BN142" s="741"/>
    </row>
    <row r="143" spans="1:66" ht="14.5" x14ac:dyDescent="0.35">
      <c r="A143" s="730"/>
      <c r="B143" s="731"/>
      <c r="C143" s="731"/>
      <c r="D143" s="769"/>
      <c r="E143" s="732"/>
      <c r="F143" s="732"/>
      <c r="G143" s="732"/>
      <c r="H143" s="753"/>
      <c r="I143" s="770"/>
      <c r="J143" s="769"/>
      <c r="K143" s="769"/>
      <c r="L143" s="735"/>
      <c r="M143" s="735"/>
      <c r="N143" s="730"/>
      <c r="O143" s="736"/>
      <c r="P143" s="730"/>
      <c r="Q143" s="736"/>
      <c r="R143" s="735"/>
      <c r="S143" s="736"/>
      <c r="T143" s="735"/>
      <c r="U143" s="736"/>
      <c r="V143" s="737"/>
      <c r="W143" s="736"/>
      <c r="X143" s="737"/>
      <c r="Y143" s="757">
        <f t="shared" si="36"/>
        <v>0</v>
      </c>
      <c r="Z143" s="736"/>
      <c r="AA143" s="739" t="str">
        <f t="shared" si="37"/>
        <v xml:space="preserve"> </v>
      </c>
      <c r="AB143" s="735"/>
      <c r="AC143" s="740"/>
      <c r="AD143" s="735"/>
      <c r="AE143" s="741"/>
      <c r="AF143" s="758"/>
      <c r="AG143" s="739" t="str">
        <f t="shared" si="38"/>
        <v xml:space="preserve"> </v>
      </c>
      <c r="AH143" s="743"/>
      <c r="AI143" s="740" t="str">
        <f t="shared" si="39"/>
        <v xml:space="preserve"> </v>
      </c>
      <c r="AJ143" s="743"/>
      <c r="AK143" s="744"/>
      <c r="AL143" s="758"/>
      <c r="AM143" s="739" t="str">
        <f t="shared" si="40"/>
        <v xml:space="preserve"> </v>
      </c>
      <c r="AN143" s="743"/>
      <c r="AO143" s="740" t="str">
        <f t="shared" si="41"/>
        <v xml:space="preserve"> </v>
      </c>
      <c r="AP143" s="743"/>
      <c r="AQ143" s="744"/>
      <c r="AR143" s="758"/>
      <c r="AS143" s="739" t="str">
        <f t="shared" si="42"/>
        <v xml:space="preserve"> </v>
      </c>
      <c r="AT143" s="743"/>
      <c r="AU143" s="740" t="str">
        <f t="shared" si="43"/>
        <v xml:space="preserve"> </v>
      </c>
      <c r="AV143" s="743"/>
      <c r="AW143" s="744"/>
      <c r="AX143" s="758"/>
      <c r="AY143" s="739" t="str">
        <f t="shared" si="44"/>
        <v xml:space="preserve"> </v>
      </c>
      <c r="AZ143" s="743"/>
      <c r="BA143" s="740" t="str">
        <f t="shared" si="45"/>
        <v xml:space="preserve"> </v>
      </c>
      <c r="BB143" s="743"/>
      <c r="BC143" s="744"/>
      <c r="BD143" s="745"/>
      <c r="BE143" s="730"/>
      <c r="BF143" s="771"/>
      <c r="BG143" s="730"/>
      <c r="BH143" s="746"/>
      <c r="BI143" s="746"/>
      <c r="BJ143" s="746"/>
      <c r="BK143" s="747"/>
      <c r="BL143" s="747"/>
      <c r="BM143" s="747"/>
      <c r="BN143" s="741"/>
    </row>
    <row r="144" spans="1:66" ht="14.5" x14ac:dyDescent="0.35">
      <c r="A144" s="730"/>
      <c r="B144" s="731"/>
      <c r="C144" s="731"/>
      <c r="D144" s="769"/>
      <c r="E144" s="732"/>
      <c r="F144" s="732"/>
      <c r="G144" s="732"/>
      <c r="H144" s="753"/>
      <c r="I144" s="770"/>
      <c r="J144" s="769"/>
      <c r="K144" s="769"/>
      <c r="L144" s="735"/>
      <c r="M144" s="735"/>
      <c r="N144" s="730"/>
      <c r="O144" s="736"/>
      <c r="P144" s="730"/>
      <c r="Q144" s="736"/>
      <c r="R144" s="735"/>
      <c r="S144" s="736"/>
      <c r="T144" s="735"/>
      <c r="U144" s="736"/>
      <c r="V144" s="737"/>
      <c r="W144" s="736"/>
      <c r="X144" s="737"/>
      <c r="Y144" s="757">
        <f t="shared" si="36"/>
        <v>0</v>
      </c>
      <c r="Z144" s="736"/>
      <c r="AA144" s="739" t="str">
        <f t="shared" si="37"/>
        <v xml:space="preserve"> </v>
      </c>
      <c r="AB144" s="735"/>
      <c r="AC144" s="740"/>
      <c r="AD144" s="735"/>
      <c r="AE144" s="741"/>
      <c r="AF144" s="758"/>
      <c r="AG144" s="739" t="str">
        <f t="shared" si="38"/>
        <v xml:space="preserve"> </v>
      </c>
      <c r="AH144" s="743"/>
      <c r="AI144" s="740" t="str">
        <f t="shared" si="39"/>
        <v xml:space="preserve"> </v>
      </c>
      <c r="AJ144" s="743"/>
      <c r="AK144" s="744"/>
      <c r="AL144" s="758"/>
      <c r="AM144" s="739" t="str">
        <f t="shared" si="40"/>
        <v xml:space="preserve"> </v>
      </c>
      <c r="AN144" s="743"/>
      <c r="AO144" s="740" t="str">
        <f t="shared" si="41"/>
        <v xml:space="preserve"> </v>
      </c>
      <c r="AP144" s="743"/>
      <c r="AQ144" s="744"/>
      <c r="AR144" s="758"/>
      <c r="AS144" s="739" t="str">
        <f t="shared" si="42"/>
        <v xml:space="preserve"> </v>
      </c>
      <c r="AT144" s="743"/>
      <c r="AU144" s="740" t="str">
        <f t="shared" si="43"/>
        <v xml:space="preserve"> </v>
      </c>
      <c r="AV144" s="743"/>
      <c r="AW144" s="744"/>
      <c r="AX144" s="758"/>
      <c r="AY144" s="739" t="str">
        <f t="shared" si="44"/>
        <v xml:space="preserve"> </v>
      </c>
      <c r="AZ144" s="743"/>
      <c r="BA144" s="740" t="str">
        <f t="shared" si="45"/>
        <v xml:space="preserve"> </v>
      </c>
      <c r="BB144" s="743"/>
      <c r="BC144" s="744"/>
      <c r="BD144" s="745"/>
      <c r="BE144" s="730"/>
      <c r="BF144" s="771"/>
      <c r="BG144" s="730"/>
      <c r="BH144" s="772"/>
      <c r="BI144" s="772"/>
      <c r="BJ144" s="772"/>
      <c r="BK144" s="747"/>
      <c r="BL144" s="747"/>
      <c r="BM144" s="747"/>
      <c r="BN144" s="741"/>
    </row>
    <row r="145" spans="1:66" ht="14.5" x14ac:dyDescent="0.35">
      <c r="A145" s="773"/>
      <c r="B145" s="774"/>
      <c r="C145" s="774"/>
      <c r="D145" s="775"/>
      <c r="E145" s="776"/>
      <c r="F145" s="776"/>
      <c r="G145" s="776"/>
      <c r="H145" s="777"/>
      <c r="I145" s="777"/>
      <c r="J145" s="775"/>
      <c r="K145" s="775"/>
      <c r="L145" s="778"/>
      <c r="M145" s="778"/>
      <c r="N145" s="773"/>
      <c r="O145" s="779"/>
      <c r="P145" s="773"/>
      <c r="Q145" s="779"/>
      <c r="R145" s="778"/>
      <c r="S145" s="779"/>
      <c r="T145" s="778"/>
      <c r="U145" s="779"/>
      <c r="V145" s="780"/>
      <c r="W145" s="779"/>
      <c r="X145" s="780"/>
      <c r="Y145" s="781">
        <f t="shared" si="36"/>
        <v>0</v>
      </c>
      <c r="Z145" s="779"/>
      <c r="AA145" s="782" t="str">
        <f t="shared" si="37"/>
        <v xml:space="preserve"> </v>
      </c>
      <c r="AB145" s="778"/>
      <c r="AC145" s="783"/>
      <c r="AD145" s="778"/>
      <c r="AE145" s="784"/>
      <c r="AF145" s="785"/>
      <c r="AG145" s="782" t="str">
        <f t="shared" si="38"/>
        <v xml:space="preserve"> </v>
      </c>
      <c r="AH145" s="786"/>
      <c r="AI145" s="783" t="str">
        <f t="shared" si="39"/>
        <v xml:space="preserve"> </v>
      </c>
      <c r="AJ145" s="786"/>
      <c r="AK145" s="787"/>
      <c r="AL145" s="785"/>
      <c r="AM145" s="782" t="str">
        <f t="shared" si="40"/>
        <v xml:space="preserve"> </v>
      </c>
      <c r="AN145" s="786"/>
      <c r="AO145" s="783" t="str">
        <f t="shared" si="41"/>
        <v xml:space="preserve"> </v>
      </c>
      <c r="AP145" s="786"/>
      <c r="AQ145" s="787"/>
      <c r="AR145" s="785"/>
      <c r="AS145" s="782" t="str">
        <f t="shared" si="42"/>
        <v xml:space="preserve"> </v>
      </c>
      <c r="AT145" s="786"/>
      <c r="AU145" s="783" t="str">
        <f t="shared" si="43"/>
        <v xml:space="preserve"> </v>
      </c>
      <c r="AV145" s="786"/>
      <c r="AW145" s="787"/>
      <c r="AX145" s="785"/>
      <c r="AY145" s="782" t="str">
        <f t="shared" si="44"/>
        <v xml:space="preserve"> </v>
      </c>
      <c r="AZ145" s="786"/>
      <c r="BA145" s="783" t="str">
        <f t="shared" si="45"/>
        <v xml:space="preserve"> </v>
      </c>
      <c r="BB145" s="786"/>
      <c r="BC145" s="787"/>
      <c r="BD145" s="788"/>
      <c r="BE145" s="773"/>
      <c r="BF145" s="789"/>
      <c r="BG145" s="773"/>
      <c r="BH145" s="790"/>
      <c r="BI145" s="790"/>
      <c r="BJ145" s="790"/>
      <c r="BK145" s="791"/>
      <c r="BL145" s="791"/>
      <c r="BM145" s="791"/>
      <c r="BN145" s="741"/>
    </row>
  </sheetData>
  <mergeCells count="97">
    <mergeCell ref="D136:D138"/>
    <mergeCell ref="BF136:BF138"/>
    <mergeCell ref="BF139:BF141"/>
    <mergeCell ref="D140:D141"/>
    <mergeCell ref="BF106:BF107"/>
    <mergeCell ref="D131:D133"/>
    <mergeCell ref="H131:H133"/>
    <mergeCell ref="I131:I133"/>
    <mergeCell ref="J132:J133"/>
    <mergeCell ref="K132:K133"/>
    <mergeCell ref="G57:G58"/>
    <mergeCell ref="H57:H58"/>
    <mergeCell ref="L57:L58"/>
    <mergeCell ref="M57:M58"/>
    <mergeCell ref="A77:A78"/>
    <mergeCell ref="B77:B78"/>
    <mergeCell ref="A57:A58"/>
    <mergeCell ref="B57:B58"/>
    <mergeCell ref="D57:D58"/>
    <mergeCell ref="E57:E58"/>
    <mergeCell ref="F57:F58"/>
    <mergeCell ref="BM9:BM10"/>
    <mergeCell ref="BN9:BN10"/>
    <mergeCell ref="A16:A17"/>
    <mergeCell ref="B16:B17"/>
    <mergeCell ref="AK28:AK29"/>
    <mergeCell ref="BB9:BB10"/>
    <mergeCell ref="BC9:BC10"/>
    <mergeCell ref="BD9:BD10"/>
    <mergeCell ref="BG9:BG10"/>
    <mergeCell ref="BK9:BK10"/>
    <mergeCell ref="BL9:BL10"/>
    <mergeCell ref="AV9:AV10"/>
    <mergeCell ref="AW9:AW10"/>
    <mergeCell ref="AX9:AX10"/>
    <mergeCell ref="AY9:AY10"/>
    <mergeCell ref="AZ9:AZ10"/>
    <mergeCell ref="BA9:BA10"/>
    <mergeCell ref="AP9:AP10"/>
    <mergeCell ref="AQ9:AQ10"/>
    <mergeCell ref="AR9:AR10"/>
    <mergeCell ref="AS9:AS10"/>
    <mergeCell ref="AT9:AT10"/>
    <mergeCell ref="AU9:AU10"/>
    <mergeCell ref="AA9:AA10"/>
    <mergeCell ref="AB9:AB10"/>
    <mergeCell ref="AO9:AO10"/>
    <mergeCell ref="AD9:AD10"/>
    <mergeCell ref="AE9:AE10"/>
    <mergeCell ref="AF9:AF10"/>
    <mergeCell ref="AG9:AG10"/>
    <mergeCell ref="AH9:AH10"/>
    <mergeCell ref="AI9:AI10"/>
    <mergeCell ref="AJ9:AJ10"/>
    <mergeCell ref="AK9:AK10"/>
    <mergeCell ref="AL9:AL10"/>
    <mergeCell ref="AM9:AM10"/>
    <mergeCell ref="AN9:AN10"/>
    <mergeCell ref="BE8:BG8"/>
    <mergeCell ref="F9:F10"/>
    <mergeCell ref="G9:G10"/>
    <mergeCell ref="H9:H10"/>
    <mergeCell ref="I9:I10"/>
    <mergeCell ref="J9:J10"/>
    <mergeCell ref="AC9:AC10"/>
    <mergeCell ref="L9:L10"/>
    <mergeCell ref="M9:M10"/>
    <mergeCell ref="N9:O9"/>
    <mergeCell ref="P9:Q9"/>
    <mergeCell ref="R9:S9"/>
    <mergeCell ref="T9:U9"/>
    <mergeCell ref="V9:W9"/>
    <mergeCell ref="X9:Y9"/>
    <mergeCell ref="Z9:Z10"/>
    <mergeCell ref="BH8:BM8"/>
    <mergeCell ref="A9:A10"/>
    <mergeCell ref="B9:B10"/>
    <mergeCell ref="C9:C10"/>
    <mergeCell ref="D9:D10"/>
    <mergeCell ref="E9:E10"/>
    <mergeCell ref="D8:G8"/>
    <mergeCell ref="H8:I8"/>
    <mergeCell ref="J8:L8"/>
    <mergeCell ref="M8:Y8"/>
    <mergeCell ref="Z8:AE8"/>
    <mergeCell ref="AF8:AK8"/>
    <mergeCell ref="K9:K10"/>
    <mergeCell ref="AL8:AQ8"/>
    <mergeCell ref="AR8:AW8"/>
    <mergeCell ref="AX8:BD8"/>
    <mergeCell ref="A1:A6"/>
    <mergeCell ref="B1:L1"/>
    <mergeCell ref="C2:L2"/>
    <mergeCell ref="C3:L3"/>
    <mergeCell ref="C4:L4"/>
    <mergeCell ref="C5:L5"/>
    <mergeCell ref="C6:L6"/>
  </mergeCells>
  <dataValidations count="48">
    <dataValidation type="date" operator="greaterThan" allowBlank="1" showErrorMessage="1" sqref="H11:I33 H51:I56" xr:uid="{00000000-0002-0000-0200-000000000000}">
      <formula1>42736</formula1>
    </dataValidation>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200-000001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200-000002000000}"/>
    <dataValidation allowBlank="1" showInputMessage="1" showErrorMessage="1" prompt="Escriba la expresión matemática con la cual se calcula el indicador. _x000a_ _x000a_Debe ser coherente con el nombre del indicador y ser explicita la unidad de medida." sqref="K9" xr:uid="{00000000-0002-0000-0200-000003000000}"/>
    <dataValidation allowBlank="1" showInputMessage="1" showErrorMessage="1" prompt="Periodo que se requiere para ejecutar la acción concertada" sqref="H8:I8" xr:uid="{00000000-0002-0000-0200-000004000000}"/>
    <dataValidation allowBlank="1" showInputMessage="1" showErrorMessage="1" prompt="Fecha en la cual inicia la acción _x000a_dd/mn/aaaa" sqref="H9" xr:uid="{00000000-0002-0000-0200-000005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200-000006000000}"/>
    <dataValidation allowBlank="1" showInputMessage="1" showErrorMessage="1" prompt="Escribir el número y el nombre del Programa General en el cual se enmarca la acción afirmativa, separados por dos puntos (:)." sqref="BE9" xr:uid="{00000000-0002-0000-0200-000007000000}"/>
    <dataValidation allowBlank="1" showInputMessage="1" showErrorMessage="1" prompt="Escribir el número y el nombre de la Meta Sectorial en la cual se enmarca la acción afirmativa, separados por dos puntos (:). " sqref="BF9" xr:uid="{00000000-0002-0000-0200-000008000000}"/>
    <dataValidation allowBlank="1" showInputMessage="1" showErrorMessage="1" prompt="Escribir el número y nombre del proyecto del PDD dento de la cual se ejecuta la acción. _x000a__x000a_Nº: Nombre del proyecto PDD" sqref="BG9" xr:uid="{00000000-0002-0000-0200-000009000000}"/>
    <dataValidation allowBlank="1" showInputMessage="1" showErrorMessage="1" prompt="Información correspondiente a las acciones afirmativas concertadas en el marco del Artículo 66 del PDD." sqref="D8" xr:uid="{00000000-0002-0000-0200-00000A000000}"/>
    <dataValidation allowBlank="1" showInputMessage="1" showErrorMessage="1" prompt="Fecha en la cual finaliza la acción _x000a_dd/mm/aaaa" sqref="I9" xr:uid="{00000000-0002-0000-0200-00000B000000}"/>
    <dataValidation allowBlank="1" showInputMessage="1" showErrorMessage="1" prompt="Indique el logro esperado para cada vigencia, con relación a una situación inicial (línea base), de forma cuantitativa y acorde con el indicador definido. " sqref="AF8 AL8 AR8 AX8 Z8" xr:uid="{00000000-0002-0000-0200-00000C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200-00000D000000}"/>
    <dataValidation allowBlank="1" showInputMessage="1" showErrorMessage="1" prompt="Identifique el ODS al cual le apunta la acción afirmativa._x000a__x000a_Seleccione de la lista desplegable." sqref="F9" xr:uid="{00000000-0002-0000-0200-00000E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200-00000F000000}"/>
    <dataValidation allowBlank="1" showInputMessage="1" showErrorMessage="1" prompt="Escriba el nombre completo del sector responsable de la ejecución de la acción." sqref="BH9" xr:uid="{00000000-0002-0000-0200-000010000000}"/>
    <dataValidation allowBlank="1" showInputMessage="1" showErrorMessage="1" prompt="Escriba el nombre completo de la entidad responsable de la ejecución de la acción." sqref="BI9" xr:uid="{00000000-0002-0000-0200-000011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200-000012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200-000013000000}"/>
    <dataValidation allowBlank="1" showInputMessage="1" showErrorMessage="1" prompt="Indique la fecha de corte del informe de seguimiento a presentar. Debe ser ajsutada cada vez que se realice el reporte. " sqref="B4" xr:uid="{00000000-0002-0000-0200-000014000000}"/>
    <dataValidation allowBlank="1" showInputMessage="1" showErrorMessage="1" prompt="Relacione el sector y la entidad que lidera la Política Pública." sqref="B5" xr:uid="{00000000-0002-0000-0200-000015000000}"/>
    <dataValidation allowBlank="1" showInputMessage="1" showErrorMessage="1" prompt="Escriba los nombres de los sectores que son corresponsables en la formulación e implementación de las acciones. " sqref="B6" xr:uid="{00000000-0002-0000-0200-000016000000}"/>
    <dataValidation allowBlank="1" showInputMessage="1" showErrorMessage="1" prompt="Escoja de la lista desplegable el nombre completo de la Política Pública sobre la cual se registrarán las acciones concertadas." sqref="B3" xr:uid="{00000000-0002-0000-0200-000017000000}"/>
    <dataValidation allowBlank="1" showInputMessage="1" showErrorMessage="1" prompt="Información correspondiente a la estructura que presenta la política de acuerdo con el decreto que la adoptó." sqref="A8" xr:uid="{00000000-0002-0000-0200-000018000000}"/>
    <dataValidation allowBlank="1" showInputMessage="1" showErrorMessage="1" prompt="Escriba la Dirección, Subdirección, Grupo o Unidad responsable de la ejecución de la acción. Utilice nombres completos." sqref="BJ9" xr:uid="{00000000-0002-0000-0200-000019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200-00001A000000}"/>
    <dataValidation allowBlank="1" showInputMessage="1" showErrorMessage="1" prompt="Escribir el número y nombre de la Meta Sectorial en el cual se enmarca la acción afirmativa." sqref="BE9:BF9" xr:uid="{00000000-0002-0000-0200-00001B000000}"/>
    <dataValidation allowBlank="1" showInputMessage="1" showErrorMessage="1" prompt="Corresponde al presupuesto total asignado." sqref="Y10" xr:uid="{00000000-0002-0000-0200-00001C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200-00001D000000}"/>
    <dataValidation allowBlank="1" showInputMessage="1" showErrorMessage="1" prompt="Resultado de dividir el valor de la ejecución presupuestal sobre la asignación presupuestal. " sqref="AG9:AG10 AM9:AM10 AS9:AS10 AY9:AY10 AA9:AA10" xr:uid="{00000000-0002-0000-0200-00001E000000}"/>
    <dataValidation allowBlank="1" showInputMessage="1" showErrorMessage="1" prompt="Teniendo en cuenta la fórmula de cálculo de cada indicador, registre el resultado de cada uno, para el período del reporte" sqref="AH9:AH10 AT9:AT10 AN9:AN10 AZ9:AZ10 AB9:AB10" xr:uid="{00000000-0002-0000-0200-00001F000000}"/>
    <dataValidation allowBlank="1" showInputMessage="1" showErrorMessage="1" prompt="Corresponde al avance cualitativo que la entidad identifica en el cumplimiento de la acción." sqref="AJ9:AJ10 AV9:AV10 AP9:AP10 BB9:BB10 AD9:AD10" xr:uid="{00000000-0002-0000-0200-000020000000}"/>
    <dataValidation allowBlank="1" showInputMessage="1" showErrorMessage="1" prompt="Si se han presentado dificultades frente al avance del indicador  se deben describir aquí y  las soluciones para superarlas." sqref="AK9:AK10 AQ9:AQ10 AW9:AW10 BC9:BC10 AE9:AE10" xr:uid="{00000000-0002-0000-0200-000021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200-000022000000}"/>
    <dataValidation allowBlank="1" showInputMessage="1" showErrorMessage="1" prompt="Escriba la meta que tiene programada para el año." sqref="N10 R10 P10 T10 V10" xr:uid="{00000000-0002-0000-0200-000023000000}"/>
    <dataValidation allowBlank="1" showInputMessage="1" showErrorMessage="1" prompt="Resultado de dividir el avance cuantitativo del indicador sobre la meta anual programada." sqref="AI9:AI10 AO9:AO10 AU9:AU10 BA9:BA10 AC9:AC10" xr:uid="{00000000-0002-0000-0200-000024000000}"/>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200-000025000000}"/>
    <dataValidation type="list" allowBlank="1" showInputMessage="1" showErrorMessage="1" sqref="C2:M2" xr:uid="{00000000-0002-0000-0200-000026000000}">
      <formula1>Politica</formula1>
    </dataValidation>
    <dataValidation type="list" allowBlank="1" showInputMessage="1" showErrorMessage="1" sqref="B11:B16 B18:B19" xr:uid="{00000000-0002-0000-0200-000027000000}">
      <formula1>INDIRECT(Política_Pública)</formula1>
    </dataValidation>
    <dataValidation allowBlank="1" showInputMessage="1" showErrorMessage="1" prompt="Identifique la fuente de financiación: Inversión o Funcionamiento._x000a_" sqref="M9:M10" xr:uid="{00000000-0002-0000-0200-000028000000}"/>
    <dataValidation allowBlank="1" showInputMessage="1" showErrorMessage="1" prompt="Escoja de la lista desplegable el grupo étnico con el cual se concertaron las acciones que registrará en la presente matriz. " sqref="B2" xr:uid="{00000000-0002-0000-0200-000029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200-00002A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200-00002B000000}"/>
    <dataValidation allowBlank="1" showInputMessage="1" showErrorMessage="1" prompt="Este campo será diligenciado por la SDP." sqref="A9:A10" xr:uid="{00000000-0002-0000-0200-00002C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200-00002D000000}"/>
    <dataValidation allowBlank="1" showInputMessage="1" showErrorMessage="1" prompt="Escriba las acciones afirmativaa concertadas entre la ciudadanía y cada entidad. Este campo es diligenciado por la SAE." sqref="D9:D10" xr:uid="{00000000-0002-0000-0200-00002E000000}"/>
    <dataValidation allowBlank="1" showInputMessage="1" showErrorMessage="1" prompt="Registre el total de las metas." sqref="X10" xr:uid="{00000000-0002-0000-0200-00002F000000}"/>
  </dataValidations>
  <hyperlinks>
    <hyperlink ref="BM22" r:id="rId1" xr:uid="{00000000-0004-0000-0200-000000000000}"/>
    <hyperlink ref="BM39" r:id="rId2" xr:uid="{00000000-0004-0000-0200-000001000000}"/>
    <hyperlink ref="BM40" r:id="rId3" xr:uid="{00000000-0004-0000-0200-000002000000}"/>
    <hyperlink ref="BM42" r:id="rId4" xr:uid="{00000000-0004-0000-0200-000003000000}"/>
    <hyperlink ref="BM45" r:id="rId5" xr:uid="{00000000-0004-0000-0200-000004000000}"/>
    <hyperlink ref="BM49" r:id="rId6" xr:uid="{00000000-0004-0000-0200-000005000000}"/>
    <hyperlink ref="BM50" r:id="rId7" xr:uid="{00000000-0004-0000-0200-000006000000}"/>
    <hyperlink ref="BM59" r:id="rId8" xr:uid="{00000000-0004-0000-0200-000007000000}"/>
    <hyperlink ref="BM60" r:id="rId9" xr:uid="{00000000-0004-0000-0200-000008000000}"/>
    <hyperlink ref="BM62" r:id="rId10" xr:uid="{00000000-0004-0000-0200-000009000000}"/>
    <hyperlink ref="BM63" r:id="rId11" xr:uid="{00000000-0004-0000-0200-00000A000000}"/>
    <hyperlink ref="BM64" r:id="rId12" xr:uid="{00000000-0004-0000-0200-00000B000000}"/>
    <hyperlink ref="BM65" r:id="rId13" xr:uid="{00000000-0004-0000-0200-00000C000000}"/>
  </hyperlinks>
  <pageMargins left="0.7" right="0.7" top="0.75" bottom="0.75" header="0.3" footer="0.3"/>
  <legacyDrawing r:id="rId14"/>
  <tableParts count="3">
    <tablePart r:id="rId15"/>
    <tablePart r:id="rId16"/>
    <tablePart r:id="rId17"/>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30000000}">
          <x14:formula1>
            <xm:f>'https://secretariadistritald-my.sharepoint.com/personal/mtenorio_sdmujer_gov_co/Documents/PIAA-Grupos étnicos-2021/Matrices de seguimiento por dirección/[Matriz Maestra Pueblos Indígenas 18052021.xlsx]Instructivo'!#REF!</xm:f>
          </x14:formula1>
          <xm:sqref>M22:M33 M51:M56</xm:sqref>
        </x14:dataValidation>
        <x14:dataValidation type="list" allowBlank="1" showInputMessage="1" showErrorMessage="1" xr:uid="{00000000-0002-0000-0200-000031000000}">
          <x14:formula1>
            <xm:f>'https://secretariadistritald-my.sharepoint.com/personal/mtenorio_sdmujer_gov_co/Documents/PIAA-Grupos étnicos-2021/Matrices de seguimiento por dirección/[Matriz Maestra Pueblos Indígenas 18052021.xlsx]ODS'!#REF!</xm:f>
          </x14:formula1>
          <xm:sqref>F22:F33 F51:F56</xm:sqref>
        </x14:dataValidation>
        <x14:dataValidation type="list" allowBlank="1" showInputMessage="1" showErrorMessage="1" xr:uid="{00000000-0002-0000-0200-000032000000}">
          <x14:formula1>
            <xm:f>'/Users/macbookair/OneDrive - Secretaria Distrital De La Mujer/SDMujer/2021/POLITICAS 2021/PP PAD Victimas/Cuarto trimestre/Insumos areas/C:\Users\LENOVO\Downloads\[210604_Matriz_Indígena_Art66_Trim_1_revisada.xlsx]Hoja3'!#REF!</xm:f>
          </x14:formula1>
          <xm:sqref>C3:M3</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H660"/>
  <sheetViews>
    <sheetView topLeftCell="AY97" workbookViewId="0">
      <selection activeCell="BA97" sqref="BA97"/>
    </sheetView>
  </sheetViews>
  <sheetFormatPr baseColWidth="10" defaultColWidth="12.58203125" defaultRowHeight="14" x14ac:dyDescent="0.3"/>
  <cols>
    <col min="1" max="1" width="16.58203125" style="1167" customWidth="1"/>
    <col min="2" max="2" width="26.08203125" style="803" customWidth="1"/>
    <col min="3" max="3" width="47.58203125" style="803" customWidth="1"/>
    <col min="4" max="4" width="33.83203125" style="803" customWidth="1"/>
    <col min="5" max="5" width="12.58203125" style="803" customWidth="1"/>
    <col min="6" max="6" width="17.83203125" style="803" customWidth="1"/>
    <col min="7" max="7" width="24.08203125" style="803" customWidth="1"/>
    <col min="8" max="8" width="13.58203125" style="803" customWidth="1"/>
    <col min="9" max="9" width="11.08203125" style="803" customWidth="1"/>
    <col min="10" max="10" width="32.08203125" style="803" customWidth="1"/>
    <col min="11" max="11" width="46.33203125" style="803" customWidth="1"/>
    <col min="12" max="12" width="28.58203125" style="803" customWidth="1"/>
    <col min="13" max="13" width="20.08203125" style="803" customWidth="1"/>
    <col min="14" max="14" width="13.08203125" style="1168" customWidth="1"/>
    <col min="15" max="15" width="21.08203125" style="1169" customWidth="1"/>
    <col min="16" max="16" width="14.83203125" style="1168" customWidth="1"/>
    <col min="17" max="17" width="22.83203125" style="1169" customWidth="1"/>
    <col min="18" max="18" width="13.58203125" style="803" customWidth="1"/>
    <col min="19" max="19" width="24.08203125" style="1169" customWidth="1"/>
    <col min="20" max="20" width="14.08203125" style="803" customWidth="1"/>
    <col min="21" max="21" width="20" style="1169" customWidth="1"/>
    <col min="22" max="22" width="12.58203125" style="1170" customWidth="1"/>
    <col min="23" max="23" width="23.58203125" style="1169" customWidth="1"/>
    <col min="24" max="24" width="12.58203125" style="1170" customWidth="1"/>
    <col min="25" max="25" width="33.33203125" style="1171" customWidth="1"/>
    <col min="26" max="26" width="21" style="1172" customWidth="1"/>
    <col min="27" max="27" width="12.5" style="1173" customWidth="1"/>
    <col min="28" max="28" width="13.33203125" style="1170" customWidth="1"/>
    <col min="29" max="29" width="10.08203125" style="1174" customWidth="1"/>
    <col min="30" max="30" width="80.58203125" style="1170" customWidth="1"/>
    <col min="31" max="31" width="72.83203125" style="1170" customWidth="1"/>
    <col min="32" max="32" width="20" style="1172" customWidth="1"/>
    <col min="33" max="33" width="12.5" style="1173" customWidth="1"/>
    <col min="34" max="34" width="13.33203125" style="1170" customWidth="1"/>
    <col min="35" max="35" width="10.08203125" style="1173" customWidth="1"/>
    <col min="36" max="36" width="92.83203125" style="1170" customWidth="1"/>
    <col min="37" max="37" width="68.08203125" style="1170" customWidth="1"/>
    <col min="38" max="38" width="18.5" style="1169" customWidth="1"/>
    <col min="39" max="39" width="17.58203125" style="1173" customWidth="1"/>
    <col min="40" max="40" width="31.08203125" style="1170" customWidth="1"/>
    <col min="41" max="41" width="13.58203125" style="1173" customWidth="1"/>
    <col min="42" max="42" width="12.83203125" style="1170" customWidth="1"/>
    <col min="43" max="43" width="18.33203125" style="1170" customWidth="1"/>
    <col min="44" max="44" width="17" style="1169" customWidth="1"/>
    <col min="45" max="45" width="15.33203125" style="1173" customWidth="1"/>
    <col min="46" max="46" width="8.83203125" style="1170" customWidth="1"/>
    <col min="47" max="47" width="7.08203125" style="1173" customWidth="1"/>
    <col min="48" max="48" width="28.33203125" style="1170" customWidth="1"/>
    <col min="49" max="49" width="33.83203125" style="1170" customWidth="1"/>
    <col min="50" max="50" width="8.5" style="1169" customWidth="1"/>
    <col min="51" max="51" width="26.08203125" style="1173" customWidth="1"/>
    <col min="52" max="52" width="31.08203125" style="1170" customWidth="1"/>
    <col min="53" max="53" width="12.58203125" style="1173" customWidth="1"/>
    <col min="54" max="54" width="29.08203125" style="1170" customWidth="1"/>
    <col min="55" max="55" width="27.58203125" style="1170" customWidth="1"/>
    <col min="56" max="56" width="20.83203125" style="803" customWidth="1"/>
    <col min="57" max="57" width="20.83203125" style="1167" customWidth="1"/>
    <col min="58" max="58" width="20.83203125" style="803" customWidth="1"/>
    <col min="59" max="59" width="20.83203125" style="1167" customWidth="1"/>
    <col min="60" max="60" width="20.83203125" style="803" customWidth="1"/>
    <col min="61" max="61" width="17.58203125" style="803" customWidth="1"/>
    <col min="62" max="62" width="17" style="1175" customWidth="1"/>
    <col min="63" max="63" width="18.58203125" style="1175" customWidth="1"/>
    <col min="64" max="64" width="15.83203125" style="1175" customWidth="1"/>
    <col min="65" max="65" width="20.08203125" style="1175" customWidth="1"/>
    <col min="66" max="66" width="33" style="803" customWidth="1"/>
    <col min="67" max="67" width="24.58203125" style="802" customWidth="1"/>
    <col min="68" max="16384" width="12.58203125" style="803"/>
  </cols>
  <sheetData>
    <row r="1" spans="1:70" s="798" customFormat="1" ht="34.4" customHeight="1" x14ac:dyDescent="0.3">
      <c r="A1" s="2318" t="s">
        <v>4</v>
      </c>
      <c r="B1" s="2172" t="s">
        <v>1733</v>
      </c>
      <c r="C1" s="2172"/>
      <c r="D1" s="2172"/>
      <c r="E1" s="2172"/>
      <c r="F1" s="2172"/>
      <c r="G1" s="2172"/>
      <c r="H1" s="2172"/>
      <c r="I1" s="2172"/>
      <c r="J1" s="2172"/>
      <c r="K1" s="2172"/>
      <c r="L1" s="2172"/>
      <c r="M1" s="44"/>
      <c r="N1" s="794"/>
      <c r="O1" s="473"/>
      <c r="P1" s="795"/>
      <c r="Q1" s="473"/>
      <c r="R1" s="45"/>
      <c r="S1" s="473"/>
      <c r="T1" s="45"/>
      <c r="U1" s="473"/>
      <c r="V1" s="45"/>
      <c r="W1" s="473"/>
      <c r="X1" s="45"/>
      <c r="Y1" s="476"/>
      <c r="Z1" s="473"/>
      <c r="AA1" s="477"/>
      <c r="AB1" s="45"/>
      <c r="AC1" s="796"/>
      <c r="AD1" s="45"/>
      <c r="AE1" s="45"/>
      <c r="AF1" s="473"/>
      <c r="AG1" s="477"/>
      <c r="AH1" s="45"/>
      <c r="AI1" s="477"/>
      <c r="AJ1" s="45"/>
      <c r="AK1" s="45"/>
      <c r="AL1" s="473"/>
      <c r="AM1" s="477"/>
      <c r="AN1" s="45"/>
      <c r="AO1" s="477"/>
      <c r="AP1" s="45"/>
      <c r="AQ1" s="45"/>
      <c r="AR1" s="473"/>
      <c r="AS1" s="477"/>
      <c r="AT1" s="45"/>
      <c r="AU1" s="477"/>
      <c r="AV1" s="45"/>
      <c r="AW1" s="45"/>
      <c r="AX1" s="473"/>
      <c r="AY1" s="477"/>
      <c r="AZ1" s="45"/>
      <c r="BA1" s="477"/>
      <c r="BB1" s="45"/>
      <c r="BC1" s="45"/>
      <c r="BD1" s="47"/>
      <c r="BE1" s="48"/>
      <c r="BF1" s="45"/>
      <c r="BG1" s="48"/>
      <c r="BH1" s="45"/>
      <c r="BI1" s="45"/>
      <c r="BJ1" s="45"/>
      <c r="BK1" s="45"/>
      <c r="BL1" s="45"/>
      <c r="BM1" s="45"/>
      <c r="BN1" s="45"/>
      <c r="BO1" s="797"/>
    </row>
    <row r="2" spans="1:70" ht="39.65" customHeight="1" x14ac:dyDescent="0.35">
      <c r="A2" s="2318"/>
      <c r="B2" s="50" t="s">
        <v>51</v>
      </c>
      <c r="C2" s="2319" t="s">
        <v>52</v>
      </c>
      <c r="D2" s="2320"/>
      <c r="E2" s="2320"/>
      <c r="F2" s="2320"/>
      <c r="G2" s="2320"/>
      <c r="H2" s="2320"/>
      <c r="I2" s="2320"/>
      <c r="J2" s="2320"/>
      <c r="K2" s="2320"/>
      <c r="L2" s="2321"/>
      <c r="M2" s="51"/>
      <c r="N2" s="799"/>
      <c r="O2" s="484"/>
      <c r="P2" s="800"/>
      <c r="Q2" s="484"/>
      <c r="R2" s="49"/>
      <c r="S2" s="484"/>
      <c r="T2" s="49"/>
      <c r="U2" s="484"/>
      <c r="V2" s="49"/>
      <c r="W2" s="484"/>
      <c r="X2" s="49"/>
      <c r="Y2" s="487"/>
      <c r="Z2" s="488"/>
      <c r="AA2" s="489"/>
      <c r="AB2" s="49"/>
      <c r="AC2" s="801"/>
      <c r="AD2" s="49"/>
      <c r="AE2" s="49"/>
      <c r="AF2" s="488"/>
      <c r="AG2" s="489"/>
      <c r="AH2" s="49"/>
      <c r="AI2" s="489"/>
      <c r="AJ2" s="49"/>
      <c r="AK2" s="49"/>
      <c r="AL2" s="484"/>
      <c r="AM2" s="489"/>
      <c r="AN2" s="49"/>
      <c r="AO2" s="489"/>
      <c r="AP2" s="49"/>
      <c r="AQ2" s="49"/>
      <c r="AR2" s="484"/>
      <c r="AS2" s="489"/>
      <c r="AT2" s="49"/>
      <c r="AU2" s="489"/>
      <c r="AV2" s="49"/>
      <c r="AW2" s="49"/>
      <c r="AX2" s="484"/>
      <c r="AY2" s="489"/>
      <c r="AZ2" s="49"/>
      <c r="BA2" s="489"/>
      <c r="BB2" s="49"/>
      <c r="BC2" s="49"/>
      <c r="BD2" s="55"/>
      <c r="BE2" s="56"/>
      <c r="BF2" s="49"/>
      <c r="BG2" s="56"/>
      <c r="BH2" s="49"/>
      <c r="BI2" s="49"/>
      <c r="BJ2" s="53"/>
      <c r="BK2" s="53"/>
      <c r="BL2" s="53"/>
      <c r="BM2" s="53"/>
      <c r="BN2" s="49"/>
    </row>
    <row r="3" spans="1:70" ht="39.65" customHeight="1" x14ac:dyDescent="0.35">
      <c r="A3" s="2318"/>
      <c r="B3" s="57" t="s">
        <v>53</v>
      </c>
      <c r="C3" s="2322" t="s">
        <v>54</v>
      </c>
      <c r="D3" s="2323"/>
      <c r="E3" s="2323"/>
      <c r="F3" s="2323"/>
      <c r="G3" s="2323"/>
      <c r="H3" s="2323"/>
      <c r="I3" s="2323"/>
      <c r="J3" s="2323"/>
      <c r="K3" s="2323"/>
      <c r="L3" s="2324"/>
      <c r="M3" s="51"/>
      <c r="N3" s="799"/>
      <c r="O3" s="484"/>
      <c r="P3" s="800"/>
      <c r="Q3" s="484"/>
      <c r="R3" s="49"/>
      <c r="S3" s="484"/>
      <c r="T3" s="49"/>
      <c r="U3" s="484"/>
      <c r="V3" s="49"/>
      <c r="W3" s="484"/>
      <c r="X3" s="49"/>
      <c r="Y3" s="487"/>
      <c r="Z3" s="488"/>
      <c r="AA3" s="489"/>
      <c r="AB3" s="49"/>
      <c r="AC3" s="801"/>
      <c r="AD3" s="49"/>
      <c r="AE3" s="49"/>
      <c r="AF3" s="488"/>
      <c r="AG3" s="489"/>
      <c r="AH3" s="49"/>
      <c r="AI3" s="489"/>
      <c r="AJ3" s="49"/>
      <c r="AK3" s="49"/>
      <c r="AL3" s="484"/>
      <c r="AM3" s="489"/>
      <c r="AN3" s="49"/>
      <c r="AO3" s="489"/>
      <c r="AP3" s="49"/>
      <c r="AQ3" s="49"/>
      <c r="AR3" s="484"/>
      <c r="AS3" s="489"/>
      <c r="AT3" s="49"/>
      <c r="AU3" s="489"/>
      <c r="AV3" s="49"/>
      <c r="AW3" s="49"/>
      <c r="AX3" s="484"/>
      <c r="AY3" s="489"/>
      <c r="AZ3" s="49"/>
      <c r="BA3" s="489"/>
      <c r="BB3" s="49"/>
      <c r="BC3" s="49"/>
      <c r="BD3" s="55"/>
      <c r="BE3" s="56"/>
      <c r="BF3" s="49"/>
      <c r="BG3" s="56"/>
      <c r="BH3" s="49"/>
      <c r="BI3" s="49"/>
      <c r="BJ3" s="53"/>
      <c r="BK3" s="53"/>
      <c r="BL3" s="53"/>
      <c r="BM3" s="53"/>
      <c r="BN3" s="49"/>
    </row>
    <row r="4" spans="1:70" ht="39.65" customHeight="1" x14ac:dyDescent="0.35">
      <c r="A4" s="2318"/>
      <c r="B4" s="50" t="s">
        <v>55</v>
      </c>
      <c r="C4" s="2325">
        <v>44286</v>
      </c>
      <c r="D4" s="2320"/>
      <c r="E4" s="2320"/>
      <c r="F4" s="2320"/>
      <c r="G4" s="2320"/>
      <c r="H4" s="2320"/>
      <c r="I4" s="2320"/>
      <c r="J4" s="2320"/>
      <c r="K4" s="2320"/>
      <c r="L4" s="2321"/>
      <c r="M4" s="51"/>
      <c r="N4" s="799"/>
      <c r="O4" s="484"/>
      <c r="P4" s="800"/>
      <c r="Q4" s="484"/>
      <c r="R4" s="49"/>
      <c r="S4" s="484"/>
      <c r="T4" s="49"/>
      <c r="U4" s="484"/>
      <c r="V4" s="49"/>
      <c r="W4" s="484"/>
      <c r="X4" s="49"/>
      <c r="Y4" s="487"/>
      <c r="Z4" s="488"/>
      <c r="AA4" s="489"/>
      <c r="AB4" s="49"/>
      <c r="AC4" s="801"/>
      <c r="AD4" s="49"/>
      <c r="AE4" s="49"/>
      <c r="AF4" s="488"/>
      <c r="AG4" s="489"/>
      <c r="AH4" s="49"/>
      <c r="AI4" s="489"/>
      <c r="AJ4" s="49"/>
      <c r="AK4" s="49"/>
      <c r="AL4" s="484"/>
      <c r="AM4" s="489"/>
      <c r="AN4" s="49"/>
      <c r="AO4" s="489"/>
      <c r="AP4" s="49"/>
      <c r="AQ4" s="49"/>
      <c r="AR4" s="484"/>
      <c r="AS4" s="489"/>
      <c r="AT4" s="49"/>
      <c r="AU4" s="489"/>
      <c r="AV4" s="49"/>
      <c r="AW4" s="49"/>
      <c r="AX4" s="484"/>
      <c r="AY4" s="489"/>
      <c r="AZ4" s="49"/>
      <c r="BA4" s="489"/>
      <c r="BB4" s="49"/>
      <c r="BC4" s="49"/>
      <c r="BD4" s="49"/>
      <c r="BE4" s="56"/>
      <c r="BF4" s="49"/>
      <c r="BG4" s="56"/>
      <c r="BH4" s="49"/>
      <c r="BI4" s="49"/>
      <c r="BJ4" s="53"/>
      <c r="BK4" s="53"/>
      <c r="BL4" s="53"/>
      <c r="BM4" s="53"/>
      <c r="BN4" s="49"/>
    </row>
    <row r="5" spans="1:70" ht="39.65" customHeight="1" x14ac:dyDescent="0.35">
      <c r="A5" s="2318"/>
      <c r="B5" s="57" t="s">
        <v>56</v>
      </c>
      <c r="C5" s="2322" t="s">
        <v>57</v>
      </c>
      <c r="D5" s="2323"/>
      <c r="E5" s="2323"/>
      <c r="F5" s="2323"/>
      <c r="G5" s="2323"/>
      <c r="H5" s="2323"/>
      <c r="I5" s="2323"/>
      <c r="J5" s="2323"/>
      <c r="K5" s="2323"/>
      <c r="L5" s="2324"/>
      <c r="M5" s="51"/>
      <c r="N5" s="799"/>
      <c r="O5" s="494"/>
      <c r="P5" s="800"/>
      <c r="Q5" s="494"/>
      <c r="R5" s="49"/>
      <c r="S5" s="494"/>
      <c r="T5" s="49"/>
      <c r="U5" s="494"/>
      <c r="V5" s="58"/>
      <c r="W5" s="494"/>
      <c r="X5" s="58"/>
      <c r="Y5" s="487"/>
      <c r="Z5" s="496"/>
      <c r="AA5" s="497"/>
      <c r="AB5" s="58"/>
      <c r="AC5" s="801"/>
      <c r="AD5" s="58"/>
      <c r="AE5" s="58"/>
      <c r="AF5" s="496"/>
      <c r="AG5" s="497"/>
      <c r="AH5" s="58"/>
      <c r="AI5" s="497"/>
      <c r="AJ5" s="58"/>
      <c r="AK5" s="58"/>
      <c r="AL5" s="494"/>
      <c r="AM5" s="497"/>
      <c r="AN5" s="58"/>
      <c r="AO5" s="497"/>
      <c r="AP5" s="58"/>
      <c r="AQ5" s="58"/>
      <c r="AR5" s="494"/>
      <c r="AS5" s="497"/>
      <c r="AT5" s="58"/>
      <c r="AU5" s="497"/>
      <c r="AV5" s="58"/>
      <c r="AW5" s="58"/>
      <c r="AX5" s="494"/>
      <c r="AY5" s="497"/>
      <c r="AZ5" s="58"/>
      <c r="BA5" s="497"/>
      <c r="BB5" s="58"/>
      <c r="BC5" s="58"/>
      <c r="BD5" s="49"/>
      <c r="BE5" s="61"/>
      <c r="BF5" s="58"/>
      <c r="BG5" s="61"/>
      <c r="BH5" s="58"/>
      <c r="BI5" s="58"/>
      <c r="BJ5" s="59"/>
      <c r="BK5" s="59"/>
      <c r="BL5" s="53"/>
      <c r="BM5" s="53"/>
      <c r="BN5" s="49"/>
    </row>
    <row r="6" spans="1:70" ht="39.65" customHeight="1" x14ac:dyDescent="0.35">
      <c r="A6" s="2318"/>
      <c r="B6" s="50" t="s">
        <v>58</v>
      </c>
      <c r="C6" s="2326" t="s">
        <v>59</v>
      </c>
      <c r="D6" s="2327"/>
      <c r="E6" s="2327"/>
      <c r="F6" s="2327"/>
      <c r="G6" s="2327"/>
      <c r="H6" s="2327"/>
      <c r="I6" s="2327"/>
      <c r="J6" s="2327"/>
      <c r="K6" s="2327"/>
      <c r="L6" s="2328"/>
      <c r="M6" s="51"/>
      <c r="N6" s="799"/>
      <c r="O6" s="494"/>
      <c r="P6" s="800"/>
      <c r="Q6" s="494"/>
      <c r="R6" s="49"/>
      <c r="S6" s="494"/>
      <c r="T6" s="49"/>
      <c r="U6" s="494"/>
      <c r="V6" s="58"/>
      <c r="W6" s="494"/>
      <c r="X6" s="58"/>
      <c r="Y6" s="487"/>
      <c r="Z6" s="496"/>
      <c r="AA6" s="497"/>
      <c r="AB6" s="58"/>
      <c r="AC6" s="801"/>
      <c r="AD6" s="58"/>
      <c r="AE6" s="58"/>
      <c r="AF6" s="496"/>
      <c r="AG6" s="497"/>
      <c r="AH6" s="58"/>
      <c r="AI6" s="497"/>
      <c r="AJ6" s="58"/>
      <c r="AK6" s="58"/>
      <c r="AL6" s="494"/>
      <c r="AM6" s="497"/>
      <c r="AN6" s="58"/>
      <c r="AO6" s="497"/>
      <c r="AP6" s="58"/>
      <c r="AQ6" s="58"/>
      <c r="AR6" s="494"/>
      <c r="AS6" s="497"/>
      <c r="AT6" s="58"/>
      <c r="AU6" s="497"/>
      <c r="AV6" s="58"/>
      <c r="AW6" s="58"/>
      <c r="AX6" s="494"/>
      <c r="AY6" s="497"/>
      <c r="AZ6" s="58"/>
      <c r="BA6" s="497"/>
      <c r="BB6" s="58"/>
      <c r="BC6" s="58"/>
      <c r="BD6" s="49"/>
      <c r="BE6" s="61"/>
      <c r="BF6" s="58"/>
      <c r="BG6" s="61"/>
      <c r="BH6" s="58"/>
      <c r="BI6" s="58"/>
      <c r="BJ6" s="59"/>
      <c r="BK6" s="59"/>
      <c r="BL6" s="53"/>
      <c r="BM6" s="53"/>
      <c r="BN6" s="49"/>
    </row>
    <row r="7" spans="1:70" s="808" customFormat="1" ht="37.4" customHeight="1" x14ac:dyDescent="0.35">
      <c r="A7" s="804"/>
      <c r="B7" s="62"/>
      <c r="C7" s="63"/>
      <c r="D7" s="63"/>
      <c r="E7" s="63"/>
      <c r="F7" s="63"/>
      <c r="G7" s="63"/>
      <c r="H7" s="63"/>
      <c r="I7" s="63"/>
      <c r="J7" s="63"/>
      <c r="K7" s="63"/>
      <c r="L7" s="52"/>
      <c r="M7" s="52"/>
      <c r="N7" s="799"/>
      <c r="O7" s="494"/>
      <c r="P7" s="805"/>
      <c r="Q7" s="494"/>
      <c r="R7" s="64"/>
      <c r="S7" s="494"/>
      <c r="T7" s="64"/>
      <c r="U7" s="494"/>
      <c r="V7" s="58"/>
      <c r="W7" s="494"/>
      <c r="X7" s="58"/>
      <c r="Y7" s="487"/>
      <c r="Z7" s="496"/>
      <c r="AA7" s="497"/>
      <c r="AB7" s="65"/>
      <c r="AC7" s="806"/>
      <c r="AD7" s="65"/>
      <c r="AE7" s="58"/>
      <c r="AF7" s="496"/>
      <c r="AG7" s="497"/>
      <c r="AH7" s="65"/>
      <c r="AI7" s="504"/>
      <c r="AJ7" s="65"/>
      <c r="AK7" s="58"/>
      <c r="AL7" s="494"/>
      <c r="AM7" s="497"/>
      <c r="AN7" s="65"/>
      <c r="AO7" s="504"/>
      <c r="AP7" s="65"/>
      <c r="AQ7" s="58"/>
      <c r="AR7" s="494"/>
      <c r="AS7" s="497"/>
      <c r="AT7" s="65"/>
      <c r="AU7" s="504"/>
      <c r="AV7" s="65"/>
      <c r="AW7" s="58"/>
      <c r="AX7" s="494"/>
      <c r="AY7" s="497"/>
      <c r="AZ7" s="65"/>
      <c r="BA7" s="504"/>
      <c r="BB7" s="65"/>
      <c r="BC7" s="58"/>
      <c r="BD7" s="49"/>
      <c r="BE7" s="61"/>
      <c r="BF7" s="58"/>
      <c r="BG7" s="61"/>
      <c r="BH7" s="58"/>
      <c r="BI7" s="58"/>
      <c r="BJ7" s="59"/>
      <c r="BK7" s="59"/>
      <c r="BL7" s="53"/>
      <c r="BM7" s="53"/>
      <c r="BN7" s="49"/>
      <c r="BO7" s="807"/>
    </row>
    <row r="8" spans="1:70" s="810" customFormat="1" ht="51.65" customHeight="1" x14ac:dyDescent="0.35">
      <c r="A8" s="2162" t="s">
        <v>9</v>
      </c>
      <c r="B8" s="2163"/>
      <c r="C8" s="2164"/>
      <c r="D8" s="2330" t="s">
        <v>13</v>
      </c>
      <c r="E8" s="2331"/>
      <c r="F8" s="2331"/>
      <c r="G8" s="2332"/>
      <c r="H8" s="2333" t="s">
        <v>18</v>
      </c>
      <c r="I8" s="2202"/>
      <c r="J8" s="2334" t="s">
        <v>21</v>
      </c>
      <c r="K8" s="2335"/>
      <c r="L8" s="2336"/>
      <c r="M8" s="2180" t="s">
        <v>24</v>
      </c>
      <c r="N8" s="2181"/>
      <c r="O8" s="2181"/>
      <c r="P8" s="2181"/>
      <c r="Q8" s="2181"/>
      <c r="R8" s="2181"/>
      <c r="S8" s="2181"/>
      <c r="T8" s="2181"/>
      <c r="U8" s="2181"/>
      <c r="V8" s="2181"/>
      <c r="W8" s="2181"/>
      <c r="X8" s="2181"/>
      <c r="Y8" s="2182"/>
      <c r="Z8" s="2337" t="s">
        <v>60</v>
      </c>
      <c r="AA8" s="2337"/>
      <c r="AB8" s="2337"/>
      <c r="AC8" s="2337"/>
      <c r="AD8" s="2337"/>
      <c r="AE8" s="2337"/>
      <c r="AF8" s="2337" t="s">
        <v>61</v>
      </c>
      <c r="AG8" s="2337"/>
      <c r="AH8" s="2337"/>
      <c r="AI8" s="2337"/>
      <c r="AJ8" s="2337"/>
      <c r="AK8" s="2337"/>
      <c r="AL8" s="2337" t="s">
        <v>2393</v>
      </c>
      <c r="AM8" s="2337"/>
      <c r="AN8" s="2337"/>
      <c r="AO8" s="2337"/>
      <c r="AP8" s="2337"/>
      <c r="AQ8" s="2337"/>
      <c r="AR8" s="2337" t="s">
        <v>63</v>
      </c>
      <c r="AS8" s="2337"/>
      <c r="AT8" s="2337"/>
      <c r="AU8" s="2337"/>
      <c r="AV8" s="2337"/>
      <c r="AW8" s="2337"/>
      <c r="AX8" s="2337" t="s">
        <v>64</v>
      </c>
      <c r="AY8" s="2337"/>
      <c r="AZ8" s="2337"/>
      <c r="BA8" s="2337"/>
      <c r="BB8" s="2337"/>
      <c r="BC8" s="2337"/>
      <c r="BD8" s="2337"/>
      <c r="BE8" s="2338" t="s">
        <v>39</v>
      </c>
      <c r="BF8" s="2338"/>
      <c r="BG8" s="2338"/>
      <c r="BH8" s="2186" t="s">
        <v>43</v>
      </c>
      <c r="BI8" s="2186"/>
      <c r="BJ8" s="2186"/>
      <c r="BK8" s="2186"/>
      <c r="BL8" s="2186"/>
      <c r="BM8" s="2329"/>
      <c r="BN8" s="300"/>
      <c r="BO8" s="809"/>
    </row>
    <row r="9" spans="1:70" s="810" customFormat="1" ht="86.25" customHeight="1" x14ac:dyDescent="0.35">
      <c r="A9" s="2183" t="s">
        <v>66</v>
      </c>
      <c r="B9" s="2339" t="s">
        <v>1736</v>
      </c>
      <c r="C9" s="2184" t="s">
        <v>2486</v>
      </c>
      <c r="D9" s="2184" t="s">
        <v>69</v>
      </c>
      <c r="E9" s="2183" t="s">
        <v>70</v>
      </c>
      <c r="F9" s="2192" t="s">
        <v>71</v>
      </c>
      <c r="G9" s="2187" t="s">
        <v>72</v>
      </c>
      <c r="H9" s="2141" t="s">
        <v>73</v>
      </c>
      <c r="I9" s="2141" t="s">
        <v>74</v>
      </c>
      <c r="J9" s="2141" t="s">
        <v>75</v>
      </c>
      <c r="K9" s="2141" t="s">
        <v>76</v>
      </c>
      <c r="L9" s="2144" t="s">
        <v>77</v>
      </c>
      <c r="M9" s="2145" t="s">
        <v>78</v>
      </c>
      <c r="N9" s="2341">
        <v>2020</v>
      </c>
      <c r="O9" s="2341"/>
      <c r="P9" s="2341">
        <v>2021</v>
      </c>
      <c r="Q9" s="2341"/>
      <c r="R9" s="2341">
        <v>2022</v>
      </c>
      <c r="S9" s="2341"/>
      <c r="T9" s="2341">
        <v>2023</v>
      </c>
      <c r="U9" s="2341"/>
      <c r="V9" s="2341">
        <v>2024</v>
      </c>
      <c r="W9" s="2341"/>
      <c r="X9" s="2342" t="s">
        <v>79</v>
      </c>
      <c r="Y9" s="2343"/>
      <c r="Z9" s="2286" t="s">
        <v>80</v>
      </c>
      <c r="AA9" s="2147" t="s">
        <v>81</v>
      </c>
      <c r="AB9" s="2149" t="s">
        <v>82</v>
      </c>
      <c r="AC9" s="2278" t="s">
        <v>83</v>
      </c>
      <c r="AD9" s="2153" t="s">
        <v>84</v>
      </c>
      <c r="AE9" s="2149" t="s">
        <v>85</v>
      </c>
      <c r="AF9" s="2286" t="s">
        <v>80</v>
      </c>
      <c r="AG9" s="2278" t="s">
        <v>2487</v>
      </c>
      <c r="AH9" s="2149" t="s">
        <v>82</v>
      </c>
      <c r="AI9" s="2278" t="s">
        <v>83</v>
      </c>
      <c r="AJ9" s="2153" t="s">
        <v>84</v>
      </c>
      <c r="AK9" s="2149" t="s">
        <v>85</v>
      </c>
      <c r="AL9" s="2286" t="s">
        <v>80</v>
      </c>
      <c r="AM9" s="2278" t="s">
        <v>81</v>
      </c>
      <c r="AN9" s="2149" t="s">
        <v>82</v>
      </c>
      <c r="AO9" s="2278" t="s">
        <v>83</v>
      </c>
      <c r="AP9" s="2153" t="s">
        <v>84</v>
      </c>
      <c r="AQ9" s="2149" t="s">
        <v>85</v>
      </c>
      <c r="AR9" s="2286" t="s">
        <v>80</v>
      </c>
      <c r="AS9" s="2278" t="s">
        <v>81</v>
      </c>
      <c r="AT9" s="2149" t="s">
        <v>82</v>
      </c>
      <c r="AU9" s="2278" t="s">
        <v>83</v>
      </c>
      <c r="AV9" s="2153" t="s">
        <v>84</v>
      </c>
      <c r="AW9" s="2149" t="s">
        <v>85</v>
      </c>
      <c r="AX9" s="2286" t="s">
        <v>80</v>
      </c>
      <c r="AY9" s="2278" t="s">
        <v>81</v>
      </c>
      <c r="AZ9" s="2149" t="s">
        <v>82</v>
      </c>
      <c r="BA9" s="2278" t="s">
        <v>83</v>
      </c>
      <c r="BB9" s="2153" t="s">
        <v>84</v>
      </c>
      <c r="BC9" s="2149" t="s">
        <v>85</v>
      </c>
      <c r="BD9" s="2160" t="s">
        <v>86</v>
      </c>
      <c r="BE9" s="2190" t="s">
        <v>87</v>
      </c>
      <c r="BF9" s="2190" t="s">
        <v>88</v>
      </c>
      <c r="BG9" s="2190" t="s">
        <v>89</v>
      </c>
      <c r="BH9" s="67" t="s">
        <v>90</v>
      </c>
      <c r="BI9" s="67" t="s">
        <v>91</v>
      </c>
      <c r="BJ9" s="68" t="s">
        <v>92</v>
      </c>
      <c r="BK9" s="2192" t="s">
        <v>93</v>
      </c>
      <c r="BL9" s="2192" t="s">
        <v>94</v>
      </c>
      <c r="BM9" s="2344" t="s">
        <v>95</v>
      </c>
      <c r="BN9" s="2345" t="s">
        <v>65</v>
      </c>
      <c r="BO9" s="2346" t="s">
        <v>2394</v>
      </c>
    </row>
    <row r="10" spans="1:70" ht="31" x14ac:dyDescent="0.3">
      <c r="A10" s="2183"/>
      <c r="B10" s="2340"/>
      <c r="C10" s="2184"/>
      <c r="D10" s="2184"/>
      <c r="E10" s="2183"/>
      <c r="F10" s="2192"/>
      <c r="G10" s="2187"/>
      <c r="H10" s="2142"/>
      <c r="I10" s="2142"/>
      <c r="J10" s="2142"/>
      <c r="K10" s="2142"/>
      <c r="L10" s="2144"/>
      <c r="M10" s="2146"/>
      <c r="N10" s="69" t="s">
        <v>96</v>
      </c>
      <c r="O10" s="512" t="s">
        <v>97</v>
      </c>
      <c r="P10" s="69" t="s">
        <v>96</v>
      </c>
      <c r="Q10" s="512" t="s">
        <v>97</v>
      </c>
      <c r="R10" s="69" t="s">
        <v>96</v>
      </c>
      <c r="S10" s="512" t="s">
        <v>97</v>
      </c>
      <c r="T10" s="69" t="s">
        <v>96</v>
      </c>
      <c r="U10" s="512" t="s">
        <v>97</v>
      </c>
      <c r="V10" s="69" t="s">
        <v>96</v>
      </c>
      <c r="W10" s="512" t="s">
        <v>97</v>
      </c>
      <c r="X10" s="70" t="s">
        <v>98</v>
      </c>
      <c r="Y10" s="514" t="s">
        <v>97</v>
      </c>
      <c r="Z10" s="2287"/>
      <c r="AA10" s="2148"/>
      <c r="AB10" s="2150"/>
      <c r="AC10" s="2279"/>
      <c r="AD10" s="2154"/>
      <c r="AE10" s="2150"/>
      <c r="AF10" s="2287"/>
      <c r="AG10" s="2279"/>
      <c r="AH10" s="2150"/>
      <c r="AI10" s="2279"/>
      <c r="AJ10" s="2154"/>
      <c r="AK10" s="2150"/>
      <c r="AL10" s="2287"/>
      <c r="AM10" s="2279"/>
      <c r="AN10" s="2150"/>
      <c r="AO10" s="2279"/>
      <c r="AP10" s="2154"/>
      <c r="AQ10" s="2150"/>
      <c r="AR10" s="2287"/>
      <c r="AS10" s="2279"/>
      <c r="AT10" s="2150"/>
      <c r="AU10" s="2279"/>
      <c r="AV10" s="2154"/>
      <c r="AW10" s="2150"/>
      <c r="AX10" s="2287"/>
      <c r="AY10" s="2279"/>
      <c r="AZ10" s="2150"/>
      <c r="BA10" s="2279"/>
      <c r="BB10" s="2154"/>
      <c r="BC10" s="2150"/>
      <c r="BD10" s="2160"/>
      <c r="BE10" s="2190"/>
      <c r="BF10" s="2190"/>
      <c r="BG10" s="2190"/>
      <c r="BH10" s="71"/>
      <c r="BI10" s="71"/>
      <c r="BJ10" s="72"/>
      <c r="BK10" s="2192"/>
      <c r="BL10" s="2192"/>
      <c r="BM10" s="2344"/>
      <c r="BN10" s="2345"/>
      <c r="BO10" s="2347"/>
    </row>
    <row r="11" spans="1:70" ht="158.15" hidden="1" customHeight="1" x14ac:dyDescent="0.3">
      <c r="A11" s="382" t="s">
        <v>2398</v>
      </c>
      <c r="B11" s="811" t="s">
        <v>99</v>
      </c>
      <c r="C11" s="812" t="s">
        <v>100</v>
      </c>
      <c r="D11" s="812" t="s">
        <v>101</v>
      </c>
      <c r="E11" s="813"/>
      <c r="F11" s="814" t="s">
        <v>102</v>
      </c>
      <c r="G11" s="815" t="s">
        <v>103</v>
      </c>
      <c r="H11" s="816">
        <v>44136</v>
      </c>
      <c r="I11" s="816">
        <v>45442</v>
      </c>
      <c r="J11" s="817" t="s">
        <v>104</v>
      </c>
      <c r="K11" s="817" t="s">
        <v>105</v>
      </c>
      <c r="L11" s="815" t="s">
        <v>106</v>
      </c>
      <c r="M11" s="815" t="s">
        <v>27</v>
      </c>
      <c r="N11" s="73">
        <v>1</v>
      </c>
      <c r="O11" s="818">
        <v>81907836</v>
      </c>
      <c r="P11" s="73">
        <v>1</v>
      </c>
      <c r="Q11" s="818">
        <v>84872899.663200006</v>
      </c>
      <c r="R11" s="73">
        <v>1</v>
      </c>
      <c r="S11" s="818">
        <v>87486984.972826555</v>
      </c>
      <c r="T11" s="73">
        <v>1</v>
      </c>
      <c r="U11" s="818">
        <v>90312814.58745487</v>
      </c>
      <c r="V11" s="73">
        <v>1</v>
      </c>
      <c r="W11" s="818">
        <v>93446669.253635436</v>
      </c>
      <c r="X11" s="73">
        <v>1</v>
      </c>
      <c r="Y11" s="551">
        <f t="shared" ref="Y11:Y35" si="0">O11+Q11+S11+U11+W11</f>
        <v>438027204.47711682</v>
      </c>
      <c r="Z11" s="548">
        <v>46648565</v>
      </c>
      <c r="AA11" s="74">
        <v>0.56952505740720583</v>
      </c>
      <c r="AB11" s="75">
        <v>1</v>
      </c>
      <c r="AC11" s="318">
        <f>IF(N11=0," ",AB11/N11)</f>
        <v>1</v>
      </c>
      <c r="AD11" s="819" t="s">
        <v>107</v>
      </c>
      <c r="AE11" s="820" t="s">
        <v>108</v>
      </c>
      <c r="AF11" s="821">
        <v>41546288</v>
      </c>
      <c r="AG11" s="74">
        <f t="shared" ref="AG11:AG28" si="1">IF(Q11=0," ",AF11/Q11)</f>
        <v>0.48951182491546275</v>
      </c>
      <c r="AH11" s="76">
        <v>0.9</v>
      </c>
      <c r="AI11" s="318">
        <f t="shared" ref="AI11:AI77" si="2">IF(P11=0," ",AH11/P11)</f>
        <v>0.9</v>
      </c>
      <c r="AJ11" s="822" t="s">
        <v>109</v>
      </c>
      <c r="AK11" s="823" t="s">
        <v>110</v>
      </c>
      <c r="AL11" s="824"/>
      <c r="AM11" s="74">
        <f t="shared" ref="AM11:AM32" si="3">IF(Q11=0," ",AL11/Q11)</f>
        <v>0</v>
      </c>
      <c r="AN11" s="77"/>
      <c r="AO11" s="318">
        <f>IF(P11=0," ",AN11/P11)</f>
        <v>0</v>
      </c>
      <c r="AP11" s="77"/>
      <c r="AQ11" s="813"/>
      <c r="AR11" s="699"/>
      <c r="AS11" s="74">
        <f t="shared" ref="AS11:AS32" si="4">IF(Q11=0," ",AR11/Q11)</f>
        <v>0</v>
      </c>
      <c r="AT11" s="77"/>
      <c r="AU11" s="318">
        <f t="shared" ref="AU11:AU32" si="5">IF(P11=0," ",AT11/P11)</f>
        <v>0</v>
      </c>
      <c r="AV11" s="77"/>
      <c r="AW11" s="813"/>
      <c r="AX11" s="699"/>
      <c r="AY11" s="74">
        <f t="shared" ref="AY11:AY32" si="6">IF(Q11=0," ",AX11/Q11)</f>
        <v>0</v>
      </c>
      <c r="AZ11" s="77"/>
      <c r="BA11" s="318">
        <f t="shared" ref="BA11:BA32" si="7">IF(P11=0," ",AZ11/P11)</f>
        <v>0</v>
      </c>
      <c r="BB11" s="318"/>
      <c r="BC11" s="813"/>
      <c r="BD11" s="825"/>
      <c r="BE11" s="826" t="s">
        <v>116</v>
      </c>
      <c r="BF11" s="826" t="s">
        <v>117</v>
      </c>
      <c r="BG11" s="826" t="s">
        <v>118</v>
      </c>
      <c r="BH11" s="826" t="s">
        <v>119</v>
      </c>
      <c r="BI11" s="826" t="s">
        <v>120</v>
      </c>
      <c r="BJ11" s="826" t="s">
        <v>121</v>
      </c>
      <c r="BK11" s="827" t="s">
        <v>122</v>
      </c>
      <c r="BL11" s="826">
        <v>3241000</v>
      </c>
      <c r="BM11" s="828" t="s">
        <v>123</v>
      </c>
      <c r="BN11" s="78" t="s">
        <v>124</v>
      </c>
      <c r="BO11" s="829"/>
      <c r="BQ11" s="830"/>
      <c r="BR11" s="830"/>
    </row>
    <row r="12" spans="1:70" ht="158.15" hidden="1" customHeight="1" x14ac:dyDescent="0.3">
      <c r="A12" s="382" t="s">
        <v>2403</v>
      </c>
      <c r="B12" s="811" t="s">
        <v>99</v>
      </c>
      <c r="C12" s="822" t="s">
        <v>127</v>
      </c>
      <c r="D12" s="812" t="s">
        <v>128</v>
      </c>
      <c r="E12" s="813"/>
      <c r="F12" s="814" t="s">
        <v>102</v>
      </c>
      <c r="G12" s="815" t="s">
        <v>103</v>
      </c>
      <c r="H12" s="816">
        <v>44197</v>
      </c>
      <c r="I12" s="816">
        <v>45442</v>
      </c>
      <c r="J12" s="814" t="s">
        <v>129</v>
      </c>
      <c r="K12" s="814" t="s">
        <v>130</v>
      </c>
      <c r="L12" s="815" t="s">
        <v>106</v>
      </c>
      <c r="M12" s="815" t="s">
        <v>27</v>
      </c>
      <c r="N12" s="81">
        <v>0</v>
      </c>
      <c r="O12" s="831">
        <v>33000000</v>
      </c>
      <c r="P12" s="81">
        <v>1</v>
      </c>
      <c r="Q12" s="831">
        <v>136000000</v>
      </c>
      <c r="R12" s="81">
        <v>2</v>
      </c>
      <c r="S12" s="831">
        <v>214240000</v>
      </c>
      <c r="T12" s="81">
        <v>3</v>
      </c>
      <c r="U12" s="831">
        <v>298521600</v>
      </c>
      <c r="V12" s="81">
        <v>3</v>
      </c>
      <c r="W12" s="831">
        <v>236221440</v>
      </c>
      <c r="X12" s="81">
        <v>3</v>
      </c>
      <c r="Y12" s="551">
        <f t="shared" si="0"/>
        <v>917983040</v>
      </c>
      <c r="Z12" s="548">
        <v>33000000</v>
      </c>
      <c r="AA12" s="74">
        <v>1</v>
      </c>
      <c r="AB12" s="82" t="s">
        <v>131</v>
      </c>
      <c r="AC12" s="318" t="str">
        <f>IF(N12=0," ",AB12/N12)</f>
        <v xml:space="preserve"> </v>
      </c>
      <c r="AD12" s="819" t="s">
        <v>132</v>
      </c>
      <c r="AE12" s="820" t="s">
        <v>133</v>
      </c>
      <c r="AF12" s="821">
        <v>0</v>
      </c>
      <c r="AG12" s="832">
        <v>0</v>
      </c>
      <c r="AH12" s="77">
        <v>0</v>
      </c>
      <c r="AI12" s="318">
        <f t="shared" si="2"/>
        <v>0</v>
      </c>
      <c r="AJ12" s="822" t="s">
        <v>134</v>
      </c>
      <c r="AK12" s="823" t="s">
        <v>135</v>
      </c>
      <c r="AL12" s="824"/>
      <c r="AM12" s="74">
        <f t="shared" si="3"/>
        <v>0</v>
      </c>
      <c r="AN12" s="77"/>
      <c r="AO12" s="318">
        <f t="shared" ref="AO12:AO32" si="8">IF(P12=0," ",AN12/P12)</f>
        <v>0</v>
      </c>
      <c r="AP12" s="77"/>
      <c r="AQ12" s="813"/>
      <c r="AR12" s="699"/>
      <c r="AS12" s="74">
        <f t="shared" si="4"/>
        <v>0</v>
      </c>
      <c r="AT12" s="77"/>
      <c r="AU12" s="318">
        <f t="shared" si="5"/>
        <v>0</v>
      </c>
      <c r="AV12" s="77"/>
      <c r="AW12" s="813"/>
      <c r="AX12" s="699"/>
      <c r="AY12" s="74">
        <f t="shared" si="6"/>
        <v>0</v>
      </c>
      <c r="AZ12" s="77"/>
      <c r="BA12" s="318">
        <f t="shared" si="7"/>
        <v>0</v>
      </c>
      <c r="BB12" s="318"/>
      <c r="BC12" s="813"/>
      <c r="BD12" s="825"/>
      <c r="BE12" s="826" t="s">
        <v>141</v>
      </c>
      <c r="BF12" s="826" t="s">
        <v>142</v>
      </c>
      <c r="BG12" s="826" t="s">
        <v>143</v>
      </c>
      <c r="BH12" s="826" t="s">
        <v>119</v>
      </c>
      <c r="BI12" s="826" t="s">
        <v>120</v>
      </c>
      <c r="BJ12" s="826" t="s">
        <v>121</v>
      </c>
      <c r="BK12" s="827" t="s">
        <v>122</v>
      </c>
      <c r="BL12" s="826">
        <v>3241000</v>
      </c>
      <c r="BM12" s="828" t="s">
        <v>123</v>
      </c>
      <c r="BN12" s="833" t="s">
        <v>124</v>
      </c>
      <c r="BO12" s="829"/>
    </row>
    <row r="13" spans="1:70" ht="158.15" hidden="1" customHeight="1" x14ac:dyDescent="0.3">
      <c r="A13" s="382" t="s">
        <v>2399</v>
      </c>
      <c r="B13" s="811" t="s">
        <v>99</v>
      </c>
      <c r="C13" s="822" t="s">
        <v>100</v>
      </c>
      <c r="D13" s="812" t="s">
        <v>144</v>
      </c>
      <c r="E13" s="813"/>
      <c r="F13" s="826" t="s">
        <v>102</v>
      </c>
      <c r="G13" s="815" t="s">
        <v>103</v>
      </c>
      <c r="H13" s="816">
        <v>44197</v>
      </c>
      <c r="I13" s="816">
        <v>44531</v>
      </c>
      <c r="J13" s="814" t="s">
        <v>145</v>
      </c>
      <c r="K13" s="814" t="s">
        <v>146</v>
      </c>
      <c r="L13" s="815" t="s">
        <v>106</v>
      </c>
      <c r="M13" s="815" t="s">
        <v>27</v>
      </c>
      <c r="N13" s="81">
        <v>0</v>
      </c>
      <c r="O13" s="831">
        <v>0</v>
      </c>
      <c r="P13" s="81">
        <v>1</v>
      </c>
      <c r="Q13" s="831">
        <v>32091837</v>
      </c>
      <c r="R13" s="81">
        <v>0</v>
      </c>
      <c r="S13" s="831">
        <v>0</v>
      </c>
      <c r="T13" s="81">
        <v>0</v>
      </c>
      <c r="U13" s="831">
        <v>0</v>
      </c>
      <c r="V13" s="81">
        <v>0</v>
      </c>
      <c r="W13" s="831">
        <v>0</v>
      </c>
      <c r="X13" s="81">
        <v>1</v>
      </c>
      <c r="Y13" s="551">
        <f t="shared" si="0"/>
        <v>32091837</v>
      </c>
      <c r="Z13" s="548"/>
      <c r="AA13" s="74" t="str">
        <f t="shared" ref="AA13:AA32" si="9">IF(O13=0," ",Z13/O13)</f>
        <v xml:space="preserve"> </v>
      </c>
      <c r="AB13" s="82"/>
      <c r="AC13" s="318" t="str">
        <f t="shared" ref="AC13:AC79" si="10">IF(N13=0," ",AB13/N13)</f>
        <v xml:space="preserve"> </v>
      </c>
      <c r="AD13" s="819"/>
      <c r="AE13" s="820"/>
      <c r="AF13" s="821">
        <v>0</v>
      </c>
      <c r="AG13" s="74">
        <f t="shared" si="1"/>
        <v>0</v>
      </c>
      <c r="AH13" s="77">
        <v>0</v>
      </c>
      <c r="AI13" s="318">
        <f t="shared" si="2"/>
        <v>0</v>
      </c>
      <c r="AJ13" s="822" t="s">
        <v>147</v>
      </c>
      <c r="AK13" s="823" t="s">
        <v>148</v>
      </c>
      <c r="AL13" s="824"/>
      <c r="AM13" s="74">
        <f t="shared" si="3"/>
        <v>0</v>
      </c>
      <c r="AN13" s="77"/>
      <c r="AO13" s="318">
        <f t="shared" si="8"/>
        <v>0</v>
      </c>
      <c r="AP13" s="77"/>
      <c r="AQ13" s="813"/>
      <c r="AR13" s="699"/>
      <c r="AS13" s="74">
        <f t="shared" si="4"/>
        <v>0</v>
      </c>
      <c r="AT13" s="77"/>
      <c r="AU13" s="318">
        <f t="shared" si="5"/>
        <v>0</v>
      </c>
      <c r="AV13" s="77"/>
      <c r="AW13" s="813"/>
      <c r="AX13" s="699"/>
      <c r="AY13" s="74">
        <f t="shared" si="6"/>
        <v>0</v>
      </c>
      <c r="AZ13" s="77"/>
      <c r="BA13" s="318">
        <f t="shared" si="7"/>
        <v>0</v>
      </c>
      <c r="BB13" s="318"/>
      <c r="BC13" s="813"/>
      <c r="BD13" s="825"/>
      <c r="BE13" s="826" t="s">
        <v>116</v>
      </c>
      <c r="BF13" s="826" t="s">
        <v>117</v>
      </c>
      <c r="BG13" s="826" t="s">
        <v>118</v>
      </c>
      <c r="BH13" s="826" t="s">
        <v>119</v>
      </c>
      <c r="BI13" s="826" t="s">
        <v>120</v>
      </c>
      <c r="BJ13" s="826" t="s">
        <v>121</v>
      </c>
      <c r="BK13" s="827" t="s">
        <v>122</v>
      </c>
      <c r="BL13" s="826">
        <v>3241000</v>
      </c>
      <c r="BM13" s="828" t="s">
        <v>123</v>
      </c>
      <c r="BN13" s="833"/>
      <c r="BO13" s="829"/>
    </row>
    <row r="14" spans="1:70" ht="158.15" hidden="1" customHeight="1" x14ac:dyDescent="0.3">
      <c r="A14" s="382" t="s">
        <v>2402</v>
      </c>
      <c r="B14" s="811" t="s">
        <v>99</v>
      </c>
      <c r="C14" s="822" t="s">
        <v>100</v>
      </c>
      <c r="D14" s="812" t="s">
        <v>154</v>
      </c>
      <c r="E14" s="813"/>
      <c r="F14" s="826" t="s">
        <v>155</v>
      </c>
      <c r="G14" s="815" t="s">
        <v>103</v>
      </c>
      <c r="H14" s="834">
        <v>44197</v>
      </c>
      <c r="I14" s="816">
        <v>44560</v>
      </c>
      <c r="J14" s="817" t="s">
        <v>156</v>
      </c>
      <c r="K14" s="817" t="s">
        <v>157</v>
      </c>
      <c r="L14" s="815" t="s">
        <v>106</v>
      </c>
      <c r="M14" s="815" t="s">
        <v>27</v>
      </c>
      <c r="N14" s="81">
        <v>0</v>
      </c>
      <c r="O14" s="835">
        <v>0</v>
      </c>
      <c r="P14" s="81">
        <v>1</v>
      </c>
      <c r="Q14" s="835">
        <v>45561156</v>
      </c>
      <c r="R14" s="81">
        <v>0</v>
      </c>
      <c r="S14" s="835">
        <v>0</v>
      </c>
      <c r="T14" s="81">
        <v>0</v>
      </c>
      <c r="U14" s="835">
        <v>0</v>
      </c>
      <c r="V14" s="81">
        <v>0</v>
      </c>
      <c r="W14" s="835">
        <v>0</v>
      </c>
      <c r="X14" s="81">
        <v>1</v>
      </c>
      <c r="Y14" s="551">
        <f t="shared" si="0"/>
        <v>45561156</v>
      </c>
      <c r="Z14" s="548"/>
      <c r="AA14" s="74" t="str">
        <f t="shared" si="9"/>
        <v xml:space="preserve"> </v>
      </c>
      <c r="AB14" s="82"/>
      <c r="AC14" s="318" t="str">
        <f t="shared" si="10"/>
        <v xml:space="preserve"> </v>
      </c>
      <c r="AD14" s="819"/>
      <c r="AE14" s="820"/>
      <c r="AF14" s="821">
        <v>4556115.5999999996</v>
      </c>
      <c r="AG14" s="74">
        <f t="shared" si="1"/>
        <v>9.9999999999999992E-2</v>
      </c>
      <c r="AH14" s="77">
        <v>0</v>
      </c>
      <c r="AI14" s="318">
        <f t="shared" si="2"/>
        <v>0</v>
      </c>
      <c r="AJ14" s="822" t="s">
        <v>158</v>
      </c>
      <c r="AK14" s="823" t="s">
        <v>159</v>
      </c>
      <c r="AL14" s="824"/>
      <c r="AM14" s="74">
        <f t="shared" si="3"/>
        <v>0</v>
      </c>
      <c r="AN14" s="77"/>
      <c r="AO14" s="318">
        <f t="shared" si="8"/>
        <v>0</v>
      </c>
      <c r="AP14" s="77"/>
      <c r="AQ14" s="813"/>
      <c r="AR14" s="699"/>
      <c r="AS14" s="74">
        <f t="shared" si="4"/>
        <v>0</v>
      </c>
      <c r="AT14" s="77"/>
      <c r="AU14" s="318">
        <f t="shared" si="5"/>
        <v>0</v>
      </c>
      <c r="AV14" s="77"/>
      <c r="AW14" s="813"/>
      <c r="AX14" s="699"/>
      <c r="AY14" s="74">
        <f t="shared" si="6"/>
        <v>0</v>
      </c>
      <c r="AZ14" s="77"/>
      <c r="BA14" s="318">
        <f t="shared" si="7"/>
        <v>0</v>
      </c>
      <c r="BB14" s="318"/>
      <c r="BC14" s="813"/>
      <c r="BD14" s="825"/>
      <c r="BE14" s="826" t="s">
        <v>165</v>
      </c>
      <c r="BF14" s="826" t="s">
        <v>166</v>
      </c>
      <c r="BG14" s="826" t="s">
        <v>167</v>
      </c>
      <c r="BH14" s="826" t="s">
        <v>119</v>
      </c>
      <c r="BI14" s="826" t="s">
        <v>120</v>
      </c>
      <c r="BJ14" s="826" t="s">
        <v>168</v>
      </c>
      <c r="BK14" s="827" t="s">
        <v>169</v>
      </c>
      <c r="BL14" s="826">
        <v>3241000</v>
      </c>
      <c r="BM14" s="828" t="s">
        <v>170</v>
      </c>
      <c r="BN14" s="833"/>
      <c r="BO14" s="829"/>
    </row>
    <row r="15" spans="1:70" ht="158.15" hidden="1" customHeight="1" x14ac:dyDescent="0.3">
      <c r="A15" s="382" t="s">
        <v>2396</v>
      </c>
      <c r="B15" s="811" t="s">
        <v>171</v>
      </c>
      <c r="C15" s="822" t="s">
        <v>1426</v>
      </c>
      <c r="D15" s="812" t="s">
        <v>173</v>
      </c>
      <c r="E15" s="813"/>
      <c r="F15" s="826" t="s">
        <v>174</v>
      </c>
      <c r="G15" s="815" t="s">
        <v>103</v>
      </c>
      <c r="H15" s="834">
        <v>44197</v>
      </c>
      <c r="I15" s="834">
        <v>45442</v>
      </c>
      <c r="J15" s="814" t="s">
        <v>175</v>
      </c>
      <c r="K15" s="814" t="s">
        <v>176</v>
      </c>
      <c r="L15" s="815" t="s">
        <v>106</v>
      </c>
      <c r="M15" s="815" t="s">
        <v>27</v>
      </c>
      <c r="N15" s="73">
        <v>0</v>
      </c>
      <c r="O15" s="835">
        <v>0</v>
      </c>
      <c r="P15" s="73">
        <v>1</v>
      </c>
      <c r="Q15" s="835">
        <v>1996626223.6800001</v>
      </c>
      <c r="R15" s="73">
        <v>1</v>
      </c>
      <c r="S15" s="835">
        <v>2076491272.6271999</v>
      </c>
      <c r="T15" s="73">
        <v>1</v>
      </c>
      <c r="U15" s="835">
        <v>2159550923.5322876</v>
      </c>
      <c r="V15" s="73">
        <v>1</v>
      </c>
      <c r="W15" s="835">
        <v>2245932960.4735794</v>
      </c>
      <c r="X15" s="73">
        <v>1</v>
      </c>
      <c r="Y15" s="551">
        <f t="shared" si="0"/>
        <v>8478601380.3130665</v>
      </c>
      <c r="Z15" s="548"/>
      <c r="AA15" s="74" t="str">
        <f t="shared" si="9"/>
        <v xml:space="preserve"> </v>
      </c>
      <c r="AB15" s="82"/>
      <c r="AC15" s="318" t="str">
        <f t="shared" si="10"/>
        <v xml:space="preserve"> </v>
      </c>
      <c r="AD15" s="819"/>
      <c r="AE15" s="820"/>
      <c r="AF15" s="821">
        <v>0</v>
      </c>
      <c r="AG15" s="74">
        <f t="shared" si="1"/>
        <v>0</v>
      </c>
      <c r="AH15" s="77">
        <v>0</v>
      </c>
      <c r="AI15" s="318">
        <f t="shared" si="2"/>
        <v>0</v>
      </c>
      <c r="AJ15" s="822" t="s">
        <v>177</v>
      </c>
      <c r="AK15" s="823" t="s">
        <v>178</v>
      </c>
      <c r="AL15" s="824"/>
      <c r="AM15" s="74">
        <f t="shared" si="3"/>
        <v>0</v>
      </c>
      <c r="AN15" s="77"/>
      <c r="AO15" s="318">
        <f t="shared" si="8"/>
        <v>0</v>
      </c>
      <c r="AP15" s="77"/>
      <c r="AQ15" s="813"/>
      <c r="AR15" s="699"/>
      <c r="AS15" s="74">
        <f t="shared" si="4"/>
        <v>0</v>
      </c>
      <c r="AT15" s="77"/>
      <c r="AU15" s="318">
        <f t="shared" si="5"/>
        <v>0</v>
      </c>
      <c r="AV15" s="77"/>
      <c r="AW15" s="813"/>
      <c r="AX15" s="699"/>
      <c r="AY15" s="74">
        <f t="shared" si="6"/>
        <v>0</v>
      </c>
      <c r="AZ15" s="77"/>
      <c r="BA15" s="318">
        <f t="shared" si="7"/>
        <v>0</v>
      </c>
      <c r="BB15" s="318"/>
      <c r="BC15" s="813"/>
      <c r="BD15" s="825"/>
      <c r="BE15" s="826" t="s">
        <v>165</v>
      </c>
      <c r="BF15" s="826" t="s">
        <v>184</v>
      </c>
      <c r="BG15" s="826" t="s">
        <v>167</v>
      </c>
      <c r="BH15" s="826" t="s">
        <v>119</v>
      </c>
      <c r="BI15" s="826" t="s">
        <v>120</v>
      </c>
      <c r="BJ15" s="826" t="s">
        <v>168</v>
      </c>
      <c r="BK15" s="827" t="s">
        <v>169</v>
      </c>
      <c r="BL15" s="826">
        <v>3241000</v>
      </c>
      <c r="BM15" s="828" t="s">
        <v>170</v>
      </c>
      <c r="BN15" s="833"/>
      <c r="BO15" s="829"/>
    </row>
    <row r="16" spans="1:70" ht="158.15" hidden="1" customHeight="1" x14ac:dyDescent="0.3">
      <c r="A16" s="382" t="s">
        <v>2488</v>
      </c>
      <c r="B16" s="811" t="s">
        <v>171</v>
      </c>
      <c r="C16" s="822" t="s">
        <v>1426</v>
      </c>
      <c r="D16" s="812" t="s">
        <v>185</v>
      </c>
      <c r="E16" s="813"/>
      <c r="F16" s="826" t="s">
        <v>102</v>
      </c>
      <c r="G16" s="815" t="s">
        <v>103</v>
      </c>
      <c r="H16" s="834">
        <v>44197</v>
      </c>
      <c r="I16" s="834">
        <v>45442</v>
      </c>
      <c r="J16" s="817" t="s">
        <v>186</v>
      </c>
      <c r="K16" s="817" t="s">
        <v>187</v>
      </c>
      <c r="L16" s="815" t="s">
        <v>106</v>
      </c>
      <c r="M16" s="815" t="s">
        <v>27</v>
      </c>
      <c r="N16" s="81">
        <v>0</v>
      </c>
      <c r="O16" s="835">
        <v>0</v>
      </c>
      <c r="P16" s="73">
        <v>0.25</v>
      </c>
      <c r="Q16" s="835">
        <v>13200000</v>
      </c>
      <c r="R16" s="73">
        <v>0.5</v>
      </c>
      <c r="S16" s="835">
        <v>25168000</v>
      </c>
      <c r="T16" s="73">
        <v>0.75</v>
      </c>
      <c r="U16" s="835">
        <v>30000000</v>
      </c>
      <c r="V16" s="73">
        <v>1</v>
      </c>
      <c r="W16" s="835">
        <v>13200000</v>
      </c>
      <c r="X16" s="73">
        <v>1</v>
      </c>
      <c r="Y16" s="551">
        <f t="shared" si="0"/>
        <v>81568000</v>
      </c>
      <c r="Z16" s="548"/>
      <c r="AA16" s="74" t="str">
        <f t="shared" si="9"/>
        <v xml:space="preserve"> </v>
      </c>
      <c r="AB16" s="82"/>
      <c r="AC16" s="318" t="str">
        <f t="shared" si="10"/>
        <v xml:space="preserve"> </v>
      </c>
      <c r="AD16" s="819"/>
      <c r="AE16" s="820"/>
      <c r="AF16" s="821">
        <v>7920000</v>
      </c>
      <c r="AG16" s="74">
        <f t="shared" si="1"/>
        <v>0.6</v>
      </c>
      <c r="AH16" s="76">
        <v>0.05</v>
      </c>
      <c r="AI16" s="318">
        <f t="shared" si="2"/>
        <v>0.2</v>
      </c>
      <c r="AJ16" s="822" t="s">
        <v>188</v>
      </c>
      <c r="AK16" s="823" t="s">
        <v>189</v>
      </c>
      <c r="AL16" s="824"/>
      <c r="AM16" s="74">
        <f t="shared" si="3"/>
        <v>0</v>
      </c>
      <c r="AN16" s="77"/>
      <c r="AO16" s="318">
        <f t="shared" si="8"/>
        <v>0</v>
      </c>
      <c r="AP16" s="77"/>
      <c r="AQ16" s="813"/>
      <c r="AR16" s="699"/>
      <c r="AS16" s="74">
        <f t="shared" si="4"/>
        <v>0</v>
      </c>
      <c r="AT16" s="77"/>
      <c r="AU16" s="318">
        <f t="shared" si="5"/>
        <v>0</v>
      </c>
      <c r="AV16" s="77"/>
      <c r="AW16" s="813"/>
      <c r="AX16" s="699"/>
      <c r="AY16" s="74">
        <f t="shared" si="6"/>
        <v>0</v>
      </c>
      <c r="AZ16" s="77"/>
      <c r="BA16" s="318">
        <f t="shared" si="7"/>
        <v>0</v>
      </c>
      <c r="BB16" s="318"/>
      <c r="BC16" s="813"/>
      <c r="BD16" s="825"/>
      <c r="BE16" s="826" t="s">
        <v>165</v>
      </c>
      <c r="BF16" s="826" t="s">
        <v>194</v>
      </c>
      <c r="BG16" s="826" t="s">
        <v>167</v>
      </c>
      <c r="BH16" s="826" t="s">
        <v>119</v>
      </c>
      <c r="BI16" s="826" t="s">
        <v>120</v>
      </c>
      <c r="BJ16" s="826" t="s">
        <v>168</v>
      </c>
      <c r="BK16" s="827" t="s">
        <v>169</v>
      </c>
      <c r="BL16" s="826">
        <v>3241000</v>
      </c>
      <c r="BM16" s="828" t="s">
        <v>170</v>
      </c>
      <c r="BN16" s="833"/>
      <c r="BO16" s="829"/>
    </row>
    <row r="17" spans="1:67" ht="158.15" hidden="1" customHeight="1" x14ac:dyDescent="0.3">
      <c r="A17" s="382" t="s">
        <v>2404</v>
      </c>
      <c r="B17" s="811" t="s">
        <v>99</v>
      </c>
      <c r="C17" s="822" t="s">
        <v>127</v>
      </c>
      <c r="D17" s="812" t="s">
        <v>195</v>
      </c>
      <c r="E17" s="813"/>
      <c r="F17" s="826" t="s">
        <v>102</v>
      </c>
      <c r="G17" s="815" t="s">
        <v>103</v>
      </c>
      <c r="H17" s="834">
        <v>44197</v>
      </c>
      <c r="I17" s="834">
        <v>45442</v>
      </c>
      <c r="J17" s="817" t="s">
        <v>196</v>
      </c>
      <c r="K17" s="817" t="s">
        <v>197</v>
      </c>
      <c r="L17" s="815" t="s">
        <v>106</v>
      </c>
      <c r="M17" s="815" t="s">
        <v>27</v>
      </c>
      <c r="N17" s="81">
        <v>0</v>
      </c>
      <c r="O17" s="835">
        <v>0</v>
      </c>
      <c r="P17" s="81">
        <v>2</v>
      </c>
      <c r="Q17" s="835">
        <v>7870086</v>
      </c>
      <c r="R17" s="81">
        <v>2</v>
      </c>
      <c r="S17" s="835">
        <v>8106188</v>
      </c>
      <c r="T17" s="81">
        <v>2</v>
      </c>
      <c r="U17" s="835">
        <v>8349374</v>
      </c>
      <c r="V17" s="81">
        <v>1</v>
      </c>
      <c r="W17" s="835">
        <v>5233329</v>
      </c>
      <c r="X17" s="80">
        <v>7</v>
      </c>
      <c r="Y17" s="551">
        <f t="shared" si="0"/>
        <v>29558977</v>
      </c>
      <c r="Z17" s="548"/>
      <c r="AA17" s="74" t="str">
        <f t="shared" si="9"/>
        <v xml:space="preserve"> </v>
      </c>
      <c r="AB17" s="82"/>
      <c r="AC17" s="318" t="str">
        <f t="shared" si="10"/>
        <v xml:space="preserve"> </v>
      </c>
      <c r="AD17" s="819"/>
      <c r="AE17" s="820"/>
      <c r="AF17" s="821">
        <v>0</v>
      </c>
      <c r="AG17" s="74">
        <f t="shared" si="1"/>
        <v>0</v>
      </c>
      <c r="AH17" s="77">
        <v>0</v>
      </c>
      <c r="AI17" s="318">
        <f t="shared" si="2"/>
        <v>0</v>
      </c>
      <c r="AJ17" s="822" t="s">
        <v>198</v>
      </c>
      <c r="AK17" s="823" t="s">
        <v>189</v>
      </c>
      <c r="AL17" s="824"/>
      <c r="AM17" s="74">
        <f t="shared" si="3"/>
        <v>0</v>
      </c>
      <c r="AN17" s="77"/>
      <c r="AO17" s="318">
        <f t="shared" si="8"/>
        <v>0</v>
      </c>
      <c r="AP17" s="77"/>
      <c r="AQ17" s="813"/>
      <c r="AR17" s="699"/>
      <c r="AS17" s="74">
        <f t="shared" si="4"/>
        <v>0</v>
      </c>
      <c r="AT17" s="77"/>
      <c r="AU17" s="318">
        <f t="shared" si="5"/>
        <v>0</v>
      </c>
      <c r="AV17" s="77"/>
      <c r="AW17" s="813"/>
      <c r="AX17" s="699"/>
      <c r="AY17" s="74">
        <f t="shared" si="6"/>
        <v>0</v>
      </c>
      <c r="AZ17" s="77"/>
      <c r="BA17" s="318">
        <f t="shared" si="7"/>
        <v>0</v>
      </c>
      <c r="BB17" s="318"/>
      <c r="BC17" s="813"/>
      <c r="BD17" s="825"/>
      <c r="BE17" s="826" t="s">
        <v>165</v>
      </c>
      <c r="BF17" s="826" t="s">
        <v>194</v>
      </c>
      <c r="BG17" s="826" t="s">
        <v>167</v>
      </c>
      <c r="BH17" s="826" t="s">
        <v>119</v>
      </c>
      <c r="BI17" s="826" t="s">
        <v>120</v>
      </c>
      <c r="BJ17" s="826" t="s">
        <v>168</v>
      </c>
      <c r="BK17" s="827" t="s">
        <v>169</v>
      </c>
      <c r="BL17" s="826">
        <v>3241000</v>
      </c>
      <c r="BM17" s="828" t="s">
        <v>170</v>
      </c>
      <c r="BN17" s="833"/>
      <c r="BO17" s="829"/>
    </row>
    <row r="18" spans="1:67" ht="158.15" hidden="1" customHeight="1" x14ac:dyDescent="0.3">
      <c r="A18" s="382" t="s">
        <v>2489</v>
      </c>
      <c r="B18" s="811" t="s">
        <v>99</v>
      </c>
      <c r="C18" s="822" t="s">
        <v>100</v>
      </c>
      <c r="D18" s="812" t="s">
        <v>201</v>
      </c>
      <c r="E18" s="813"/>
      <c r="F18" s="826" t="s">
        <v>102</v>
      </c>
      <c r="G18" s="815" t="s">
        <v>103</v>
      </c>
      <c r="H18" s="834">
        <v>44197</v>
      </c>
      <c r="I18" s="816">
        <v>45442</v>
      </c>
      <c r="J18" s="814" t="s">
        <v>202</v>
      </c>
      <c r="K18" s="814" t="s">
        <v>203</v>
      </c>
      <c r="L18" s="815" t="s">
        <v>204</v>
      </c>
      <c r="M18" s="815" t="s">
        <v>27</v>
      </c>
      <c r="N18" s="83">
        <v>0</v>
      </c>
      <c r="O18" s="831">
        <v>0</v>
      </c>
      <c r="P18" s="83">
        <v>1</v>
      </c>
      <c r="Q18" s="831">
        <v>391186224</v>
      </c>
      <c r="R18" s="83">
        <v>1</v>
      </c>
      <c r="S18" s="831">
        <v>406833702</v>
      </c>
      <c r="T18" s="83">
        <v>1</v>
      </c>
      <c r="U18" s="831">
        <v>423106992</v>
      </c>
      <c r="V18" s="83">
        <v>1</v>
      </c>
      <c r="W18" s="831">
        <v>440031262</v>
      </c>
      <c r="X18" s="83">
        <v>1</v>
      </c>
      <c r="Y18" s="551">
        <f t="shared" si="0"/>
        <v>1661158180</v>
      </c>
      <c r="Z18" s="548"/>
      <c r="AA18" s="74" t="str">
        <f t="shared" si="9"/>
        <v xml:space="preserve"> </v>
      </c>
      <c r="AB18" s="82"/>
      <c r="AC18" s="318" t="str">
        <f t="shared" si="10"/>
        <v xml:space="preserve"> </v>
      </c>
      <c r="AD18" s="819"/>
      <c r="AE18" s="820"/>
      <c r="AF18" s="821">
        <v>287732016</v>
      </c>
      <c r="AG18" s="74">
        <f t="shared" si="1"/>
        <v>0.73553719008264462</v>
      </c>
      <c r="AH18" s="76">
        <v>1</v>
      </c>
      <c r="AI18" s="318">
        <f t="shared" si="2"/>
        <v>1</v>
      </c>
      <c r="AJ18" s="822" t="s">
        <v>205</v>
      </c>
      <c r="AK18" s="823" t="s">
        <v>206</v>
      </c>
      <c r="AL18" s="824"/>
      <c r="AM18" s="74">
        <f t="shared" si="3"/>
        <v>0</v>
      </c>
      <c r="AN18" s="77"/>
      <c r="AO18" s="318">
        <f t="shared" si="8"/>
        <v>0</v>
      </c>
      <c r="AP18" s="77"/>
      <c r="AQ18" s="813"/>
      <c r="AR18" s="699"/>
      <c r="AS18" s="74">
        <f t="shared" si="4"/>
        <v>0</v>
      </c>
      <c r="AT18" s="77"/>
      <c r="AU18" s="318">
        <f t="shared" si="5"/>
        <v>0</v>
      </c>
      <c r="AV18" s="77"/>
      <c r="AW18" s="813"/>
      <c r="AX18" s="699"/>
      <c r="AY18" s="74">
        <f t="shared" si="6"/>
        <v>0</v>
      </c>
      <c r="AZ18" s="77"/>
      <c r="BA18" s="318">
        <f t="shared" si="7"/>
        <v>0</v>
      </c>
      <c r="BB18" s="318"/>
      <c r="BC18" s="813"/>
      <c r="BD18" s="825"/>
      <c r="BE18" s="826" t="s">
        <v>212</v>
      </c>
      <c r="BF18" s="826" t="s">
        <v>213</v>
      </c>
      <c r="BG18" s="826" t="s">
        <v>214</v>
      </c>
      <c r="BH18" s="826" t="s">
        <v>119</v>
      </c>
      <c r="BI18" s="826" t="s">
        <v>120</v>
      </c>
      <c r="BJ18" s="815" t="s">
        <v>215</v>
      </c>
      <c r="BK18" s="836" t="s">
        <v>216</v>
      </c>
      <c r="BL18" s="826">
        <v>3241000</v>
      </c>
      <c r="BM18" s="828" t="s">
        <v>217</v>
      </c>
      <c r="BN18" s="833"/>
      <c r="BO18" s="829"/>
    </row>
    <row r="19" spans="1:67" ht="158.15" hidden="1" customHeight="1" x14ac:dyDescent="0.3">
      <c r="A19" s="382" t="s">
        <v>2490</v>
      </c>
      <c r="B19" s="811" t="s">
        <v>99</v>
      </c>
      <c r="C19" s="822" t="s">
        <v>100</v>
      </c>
      <c r="D19" s="812" t="s">
        <v>218</v>
      </c>
      <c r="E19" s="813"/>
      <c r="F19" s="826" t="s">
        <v>102</v>
      </c>
      <c r="G19" s="815" t="s">
        <v>103</v>
      </c>
      <c r="H19" s="834">
        <v>44197</v>
      </c>
      <c r="I19" s="816">
        <v>45442</v>
      </c>
      <c r="J19" s="817" t="s">
        <v>219</v>
      </c>
      <c r="K19" s="814" t="s">
        <v>220</v>
      </c>
      <c r="L19" s="815" t="s">
        <v>221</v>
      </c>
      <c r="M19" s="815" t="s">
        <v>27</v>
      </c>
      <c r="N19" s="83">
        <v>0</v>
      </c>
      <c r="O19" s="831">
        <v>0</v>
      </c>
      <c r="P19" s="83">
        <v>1</v>
      </c>
      <c r="Q19" s="831">
        <v>53726210</v>
      </c>
      <c r="R19" s="83">
        <v>1</v>
      </c>
      <c r="S19" s="831">
        <v>62518694</v>
      </c>
      <c r="T19" s="83">
        <v>1</v>
      </c>
      <c r="U19" s="831">
        <v>71469402</v>
      </c>
      <c r="V19" s="83">
        <v>1</v>
      </c>
      <c r="W19" s="831">
        <v>40474398</v>
      </c>
      <c r="X19" s="83">
        <v>1</v>
      </c>
      <c r="Y19" s="551">
        <f t="shared" si="0"/>
        <v>228188704</v>
      </c>
      <c r="Z19" s="548"/>
      <c r="AA19" s="74" t="str">
        <f t="shared" si="9"/>
        <v xml:space="preserve"> </v>
      </c>
      <c r="AB19" s="82"/>
      <c r="AC19" s="318" t="str">
        <f t="shared" si="10"/>
        <v xml:space="preserve"> </v>
      </c>
      <c r="AD19" s="819"/>
      <c r="AE19" s="820"/>
      <c r="AF19" s="821">
        <v>4070165</v>
      </c>
      <c r="AG19" s="74">
        <f t="shared" si="1"/>
        <v>7.5757530635419845E-2</v>
      </c>
      <c r="AH19" s="283">
        <v>1</v>
      </c>
      <c r="AI19" s="318">
        <f t="shared" si="2"/>
        <v>1</v>
      </c>
      <c r="AJ19" s="837" t="s">
        <v>222</v>
      </c>
      <c r="AK19" s="838" t="s">
        <v>223</v>
      </c>
      <c r="AL19" s="824"/>
      <c r="AM19" s="74">
        <f t="shared" si="3"/>
        <v>0</v>
      </c>
      <c r="AN19" s="77"/>
      <c r="AO19" s="318">
        <f t="shared" si="8"/>
        <v>0</v>
      </c>
      <c r="AP19" s="77"/>
      <c r="AQ19" s="813"/>
      <c r="AR19" s="699"/>
      <c r="AS19" s="74">
        <f t="shared" si="4"/>
        <v>0</v>
      </c>
      <c r="AT19" s="77"/>
      <c r="AU19" s="318">
        <f t="shared" si="5"/>
        <v>0</v>
      </c>
      <c r="AV19" s="77"/>
      <c r="AW19" s="813"/>
      <c r="AX19" s="699"/>
      <c r="AY19" s="74">
        <f t="shared" si="6"/>
        <v>0</v>
      </c>
      <c r="AZ19" s="77"/>
      <c r="BA19" s="318">
        <f t="shared" si="7"/>
        <v>0</v>
      </c>
      <c r="BB19" s="318"/>
      <c r="BC19" s="813"/>
      <c r="BD19" s="825"/>
      <c r="BE19" s="826" t="s">
        <v>212</v>
      </c>
      <c r="BF19" s="826" t="s">
        <v>213</v>
      </c>
      <c r="BG19" s="826" t="s">
        <v>214</v>
      </c>
      <c r="BH19" s="826" t="s">
        <v>119</v>
      </c>
      <c r="BI19" s="826" t="s">
        <v>120</v>
      </c>
      <c r="BJ19" s="815" t="s">
        <v>215</v>
      </c>
      <c r="BK19" s="836" t="s">
        <v>216</v>
      </c>
      <c r="BL19" s="826">
        <v>3241000</v>
      </c>
      <c r="BM19" s="828" t="s">
        <v>217</v>
      </c>
      <c r="BN19" s="833"/>
      <c r="BO19" s="829"/>
    </row>
    <row r="20" spans="1:67" ht="158.15" hidden="1" customHeight="1" x14ac:dyDescent="0.3">
      <c r="A20" s="382" t="s">
        <v>2491</v>
      </c>
      <c r="B20" s="811" t="s">
        <v>99</v>
      </c>
      <c r="C20" s="822" t="s">
        <v>100</v>
      </c>
      <c r="D20" s="812" t="s">
        <v>229</v>
      </c>
      <c r="E20" s="813"/>
      <c r="F20" s="826" t="s">
        <v>102</v>
      </c>
      <c r="G20" s="815" t="s">
        <v>103</v>
      </c>
      <c r="H20" s="834">
        <v>44197</v>
      </c>
      <c r="I20" s="816">
        <v>45442</v>
      </c>
      <c r="J20" s="817" t="s">
        <v>230</v>
      </c>
      <c r="K20" s="814" t="s">
        <v>231</v>
      </c>
      <c r="L20" s="815" t="s">
        <v>232</v>
      </c>
      <c r="M20" s="815" t="s">
        <v>27</v>
      </c>
      <c r="N20" s="83">
        <v>0</v>
      </c>
      <c r="O20" s="831">
        <v>0</v>
      </c>
      <c r="P20" s="83">
        <v>1</v>
      </c>
      <c r="Q20" s="831">
        <v>960572712</v>
      </c>
      <c r="R20" s="83">
        <v>1</v>
      </c>
      <c r="S20" s="831">
        <v>1124795980</v>
      </c>
      <c r="T20" s="83">
        <v>1</v>
      </c>
      <c r="U20" s="831">
        <v>1304248513</v>
      </c>
      <c r="V20" s="83">
        <v>1</v>
      </c>
      <c r="W20" s="831">
        <v>1497514356</v>
      </c>
      <c r="X20" s="83">
        <v>1</v>
      </c>
      <c r="Y20" s="551">
        <f t="shared" si="0"/>
        <v>4887131561</v>
      </c>
      <c r="Z20" s="548"/>
      <c r="AA20" s="74" t="str">
        <f t="shared" si="9"/>
        <v xml:space="preserve"> </v>
      </c>
      <c r="AB20" s="82"/>
      <c r="AC20" s="318" t="str">
        <f t="shared" si="10"/>
        <v xml:space="preserve"> </v>
      </c>
      <c r="AD20" s="819"/>
      <c r="AE20" s="820"/>
      <c r="AF20" s="821">
        <v>817247035</v>
      </c>
      <c r="AG20" s="74">
        <f t="shared" si="1"/>
        <v>0.85079143389199252</v>
      </c>
      <c r="AH20" s="76">
        <v>1</v>
      </c>
      <c r="AI20" s="318">
        <f t="shared" si="2"/>
        <v>1</v>
      </c>
      <c r="AJ20" s="822" t="s">
        <v>233</v>
      </c>
      <c r="AK20" s="823" t="s">
        <v>234</v>
      </c>
      <c r="AL20" s="824"/>
      <c r="AM20" s="74">
        <f t="shared" si="3"/>
        <v>0</v>
      </c>
      <c r="AN20" s="77"/>
      <c r="AO20" s="318">
        <f t="shared" si="8"/>
        <v>0</v>
      </c>
      <c r="AP20" s="77"/>
      <c r="AQ20" s="813"/>
      <c r="AR20" s="699"/>
      <c r="AS20" s="74">
        <f t="shared" si="4"/>
        <v>0</v>
      </c>
      <c r="AT20" s="77"/>
      <c r="AU20" s="318">
        <f t="shared" si="5"/>
        <v>0</v>
      </c>
      <c r="AV20" s="77"/>
      <c r="AW20" s="813"/>
      <c r="AX20" s="699"/>
      <c r="AY20" s="74">
        <f t="shared" si="6"/>
        <v>0</v>
      </c>
      <c r="AZ20" s="77"/>
      <c r="BA20" s="318">
        <f t="shared" si="7"/>
        <v>0</v>
      </c>
      <c r="BB20" s="318"/>
      <c r="BC20" s="813"/>
      <c r="BD20" s="825"/>
      <c r="BE20" s="826" t="s">
        <v>212</v>
      </c>
      <c r="BF20" s="826" t="s">
        <v>213</v>
      </c>
      <c r="BG20" s="826" t="s">
        <v>214</v>
      </c>
      <c r="BH20" s="826" t="s">
        <v>119</v>
      </c>
      <c r="BI20" s="826" t="s">
        <v>120</v>
      </c>
      <c r="BJ20" s="815" t="s">
        <v>215</v>
      </c>
      <c r="BK20" s="836" t="s">
        <v>216</v>
      </c>
      <c r="BL20" s="826">
        <v>3241000</v>
      </c>
      <c r="BM20" s="828" t="s">
        <v>217</v>
      </c>
      <c r="BN20" s="833"/>
      <c r="BO20" s="839"/>
    </row>
    <row r="21" spans="1:67" ht="158.15" hidden="1" customHeight="1" x14ac:dyDescent="0.3">
      <c r="A21" s="382" t="s">
        <v>2395</v>
      </c>
      <c r="B21" s="811" t="s">
        <v>99</v>
      </c>
      <c r="C21" s="822" t="s">
        <v>240</v>
      </c>
      <c r="D21" s="812" t="s">
        <v>241</v>
      </c>
      <c r="E21" s="813"/>
      <c r="F21" s="826" t="s">
        <v>102</v>
      </c>
      <c r="G21" s="815" t="s">
        <v>103</v>
      </c>
      <c r="H21" s="816">
        <v>44216</v>
      </c>
      <c r="I21" s="816">
        <v>45442</v>
      </c>
      <c r="J21" s="814" t="s">
        <v>242</v>
      </c>
      <c r="K21" s="814" t="s">
        <v>243</v>
      </c>
      <c r="L21" s="815" t="s">
        <v>244</v>
      </c>
      <c r="M21" s="815" t="s">
        <v>27</v>
      </c>
      <c r="N21" s="81">
        <v>0</v>
      </c>
      <c r="O21" s="831">
        <v>0</v>
      </c>
      <c r="P21" s="81">
        <v>27</v>
      </c>
      <c r="Q21" s="831">
        <v>780218500</v>
      </c>
      <c r="R21" s="81">
        <v>30</v>
      </c>
      <c r="S21" s="831">
        <v>780218500</v>
      </c>
      <c r="T21" s="81">
        <v>32</v>
      </c>
      <c r="U21" s="831">
        <v>780218500</v>
      </c>
      <c r="V21" s="81">
        <v>32</v>
      </c>
      <c r="W21" s="831">
        <v>780218500</v>
      </c>
      <c r="X21" s="80">
        <v>32</v>
      </c>
      <c r="Y21" s="551">
        <f t="shared" si="0"/>
        <v>3120874000</v>
      </c>
      <c r="Z21" s="548"/>
      <c r="AA21" s="74" t="str">
        <f t="shared" si="9"/>
        <v xml:space="preserve"> </v>
      </c>
      <c r="AB21" s="82"/>
      <c r="AC21" s="318" t="str">
        <f t="shared" si="10"/>
        <v xml:space="preserve"> </v>
      </c>
      <c r="AD21" s="819"/>
      <c r="AE21" s="820"/>
      <c r="AF21" s="821">
        <v>42967365</v>
      </c>
      <c r="AG21" s="74">
        <f t="shared" si="1"/>
        <v>5.5070938461469446E-2</v>
      </c>
      <c r="AH21" s="77">
        <v>17</v>
      </c>
      <c r="AI21" s="318">
        <f t="shared" si="2"/>
        <v>0.62962962962962965</v>
      </c>
      <c r="AJ21" s="822" t="s">
        <v>245</v>
      </c>
      <c r="AK21" s="823" t="s">
        <v>246</v>
      </c>
      <c r="AL21" s="824"/>
      <c r="AM21" s="74">
        <f t="shared" si="3"/>
        <v>0</v>
      </c>
      <c r="AN21" s="77"/>
      <c r="AO21" s="318">
        <f t="shared" si="8"/>
        <v>0</v>
      </c>
      <c r="AP21" s="77"/>
      <c r="AQ21" s="813"/>
      <c r="AR21" s="699"/>
      <c r="AS21" s="74">
        <f t="shared" si="4"/>
        <v>0</v>
      </c>
      <c r="AT21" s="77"/>
      <c r="AU21" s="318">
        <f t="shared" si="5"/>
        <v>0</v>
      </c>
      <c r="AV21" s="77"/>
      <c r="AW21" s="813"/>
      <c r="AX21" s="699"/>
      <c r="AY21" s="74">
        <f t="shared" si="6"/>
        <v>0</v>
      </c>
      <c r="AZ21" s="77"/>
      <c r="BA21" s="318">
        <f t="shared" si="7"/>
        <v>0</v>
      </c>
      <c r="BB21" s="318"/>
      <c r="BC21" s="813"/>
      <c r="BD21" s="825"/>
      <c r="BE21" s="826" t="s">
        <v>141</v>
      </c>
      <c r="BF21" s="826" t="s">
        <v>252</v>
      </c>
      <c r="BG21" s="826" t="s">
        <v>253</v>
      </c>
      <c r="BH21" s="826" t="s">
        <v>119</v>
      </c>
      <c r="BI21" s="826" t="s">
        <v>120</v>
      </c>
      <c r="BJ21" s="826" t="s">
        <v>254</v>
      </c>
      <c r="BK21" s="827" t="s">
        <v>255</v>
      </c>
      <c r="BL21" s="826">
        <v>3241000</v>
      </c>
      <c r="BM21" s="828" t="s">
        <v>256</v>
      </c>
      <c r="BN21" s="833"/>
      <c r="BO21" s="829"/>
    </row>
    <row r="22" spans="1:67" ht="158.15" hidden="1" customHeight="1" x14ac:dyDescent="0.3">
      <c r="A22" s="382" t="s">
        <v>2492</v>
      </c>
      <c r="B22" s="811" t="s">
        <v>99</v>
      </c>
      <c r="C22" s="822" t="s">
        <v>127</v>
      </c>
      <c r="D22" s="812" t="s">
        <v>257</v>
      </c>
      <c r="E22" s="813"/>
      <c r="F22" s="826" t="s">
        <v>102</v>
      </c>
      <c r="G22" s="815" t="s">
        <v>103</v>
      </c>
      <c r="H22" s="816">
        <v>44216</v>
      </c>
      <c r="I22" s="816">
        <v>45442</v>
      </c>
      <c r="J22" s="814" t="s">
        <v>258</v>
      </c>
      <c r="K22" s="814" t="s">
        <v>259</v>
      </c>
      <c r="L22" s="815" t="s">
        <v>260</v>
      </c>
      <c r="M22" s="815" t="s">
        <v>27</v>
      </c>
      <c r="N22" s="81">
        <v>0</v>
      </c>
      <c r="O22" s="831">
        <v>0</v>
      </c>
      <c r="P22" s="81">
        <v>1</v>
      </c>
      <c r="Q22" s="831">
        <v>587500</v>
      </c>
      <c r="R22" s="81">
        <v>1</v>
      </c>
      <c r="S22" s="831">
        <v>587500</v>
      </c>
      <c r="T22" s="81">
        <v>1</v>
      </c>
      <c r="U22" s="831">
        <v>587500</v>
      </c>
      <c r="V22" s="81">
        <v>1</v>
      </c>
      <c r="W22" s="831">
        <v>587500</v>
      </c>
      <c r="X22" s="80">
        <v>4</v>
      </c>
      <c r="Y22" s="551">
        <f t="shared" si="0"/>
        <v>2350000</v>
      </c>
      <c r="Z22" s="548"/>
      <c r="AA22" s="74" t="str">
        <f t="shared" si="9"/>
        <v xml:space="preserve"> </v>
      </c>
      <c r="AB22" s="82"/>
      <c r="AC22" s="318" t="str">
        <f t="shared" si="10"/>
        <v xml:space="preserve"> </v>
      </c>
      <c r="AD22" s="819"/>
      <c r="AE22" s="820"/>
      <c r="AF22" s="821">
        <v>0</v>
      </c>
      <c r="AG22" s="74">
        <f t="shared" si="1"/>
        <v>0</v>
      </c>
      <c r="AH22" s="77">
        <v>0</v>
      </c>
      <c r="AI22" s="318">
        <f t="shared" si="2"/>
        <v>0</v>
      </c>
      <c r="AJ22" s="822" t="s">
        <v>261</v>
      </c>
      <c r="AK22" s="823" t="s">
        <v>246</v>
      </c>
      <c r="AL22" s="824"/>
      <c r="AM22" s="74">
        <f t="shared" si="3"/>
        <v>0</v>
      </c>
      <c r="AN22" s="77"/>
      <c r="AO22" s="318">
        <f t="shared" si="8"/>
        <v>0</v>
      </c>
      <c r="AP22" s="77"/>
      <c r="AQ22" s="813"/>
      <c r="AR22" s="699"/>
      <c r="AS22" s="74">
        <f t="shared" si="4"/>
        <v>0</v>
      </c>
      <c r="AT22" s="77"/>
      <c r="AU22" s="318">
        <f t="shared" si="5"/>
        <v>0</v>
      </c>
      <c r="AV22" s="77"/>
      <c r="AW22" s="813"/>
      <c r="AX22" s="699"/>
      <c r="AY22" s="74">
        <f t="shared" si="6"/>
        <v>0</v>
      </c>
      <c r="AZ22" s="77"/>
      <c r="BA22" s="318">
        <f t="shared" si="7"/>
        <v>0</v>
      </c>
      <c r="BB22" s="318"/>
      <c r="BC22" s="813"/>
      <c r="BD22" s="825"/>
      <c r="BE22" s="826" t="s">
        <v>141</v>
      </c>
      <c r="BF22" s="826" t="s">
        <v>252</v>
      </c>
      <c r="BG22" s="826" t="s">
        <v>253</v>
      </c>
      <c r="BH22" s="826" t="s">
        <v>119</v>
      </c>
      <c r="BI22" s="826" t="s">
        <v>120</v>
      </c>
      <c r="BJ22" s="826" t="s">
        <v>254</v>
      </c>
      <c r="BK22" s="827" t="s">
        <v>255</v>
      </c>
      <c r="BL22" s="826">
        <v>3241000</v>
      </c>
      <c r="BM22" s="828" t="s">
        <v>256</v>
      </c>
      <c r="BN22" s="833"/>
      <c r="BO22" s="829"/>
    </row>
    <row r="23" spans="1:67" ht="158.15" hidden="1" customHeight="1" x14ac:dyDescent="0.3">
      <c r="A23" s="382" t="s">
        <v>2493</v>
      </c>
      <c r="B23" s="811" t="s">
        <v>99</v>
      </c>
      <c r="C23" s="822" t="s">
        <v>262</v>
      </c>
      <c r="D23" s="812" t="s">
        <v>263</v>
      </c>
      <c r="E23" s="813"/>
      <c r="F23" s="826" t="s">
        <v>102</v>
      </c>
      <c r="G23" s="815" t="s">
        <v>103</v>
      </c>
      <c r="H23" s="816">
        <v>44216</v>
      </c>
      <c r="I23" s="816">
        <v>45290</v>
      </c>
      <c r="J23" s="814" t="s">
        <v>264</v>
      </c>
      <c r="K23" s="814" t="s">
        <v>265</v>
      </c>
      <c r="L23" s="826" t="s">
        <v>266</v>
      </c>
      <c r="M23" s="815" t="s">
        <v>27</v>
      </c>
      <c r="N23" s="81">
        <v>0</v>
      </c>
      <c r="O23" s="831">
        <v>0</v>
      </c>
      <c r="P23" s="81">
        <v>1</v>
      </c>
      <c r="Q23" s="835">
        <v>248000000</v>
      </c>
      <c r="R23" s="81">
        <v>1</v>
      </c>
      <c r="S23" s="835">
        <v>248000000</v>
      </c>
      <c r="T23" s="81">
        <v>1</v>
      </c>
      <c r="U23" s="835">
        <v>248000000</v>
      </c>
      <c r="V23" s="81">
        <v>0</v>
      </c>
      <c r="W23" s="831">
        <v>0</v>
      </c>
      <c r="X23" s="80">
        <v>3</v>
      </c>
      <c r="Y23" s="551">
        <f t="shared" si="0"/>
        <v>744000000</v>
      </c>
      <c r="Z23" s="548"/>
      <c r="AA23" s="74" t="str">
        <f t="shared" si="9"/>
        <v xml:space="preserve"> </v>
      </c>
      <c r="AB23" s="82"/>
      <c r="AC23" s="318" t="str">
        <f t="shared" si="10"/>
        <v xml:space="preserve"> </v>
      </c>
      <c r="AD23" s="819"/>
      <c r="AE23" s="820"/>
      <c r="AF23" s="821">
        <v>0</v>
      </c>
      <c r="AG23" s="74">
        <f t="shared" si="1"/>
        <v>0</v>
      </c>
      <c r="AH23" s="77">
        <v>0</v>
      </c>
      <c r="AI23" s="318">
        <f t="shared" si="2"/>
        <v>0</v>
      </c>
      <c r="AJ23" s="822" t="s">
        <v>267</v>
      </c>
      <c r="AK23" s="823" t="s">
        <v>246</v>
      </c>
      <c r="AL23" s="824"/>
      <c r="AM23" s="74">
        <f t="shared" si="3"/>
        <v>0</v>
      </c>
      <c r="AN23" s="77"/>
      <c r="AO23" s="318">
        <f t="shared" si="8"/>
        <v>0</v>
      </c>
      <c r="AP23" s="77"/>
      <c r="AQ23" s="813"/>
      <c r="AR23" s="699"/>
      <c r="AS23" s="74">
        <f t="shared" si="4"/>
        <v>0</v>
      </c>
      <c r="AT23" s="77"/>
      <c r="AU23" s="318">
        <f t="shared" si="5"/>
        <v>0</v>
      </c>
      <c r="AV23" s="77"/>
      <c r="AW23" s="813"/>
      <c r="AX23" s="699"/>
      <c r="AY23" s="74">
        <f t="shared" si="6"/>
        <v>0</v>
      </c>
      <c r="AZ23" s="77"/>
      <c r="BA23" s="318">
        <f t="shared" si="7"/>
        <v>0</v>
      </c>
      <c r="BB23" s="318"/>
      <c r="BC23" s="813"/>
      <c r="BD23" s="825"/>
      <c r="BE23" s="826" t="s">
        <v>141</v>
      </c>
      <c r="BF23" s="826" t="s">
        <v>252</v>
      </c>
      <c r="BG23" s="826" t="s">
        <v>253</v>
      </c>
      <c r="BH23" s="826" t="s">
        <v>119</v>
      </c>
      <c r="BI23" s="826" t="s">
        <v>120</v>
      </c>
      <c r="BJ23" s="826" t="s">
        <v>254</v>
      </c>
      <c r="BK23" s="827" t="s">
        <v>255</v>
      </c>
      <c r="BL23" s="826">
        <v>3241000</v>
      </c>
      <c r="BM23" s="828" t="s">
        <v>256</v>
      </c>
      <c r="BN23" s="833"/>
      <c r="BO23" s="829"/>
    </row>
    <row r="24" spans="1:67" ht="158.15" hidden="1" customHeight="1" x14ac:dyDescent="0.3">
      <c r="A24" s="382" t="s">
        <v>2494</v>
      </c>
      <c r="B24" s="811" t="s">
        <v>99</v>
      </c>
      <c r="C24" s="822" t="s">
        <v>270</v>
      </c>
      <c r="D24" s="812" t="s">
        <v>271</v>
      </c>
      <c r="E24" s="813"/>
      <c r="F24" s="826" t="s">
        <v>102</v>
      </c>
      <c r="G24" s="815" t="s">
        <v>103</v>
      </c>
      <c r="H24" s="816">
        <v>44216</v>
      </c>
      <c r="I24" s="816">
        <v>45290</v>
      </c>
      <c r="J24" s="814" t="s">
        <v>272</v>
      </c>
      <c r="K24" s="814" t="s">
        <v>273</v>
      </c>
      <c r="L24" s="815" t="s">
        <v>274</v>
      </c>
      <c r="M24" s="815" t="s">
        <v>27</v>
      </c>
      <c r="N24" s="81">
        <v>0</v>
      </c>
      <c r="O24" s="831">
        <v>0</v>
      </c>
      <c r="P24" s="81">
        <v>1</v>
      </c>
      <c r="Q24" s="835">
        <v>20000000</v>
      </c>
      <c r="R24" s="81">
        <v>1</v>
      </c>
      <c r="S24" s="835">
        <v>20000000</v>
      </c>
      <c r="T24" s="81">
        <v>1</v>
      </c>
      <c r="U24" s="835">
        <v>20000000</v>
      </c>
      <c r="V24" s="81">
        <v>0</v>
      </c>
      <c r="W24" s="831">
        <v>0</v>
      </c>
      <c r="X24" s="80">
        <v>3</v>
      </c>
      <c r="Y24" s="551">
        <f t="shared" si="0"/>
        <v>60000000</v>
      </c>
      <c r="Z24" s="548"/>
      <c r="AA24" s="74" t="str">
        <f t="shared" si="9"/>
        <v xml:space="preserve"> </v>
      </c>
      <c r="AB24" s="82"/>
      <c r="AC24" s="318" t="str">
        <f t="shared" si="10"/>
        <v xml:space="preserve"> </v>
      </c>
      <c r="AD24" s="819"/>
      <c r="AE24" s="820"/>
      <c r="AF24" s="821">
        <v>0</v>
      </c>
      <c r="AG24" s="74">
        <f t="shared" si="1"/>
        <v>0</v>
      </c>
      <c r="AH24" s="77">
        <v>0</v>
      </c>
      <c r="AI24" s="318">
        <f t="shared" si="2"/>
        <v>0</v>
      </c>
      <c r="AJ24" s="822" t="s">
        <v>275</v>
      </c>
      <c r="AK24" s="823" t="s">
        <v>246</v>
      </c>
      <c r="AL24" s="824"/>
      <c r="AM24" s="74">
        <f t="shared" si="3"/>
        <v>0</v>
      </c>
      <c r="AN24" s="77"/>
      <c r="AO24" s="318">
        <f t="shared" si="8"/>
        <v>0</v>
      </c>
      <c r="AP24" s="77"/>
      <c r="AQ24" s="813"/>
      <c r="AR24" s="699"/>
      <c r="AS24" s="74">
        <f t="shared" si="4"/>
        <v>0</v>
      </c>
      <c r="AT24" s="77"/>
      <c r="AU24" s="318">
        <f t="shared" si="5"/>
        <v>0</v>
      </c>
      <c r="AV24" s="77"/>
      <c r="AW24" s="813"/>
      <c r="AX24" s="699"/>
      <c r="AY24" s="74">
        <f t="shared" si="6"/>
        <v>0</v>
      </c>
      <c r="AZ24" s="77"/>
      <c r="BA24" s="318">
        <f t="shared" si="7"/>
        <v>0</v>
      </c>
      <c r="BB24" s="318"/>
      <c r="BC24" s="813"/>
      <c r="BD24" s="825"/>
      <c r="BE24" s="826" t="s">
        <v>141</v>
      </c>
      <c r="BF24" s="826" t="s">
        <v>252</v>
      </c>
      <c r="BG24" s="826" t="s">
        <v>253</v>
      </c>
      <c r="BH24" s="826" t="s">
        <v>119</v>
      </c>
      <c r="BI24" s="826" t="s">
        <v>120</v>
      </c>
      <c r="BJ24" s="826" t="s">
        <v>254</v>
      </c>
      <c r="BK24" s="827" t="s">
        <v>255</v>
      </c>
      <c r="BL24" s="826">
        <v>3241000</v>
      </c>
      <c r="BM24" s="828" t="s">
        <v>256</v>
      </c>
      <c r="BN24" s="833"/>
      <c r="BO24" s="829"/>
    </row>
    <row r="25" spans="1:67" ht="158.15" hidden="1" customHeight="1" x14ac:dyDescent="0.3">
      <c r="A25" s="382" t="s">
        <v>2495</v>
      </c>
      <c r="B25" s="811" t="s">
        <v>99</v>
      </c>
      <c r="C25" s="822" t="s">
        <v>100</v>
      </c>
      <c r="D25" s="812" t="s">
        <v>278</v>
      </c>
      <c r="E25" s="813"/>
      <c r="F25" s="826" t="s">
        <v>102</v>
      </c>
      <c r="G25" s="815" t="s">
        <v>103</v>
      </c>
      <c r="H25" s="816">
        <v>44197</v>
      </c>
      <c r="I25" s="816">
        <v>44560</v>
      </c>
      <c r="J25" s="817" t="s">
        <v>279</v>
      </c>
      <c r="K25" s="817" t="s">
        <v>280</v>
      </c>
      <c r="L25" s="815" t="s">
        <v>281</v>
      </c>
      <c r="M25" s="815" t="s">
        <v>27</v>
      </c>
      <c r="N25" s="73">
        <v>0</v>
      </c>
      <c r="O25" s="831">
        <v>0</v>
      </c>
      <c r="P25" s="73">
        <v>1</v>
      </c>
      <c r="Q25" s="831">
        <v>10000000</v>
      </c>
      <c r="R25" s="73">
        <v>0</v>
      </c>
      <c r="S25" s="831">
        <v>0</v>
      </c>
      <c r="T25" s="73">
        <v>0</v>
      </c>
      <c r="U25" s="831">
        <v>0</v>
      </c>
      <c r="V25" s="73">
        <v>0</v>
      </c>
      <c r="W25" s="831">
        <v>0</v>
      </c>
      <c r="X25" s="73">
        <v>1</v>
      </c>
      <c r="Y25" s="551">
        <f t="shared" si="0"/>
        <v>10000000</v>
      </c>
      <c r="Z25" s="548"/>
      <c r="AA25" s="74" t="str">
        <f t="shared" si="9"/>
        <v xml:space="preserve"> </v>
      </c>
      <c r="AB25" s="82"/>
      <c r="AC25" s="318" t="str">
        <f t="shared" si="10"/>
        <v xml:space="preserve"> </v>
      </c>
      <c r="AD25" s="819"/>
      <c r="AE25" s="820"/>
      <c r="AF25" s="821">
        <v>1173656</v>
      </c>
      <c r="AG25" s="74">
        <f t="shared" si="1"/>
        <v>0.1173656</v>
      </c>
      <c r="AH25" s="284">
        <v>1</v>
      </c>
      <c r="AI25" s="318">
        <f t="shared" si="2"/>
        <v>1</v>
      </c>
      <c r="AJ25" s="837" t="s">
        <v>282</v>
      </c>
      <c r="AK25" s="823" t="s">
        <v>283</v>
      </c>
      <c r="AL25" s="824"/>
      <c r="AM25" s="74">
        <f t="shared" si="3"/>
        <v>0</v>
      </c>
      <c r="AN25" s="77"/>
      <c r="AO25" s="318">
        <f t="shared" si="8"/>
        <v>0</v>
      </c>
      <c r="AP25" s="77"/>
      <c r="AQ25" s="813"/>
      <c r="AR25" s="699"/>
      <c r="AS25" s="74">
        <f t="shared" si="4"/>
        <v>0</v>
      </c>
      <c r="AT25" s="77"/>
      <c r="AU25" s="318">
        <f t="shared" si="5"/>
        <v>0</v>
      </c>
      <c r="AV25" s="77"/>
      <c r="AW25" s="813"/>
      <c r="AX25" s="699"/>
      <c r="AY25" s="74">
        <f t="shared" si="6"/>
        <v>0</v>
      </c>
      <c r="AZ25" s="77"/>
      <c r="BA25" s="318">
        <f t="shared" si="7"/>
        <v>0</v>
      </c>
      <c r="BB25" s="318"/>
      <c r="BC25" s="813"/>
      <c r="BD25" s="825"/>
      <c r="BE25" s="826" t="s">
        <v>212</v>
      </c>
      <c r="BF25" s="826" t="s">
        <v>289</v>
      </c>
      <c r="BG25" s="826" t="s">
        <v>290</v>
      </c>
      <c r="BH25" s="826" t="s">
        <v>119</v>
      </c>
      <c r="BI25" s="826" t="s">
        <v>120</v>
      </c>
      <c r="BJ25" s="826" t="s">
        <v>291</v>
      </c>
      <c r="BK25" s="827" t="s">
        <v>292</v>
      </c>
      <c r="BL25" s="826">
        <v>3241000</v>
      </c>
      <c r="BM25" s="828" t="s">
        <v>293</v>
      </c>
      <c r="BN25" s="833"/>
      <c r="BO25" s="829"/>
    </row>
    <row r="26" spans="1:67" ht="158.15" hidden="1" customHeight="1" x14ac:dyDescent="0.3">
      <c r="A26" s="382" t="s">
        <v>2458</v>
      </c>
      <c r="B26" s="811" t="s">
        <v>294</v>
      </c>
      <c r="C26" s="822" t="s">
        <v>2259</v>
      </c>
      <c r="D26" s="812" t="s">
        <v>296</v>
      </c>
      <c r="E26" s="813"/>
      <c r="F26" s="826" t="s">
        <v>102</v>
      </c>
      <c r="G26" s="815" t="s">
        <v>103</v>
      </c>
      <c r="H26" s="834">
        <v>44197</v>
      </c>
      <c r="I26" s="834">
        <v>45290</v>
      </c>
      <c r="J26" s="817" t="s">
        <v>297</v>
      </c>
      <c r="K26" s="817" t="s">
        <v>298</v>
      </c>
      <c r="L26" s="815" t="s">
        <v>106</v>
      </c>
      <c r="M26" s="815" t="s">
        <v>27</v>
      </c>
      <c r="N26" s="81">
        <v>0</v>
      </c>
      <c r="O26" s="818">
        <v>0</v>
      </c>
      <c r="P26" s="81">
        <v>2</v>
      </c>
      <c r="Q26" s="818">
        <v>4000000</v>
      </c>
      <c r="R26" s="80">
        <v>2</v>
      </c>
      <c r="S26" s="818">
        <v>4000000</v>
      </c>
      <c r="T26" s="80">
        <v>2</v>
      </c>
      <c r="U26" s="818">
        <v>4000000</v>
      </c>
      <c r="V26" s="80">
        <v>0</v>
      </c>
      <c r="W26" s="818">
        <v>0</v>
      </c>
      <c r="X26" s="80">
        <v>6</v>
      </c>
      <c r="Y26" s="551">
        <f t="shared" si="0"/>
        <v>12000000</v>
      </c>
      <c r="Z26" s="548"/>
      <c r="AA26" s="74" t="str">
        <f t="shared" si="9"/>
        <v xml:space="preserve"> </v>
      </c>
      <c r="AB26" s="82"/>
      <c r="AC26" s="318" t="str">
        <f t="shared" si="10"/>
        <v xml:space="preserve"> </v>
      </c>
      <c r="AD26" s="819"/>
      <c r="AE26" s="820"/>
      <c r="AF26" s="821">
        <v>0</v>
      </c>
      <c r="AG26" s="74">
        <f t="shared" si="1"/>
        <v>0</v>
      </c>
      <c r="AH26" s="77">
        <v>0</v>
      </c>
      <c r="AI26" s="318">
        <f t="shared" si="2"/>
        <v>0</v>
      </c>
      <c r="AJ26" s="822" t="s">
        <v>299</v>
      </c>
      <c r="AK26" s="823" t="s">
        <v>300</v>
      </c>
      <c r="AL26" s="824"/>
      <c r="AM26" s="74">
        <f t="shared" si="3"/>
        <v>0</v>
      </c>
      <c r="AN26" s="77"/>
      <c r="AO26" s="318">
        <f t="shared" si="8"/>
        <v>0</v>
      </c>
      <c r="AP26" s="77"/>
      <c r="AQ26" s="813"/>
      <c r="AR26" s="699"/>
      <c r="AS26" s="74">
        <f t="shared" si="4"/>
        <v>0</v>
      </c>
      <c r="AT26" s="77"/>
      <c r="AU26" s="318">
        <f t="shared" si="5"/>
        <v>0</v>
      </c>
      <c r="AV26" s="77"/>
      <c r="AW26" s="813"/>
      <c r="AX26" s="699"/>
      <c r="AY26" s="74">
        <f t="shared" si="6"/>
        <v>0</v>
      </c>
      <c r="AZ26" s="77"/>
      <c r="BA26" s="318">
        <f t="shared" si="7"/>
        <v>0</v>
      </c>
      <c r="BB26" s="318"/>
      <c r="BC26" s="813"/>
      <c r="BD26" s="825"/>
      <c r="BE26" s="826" t="s">
        <v>305</v>
      </c>
      <c r="BF26" s="826" t="s">
        <v>306</v>
      </c>
      <c r="BG26" s="826" t="s">
        <v>307</v>
      </c>
      <c r="BH26" s="826" t="s">
        <v>119</v>
      </c>
      <c r="BI26" s="826" t="s">
        <v>120</v>
      </c>
      <c r="BJ26" s="815" t="s">
        <v>308</v>
      </c>
      <c r="BK26" s="836" t="s">
        <v>309</v>
      </c>
      <c r="BL26" s="826">
        <v>3241000</v>
      </c>
      <c r="BM26" s="828" t="s">
        <v>310</v>
      </c>
      <c r="BN26" s="833"/>
      <c r="BO26" s="829"/>
    </row>
    <row r="27" spans="1:67" ht="158.15" hidden="1" customHeight="1" x14ac:dyDescent="0.3">
      <c r="A27" s="382" t="s">
        <v>2496</v>
      </c>
      <c r="B27" s="811" t="s">
        <v>99</v>
      </c>
      <c r="C27" s="822" t="s">
        <v>100</v>
      </c>
      <c r="D27" s="812" t="s">
        <v>311</v>
      </c>
      <c r="E27" s="813"/>
      <c r="F27" s="826" t="s">
        <v>102</v>
      </c>
      <c r="G27" s="815" t="s">
        <v>103</v>
      </c>
      <c r="H27" s="834">
        <v>44136</v>
      </c>
      <c r="I27" s="816">
        <v>45442</v>
      </c>
      <c r="J27" s="817" t="s">
        <v>312</v>
      </c>
      <c r="K27" s="817" t="s">
        <v>313</v>
      </c>
      <c r="L27" s="815" t="s">
        <v>106</v>
      </c>
      <c r="M27" s="815" t="s">
        <v>27</v>
      </c>
      <c r="N27" s="81">
        <v>2</v>
      </c>
      <c r="O27" s="818">
        <v>13400000</v>
      </c>
      <c r="P27" s="81">
        <v>6</v>
      </c>
      <c r="Q27" s="818">
        <v>40000000</v>
      </c>
      <c r="R27" s="80">
        <v>6</v>
      </c>
      <c r="S27" s="818">
        <v>41200000</v>
      </c>
      <c r="T27" s="80">
        <v>6</v>
      </c>
      <c r="U27" s="818">
        <v>42436000</v>
      </c>
      <c r="V27" s="80">
        <v>1</v>
      </c>
      <c r="W27" s="818">
        <v>22491080</v>
      </c>
      <c r="X27" s="80">
        <v>21</v>
      </c>
      <c r="Y27" s="551">
        <f t="shared" si="0"/>
        <v>159527080</v>
      </c>
      <c r="Z27" s="548">
        <v>13400000</v>
      </c>
      <c r="AA27" s="74">
        <v>1</v>
      </c>
      <c r="AB27" s="82">
        <v>2</v>
      </c>
      <c r="AC27" s="318">
        <f t="shared" si="10"/>
        <v>1</v>
      </c>
      <c r="AD27" s="819" t="s">
        <v>314</v>
      </c>
      <c r="AE27" s="820" t="s">
        <v>315</v>
      </c>
      <c r="AF27" s="821">
        <v>0</v>
      </c>
      <c r="AG27" s="74">
        <f t="shared" si="1"/>
        <v>0</v>
      </c>
      <c r="AH27" s="77">
        <v>0</v>
      </c>
      <c r="AI27" s="318">
        <f t="shared" si="2"/>
        <v>0</v>
      </c>
      <c r="AJ27" s="822" t="s">
        <v>316</v>
      </c>
      <c r="AK27" s="823" t="s">
        <v>317</v>
      </c>
      <c r="AL27" s="824"/>
      <c r="AM27" s="74">
        <f t="shared" si="3"/>
        <v>0</v>
      </c>
      <c r="AN27" s="77"/>
      <c r="AO27" s="318">
        <f t="shared" si="8"/>
        <v>0</v>
      </c>
      <c r="AP27" s="77"/>
      <c r="AQ27" s="813"/>
      <c r="AR27" s="699"/>
      <c r="AS27" s="74">
        <f t="shared" si="4"/>
        <v>0</v>
      </c>
      <c r="AT27" s="77"/>
      <c r="AU27" s="318">
        <f t="shared" si="5"/>
        <v>0</v>
      </c>
      <c r="AV27" s="77"/>
      <c r="AW27" s="813"/>
      <c r="AX27" s="699"/>
      <c r="AY27" s="74">
        <f t="shared" si="6"/>
        <v>0</v>
      </c>
      <c r="AZ27" s="77"/>
      <c r="BA27" s="318">
        <f t="shared" si="7"/>
        <v>0</v>
      </c>
      <c r="BB27" s="318"/>
      <c r="BC27" s="813"/>
      <c r="BD27" s="825"/>
      <c r="BE27" s="826" t="s">
        <v>323</v>
      </c>
      <c r="BF27" s="826" t="s">
        <v>324</v>
      </c>
      <c r="BG27" s="826" t="s">
        <v>325</v>
      </c>
      <c r="BH27" s="826" t="s">
        <v>119</v>
      </c>
      <c r="BI27" s="826" t="s">
        <v>120</v>
      </c>
      <c r="BJ27" s="815" t="s">
        <v>326</v>
      </c>
      <c r="BK27" s="836" t="s">
        <v>327</v>
      </c>
      <c r="BL27" s="826">
        <v>3241000</v>
      </c>
      <c r="BM27" s="828" t="s">
        <v>328</v>
      </c>
      <c r="BN27" s="833" t="s">
        <v>329</v>
      </c>
      <c r="BO27" s="829"/>
    </row>
    <row r="28" spans="1:67" ht="158.15" hidden="1" customHeight="1" x14ac:dyDescent="0.3">
      <c r="A28" s="382" t="s">
        <v>2497</v>
      </c>
      <c r="B28" s="811" t="s">
        <v>99</v>
      </c>
      <c r="C28" s="822" t="s">
        <v>127</v>
      </c>
      <c r="D28" s="812" t="s">
        <v>330</v>
      </c>
      <c r="E28" s="813"/>
      <c r="F28" s="826" t="s">
        <v>102</v>
      </c>
      <c r="G28" s="815" t="s">
        <v>103</v>
      </c>
      <c r="H28" s="816">
        <v>44197</v>
      </c>
      <c r="I28" s="816">
        <v>45290</v>
      </c>
      <c r="J28" s="814" t="s">
        <v>331</v>
      </c>
      <c r="K28" s="814" t="s">
        <v>332</v>
      </c>
      <c r="L28" s="815" t="s">
        <v>333</v>
      </c>
      <c r="M28" s="815" t="s">
        <v>27</v>
      </c>
      <c r="N28" s="81">
        <v>0</v>
      </c>
      <c r="O28" s="831">
        <v>0</v>
      </c>
      <c r="P28" s="81">
        <v>1</v>
      </c>
      <c r="Q28" s="840">
        <v>5000000</v>
      </c>
      <c r="R28" s="80">
        <v>1</v>
      </c>
      <c r="S28" s="840">
        <v>5000000</v>
      </c>
      <c r="T28" s="80">
        <v>1</v>
      </c>
      <c r="U28" s="840">
        <v>5000000</v>
      </c>
      <c r="V28" s="81">
        <v>0</v>
      </c>
      <c r="W28" s="831">
        <v>0</v>
      </c>
      <c r="X28" s="80">
        <v>3</v>
      </c>
      <c r="Y28" s="551">
        <f t="shared" si="0"/>
        <v>15000000</v>
      </c>
      <c r="Z28" s="548"/>
      <c r="AA28" s="74" t="str">
        <f t="shared" si="9"/>
        <v xml:space="preserve"> </v>
      </c>
      <c r="AB28" s="82"/>
      <c r="AC28" s="318" t="str">
        <f t="shared" si="10"/>
        <v xml:space="preserve"> </v>
      </c>
      <c r="AD28" s="819"/>
      <c r="AE28" s="820"/>
      <c r="AF28" s="821">
        <v>0</v>
      </c>
      <c r="AG28" s="74">
        <f t="shared" si="1"/>
        <v>0</v>
      </c>
      <c r="AH28" s="77">
        <v>0</v>
      </c>
      <c r="AI28" s="318">
        <f t="shared" si="2"/>
        <v>0</v>
      </c>
      <c r="AJ28" s="822" t="s">
        <v>334</v>
      </c>
      <c r="AK28" s="823" t="s">
        <v>335</v>
      </c>
      <c r="AL28" s="824"/>
      <c r="AM28" s="74">
        <f t="shared" si="3"/>
        <v>0</v>
      </c>
      <c r="AN28" s="77"/>
      <c r="AO28" s="318">
        <f t="shared" si="8"/>
        <v>0</v>
      </c>
      <c r="AP28" s="77"/>
      <c r="AQ28" s="813"/>
      <c r="AR28" s="699"/>
      <c r="AS28" s="74">
        <f t="shared" si="4"/>
        <v>0</v>
      </c>
      <c r="AT28" s="77"/>
      <c r="AU28" s="318">
        <f t="shared" si="5"/>
        <v>0</v>
      </c>
      <c r="AV28" s="77"/>
      <c r="AW28" s="813"/>
      <c r="AX28" s="699"/>
      <c r="AY28" s="74">
        <f t="shared" si="6"/>
        <v>0</v>
      </c>
      <c r="AZ28" s="77"/>
      <c r="BA28" s="318">
        <f t="shared" si="7"/>
        <v>0</v>
      </c>
      <c r="BB28" s="318"/>
      <c r="BC28" s="813"/>
      <c r="BD28" s="825"/>
      <c r="BE28" s="826" t="s">
        <v>340</v>
      </c>
      <c r="BF28" s="826" t="s">
        <v>341</v>
      </c>
      <c r="BG28" s="826" t="s">
        <v>307</v>
      </c>
      <c r="BH28" s="826" t="s">
        <v>119</v>
      </c>
      <c r="BI28" s="826" t="s">
        <v>120</v>
      </c>
      <c r="BJ28" s="826" t="s">
        <v>342</v>
      </c>
      <c r="BK28" s="827" t="s">
        <v>343</v>
      </c>
      <c r="BL28" s="826">
        <v>3241000</v>
      </c>
      <c r="BM28" s="828" t="s">
        <v>344</v>
      </c>
      <c r="BN28" s="833"/>
      <c r="BO28" s="829"/>
    </row>
    <row r="29" spans="1:67" ht="158.15" hidden="1" customHeight="1" x14ac:dyDescent="0.3">
      <c r="A29" s="382" t="s">
        <v>2498</v>
      </c>
      <c r="B29" s="811" t="s">
        <v>99</v>
      </c>
      <c r="C29" s="822" t="s">
        <v>270</v>
      </c>
      <c r="D29" s="812" t="s">
        <v>345</v>
      </c>
      <c r="E29" s="813"/>
      <c r="F29" s="826" t="s">
        <v>102</v>
      </c>
      <c r="G29" s="815" t="s">
        <v>103</v>
      </c>
      <c r="H29" s="816">
        <v>44197</v>
      </c>
      <c r="I29" s="816">
        <v>44560</v>
      </c>
      <c r="J29" s="814" t="s">
        <v>346</v>
      </c>
      <c r="K29" s="814" t="s">
        <v>347</v>
      </c>
      <c r="L29" s="815" t="s">
        <v>348</v>
      </c>
      <c r="M29" s="815" t="s">
        <v>27</v>
      </c>
      <c r="N29" s="81">
        <v>0</v>
      </c>
      <c r="O29" s="831">
        <v>0</v>
      </c>
      <c r="P29" s="81">
        <v>30</v>
      </c>
      <c r="Q29" s="831">
        <v>22500000</v>
      </c>
      <c r="R29" s="81">
        <v>0</v>
      </c>
      <c r="S29" s="831">
        <v>0</v>
      </c>
      <c r="T29" s="81">
        <v>0</v>
      </c>
      <c r="U29" s="831">
        <v>0</v>
      </c>
      <c r="V29" s="81">
        <v>0</v>
      </c>
      <c r="W29" s="831">
        <v>0</v>
      </c>
      <c r="X29" s="80">
        <v>30</v>
      </c>
      <c r="Y29" s="551">
        <f t="shared" si="0"/>
        <v>22500000</v>
      </c>
      <c r="Z29" s="548"/>
      <c r="AA29" s="74" t="str">
        <f t="shared" si="9"/>
        <v xml:space="preserve"> </v>
      </c>
      <c r="AB29" s="82"/>
      <c r="AC29" s="318" t="str">
        <f t="shared" si="10"/>
        <v xml:space="preserve"> </v>
      </c>
      <c r="AD29" s="819"/>
      <c r="AE29" s="820"/>
      <c r="AF29" s="821">
        <v>0</v>
      </c>
      <c r="AG29" s="77">
        <v>0</v>
      </c>
      <c r="AH29" s="77">
        <v>0</v>
      </c>
      <c r="AI29" s="318">
        <f t="shared" si="2"/>
        <v>0</v>
      </c>
      <c r="AJ29" s="822" t="s">
        <v>334</v>
      </c>
      <c r="AK29" s="823" t="s">
        <v>349</v>
      </c>
      <c r="AL29" s="824"/>
      <c r="AM29" s="74">
        <f t="shared" si="3"/>
        <v>0</v>
      </c>
      <c r="AN29" s="77"/>
      <c r="AO29" s="318">
        <f t="shared" si="8"/>
        <v>0</v>
      </c>
      <c r="AP29" s="77"/>
      <c r="AQ29" s="813"/>
      <c r="AR29" s="699"/>
      <c r="AS29" s="74">
        <f t="shared" si="4"/>
        <v>0</v>
      </c>
      <c r="AT29" s="77"/>
      <c r="AU29" s="318">
        <f t="shared" si="5"/>
        <v>0</v>
      </c>
      <c r="AV29" s="77"/>
      <c r="AW29" s="813"/>
      <c r="AX29" s="699"/>
      <c r="AY29" s="74">
        <f t="shared" si="6"/>
        <v>0</v>
      </c>
      <c r="AZ29" s="77"/>
      <c r="BA29" s="318">
        <f t="shared" si="7"/>
        <v>0</v>
      </c>
      <c r="BB29" s="318"/>
      <c r="BC29" s="813"/>
      <c r="BD29" s="825"/>
      <c r="BE29" s="826" t="s">
        <v>340</v>
      </c>
      <c r="BF29" s="826" t="s">
        <v>341</v>
      </c>
      <c r="BG29" s="826" t="s">
        <v>307</v>
      </c>
      <c r="BH29" s="826" t="s">
        <v>119</v>
      </c>
      <c r="BI29" s="826" t="s">
        <v>120</v>
      </c>
      <c r="BJ29" s="826" t="s">
        <v>342</v>
      </c>
      <c r="BK29" s="827" t="s">
        <v>343</v>
      </c>
      <c r="BL29" s="826">
        <v>3241000</v>
      </c>
      <c r="BM29" s="828" t="s">
        <v>344</v>
      </c>
      <c r="BN29" s="833"/>
      <c r="BO29" s="829"/>
    </row>
    <row r="30" spans="1:67" ht="158.15" hidden="1" customHeight="1" x14ac:dyDescent="0.3">
      <c r="A30" s="382" t="s">
        <v>2400</v>
      </c>
      <c r="B30" s="811" t="s">
        <v>99</v>
      </c>
      <c r="C30" s="822" t="s">
        <v>240</v>
      </c>
      <c r="D30" s="812" t="s">
        <v>354</v>
      </c>
      <c r="E30" s="813"/>
      <c r="F30" s="826" t="s">
        <v>102</v>
      </c>
      <c r="G30" s="815" t="s">
        <v>103</v>
      </c>
      <c r="H30" s="816">
        <v>44197</v>
      </c>
      <c r="I30" s="816">
        <v>44560</v>
      </c>
      <c r="J30" s="814" t="s">
        <v>355</v>
      </c>
      <c r="K30" s="814" t="s">
        <v>356</v>
      </c>
      <c r="L30" s="815" t="s">
        <v>106</v>
      </c>
      <c r="M30" s="815" t="s">
        <v>27</v>
      </c>
      <c r="N30" s="81">
        <v>0</v>
      </c>
      <c r="O30" s="831">
        <v>0</v>
      </c>
      <c r="P30" s="81">
        <v>1</v>
      </c>
      <c r="Q30" s="831">
        <v>30000000</v>
      </c>
      <c r="R30" s="81">
        <v>0</v>
      </c>
      <c r="S30" s="831">
        <v>0</v>
      </c>
      <c r="T30" s="81">
        <v>0</v>
      </c>
      <c r="U30" s="831">
        <v>0</v>
      </c>
      <c r="V30" s="81">
        <v>0</v>
      </c>
      <c r="W30" s="831">
        <v>0</v>
      </c>
      <c r="X30" s="80">
        <v>1</v>
      </c>
      <c r="Y30" s="551">
        <f t="shared" si="0"/>
        <v>30000000</v>
      </c>
      <c r="Z30" s="548"/>
      <c r="AA30" s="74" t="str">
        <f t="shared" si="9"/>
        <v xml:space="preserve"> </v>
      </c>
      <c r="AB30" s="82"/>
      <c r="AC30" s="318" t="str">
        <f t="shared" si="10"/>
        <v xml:space="preserve"> </v>
      </c>
      <c r="AD30" s="819"/>
      <c r="AE30" s="820"/>
      <c r="AF30" s="821">
        <v>0</v>
      </c>
      <c r="AG30" s="77">
        <v>0</v>
      </c>
      <c r="AH30" s="77">
        <v>0</v>
      </c>
      <c r="AI30" s="318">
        <f t="shared" si="2"/>
        <v>0</v>
      </c>
      <c r="AJ30" s="822" t="s">
        <v>334</v>
      </c>
      <c r="AK30" s="823" t="s">
        <v>335</v>
      </c>
      <c r="AL30" s="824"/>
      <c r="AM30" s="74">
        <f t="shared" si="3"/>
        <v>0</v>
      </c>
      <c r="AN30" s="77"/>
      <c r="AO30" s="318">
        <f t="shared" si="8"/>
        <v>0</v>
      </c>
      <c r="AP30" s="77"/>
      <c r="AQ30" s="813"/>
      <c r="AR30" s="699"/>
      <c r="AS30" s="74">
        <f t="shared" si="4"/>
        <v>0</v>
      </c>
      <c r="AT30" s="77"/>
      <c r="AU30" s="318">
        <f t="shared" si="5"/>
        <v>0</v>
      </c>
      <c r="AV30" s="77"/>
      <c r="AW30" s="813"/>
      <c r="AX30" s="699"/>
      <c r="AY30" s="74">
        <f t="shared" si="6"/>
        <v>0</v>
      </c>
      <c r="AZ30" s="77"/>
      <c r="BA30" s="318">
        <f t="shared" si="7"/>
        <v>0</v>
      </c>
      <c r="BB30" s="318"/>
      <c r="BC30" s="813"/>
      <c r="BD30" s="825"/>
      <c r="BE30" s="826" t="s">
        <v>340</v>
      </c>
      <c r="BF30" s="826" t="s">
        <v>341</v>
      </c>
      <c r="BG30" s="826" t="s">
        <v>307</v>
      </c>
      <c r="BH30" s="826" t="s">
        <v>119</v>
      </c>
      <c r="BI30" s="826" t="s">
        <v>120</v>
      </c>
      <c r="BJ30" s="826" t="s">
        <v>342</v>
      </c>
      <c r="BK30" s="827" t="s">
        <v>343</v>
      </c>
      <c r="BL30" s="826">
        <v>3241000</v>
      </c>
      <c r="BM30" s="828" t="s">
        <v>344</v>
      </c>
      <c r="BN30" s="833"/>
      <c r="BO30" s="829"/>
    </row>
    <row r="31" spans="1:67" ht="158.15" hidden="1" customHeight="1" x14ac:dyDescent="0.3">
      <c r="A31" s="382" t="s">
        <v>2405</v>
      </c>
      <c r="B31" s="811" t="s">
        <v>99</v>
      </c>
      <c r="C31" s="822" t="s">
        <v>240</v>
      </c>
      <c r="D31" s="812" t="s">
        <v>361</v>
      </c>
      <c r="E31" s="813"/>
      <c r="F31" s="826" t="s">
        <v>102</v>
      </c>
      <c r="G31" s="815" t="s">
        <v>103</v>
      </c>
      <c r="H31" s="816">
        <v>44197</v>
      </c>
      <c r="I31" s="816">
        <v>44926</v>
      </c>
      <c r="J31" s="814" t="s">
        <v>362</v>
      </c>
      <c r="K31" s="814" t="s">
        <v>363</v>
      </c>
      <c r="L31" s="815" t="s">
        <v>364</v>
      </c>
      <c r="M31" s="815" t="s">
        <v>27</v>
      </c>
      <c r="N31" s="81">
        <v>0</v>
      </c>
      <c r="O31" s="831">
        <v>0</v>
      </c>
      <c r="P31" s="81">
        <v>10</v>
      </c>
      <c r="Q31" s="818">
        <v>140000000</v>
      </c>
      <c r="R31" s="81">
        <v>10</v>
      </c>
      <c r="S31" s="818">
        <v>140000000</v>
      </c>
      <c r="T31" s="81">
        <v>0</v>
      </c>
      <c r="U31" s="831">
        <v>0</v>
      </c>
      <c r="V31" s="81">
        <v>0</v>
      </c>
      <c r="W31" s="831">
        <v>0</v>
      </c>
      <c r="X31" s="80">
        <v>20</v>
      </c>
      <c r="Y31" s="551">
        <f t="shared" si="0"/>
        <v>280000000</v>
      </c>
      <c r="Z31" s="548"/>
      <c r="AA31" s="74" t="str">
        <f t="shared" si="9"/>
        <v xml:space="preserve"> </v>
      </c>
      <c r="AB31" s="82"/>
      <c r="AC31" s="318" t="str">
        <f t="shared" si="10"/>
        <v xml:space="preserve"> </v>
      </c>
      <c r="AD31" s="819"/>
      <c r="AE31" s="820"/>
      <c r="AF31" s="821">
        <v>0</v>
      </c>
      <c r="AG31" s="77">
        <v>0</v>
      </c>
      <c r="AH31" s="77">
        <v>0</v>
      </c>
      <c r="AI31" s="318">
        <f t="shared" si="2"/>
        <v>0</v>
      </c>
      <c r="AJ31" s="822" t="s">
        <v>365</v>
      </c>
      <c r="AK31" s="823" t="s">
        <v>366</v>
      </c>
      <c r="AL31" s="824"/>
      <c r="AM31" s="74">
        <f t="shared" si="3"/>
        <v>0</v>
      </c>
      <c r="AN31" s="77"/>
      <c r="AO31" s="318">
        <f t="shared" si="8"/>
        <v>0</v>
      </c>
      <c r="AP31" s="77"/>
      <c r="AQ31" s="813"/>
      <c r="AR31" s="699"/>
      <c r="AS31" s="74">
        <f t="shared" si="4"/>
        <v>0</v>
      </c>
      <c r="AT31" s="77"/>
      <c r="AU31" s="318">
        <f t="shared" si="5"/>
        <v>0</v>
      </c>
      <c r="AV31" s="77"/>
      <c r="AW31" s="813"/>
      <c r="AX31" s="699"/>
      <c r="AY31" s="74">
        <f t="shared" si="6"/>
        <v>0</v>
      </c>
      <c r="AZ31" s="77"/>
      <c r="BA31" s="318">
        <f t="shared" si="7"/>
        <v>0</v>
      </c>
      <c r="BB31" s="318"/>
      <c r="BC31" s="813"/>
      <c r="BD31" s="825"/>
      <c r="BE31" s="826" t="s">
        <v>340</v>
      </c>
      <c r="BF31" s="826" t="s">
        <v>370</v>
      </c>
      <c r="BG31" s="826" t="s">
        <v>307</v>
      </c>
      <c r="BH31" s="826" t="s">
        <v>119</v>
      </c>
      <c r="BI31" s="826" t="s">
        <v>120</v>
      </c>
      <c r="BJ31" s="826" t="s">
        <v>342</v>
      </c>
      <c r="BK31" s="827" t="s">
        <v>343</v>
      </c>
      <c r="BL31" s="826">
        <v>3241000</v>
      </c>
      <c r="BM31" s="828" t="s">
        <v>344</v>
      </c>
      <c r="BN31" s="833"/>
      <c r="BO31" s="829"/>
    </row>
    <row r="32" spans="1:67" ht="158.15" hidden="1" customHeight="1" x14ac:dyDescent="0.3">
      <c r="A32" s="382" t="s">
        <v>2499</v>
      </c>
      <c r="B32" s="811" t="s">
        <v>99</v>
      </c>
      <c r="C32" s="822" t="s">
        <v>100</v>
      </c>
      <c r="D32" s="812" t="s">
        <v>371</v>
      </c>
      <c r="E32" s="813"/>
      <c r="F32" s="826" t="s">
        <v>102</v>
      </c>
      <c r="G32" s="815" t="s">
        <v>103</v>
      </c>
      <c r="H32" s="816">
        <v>44197</v>
      </c>
      <c r="I32" s="816">
        <v>45442</v>
      </c>
      <c r="J32" s="814" t="s">
        <v>372</v>
      </c>
      <c r="K32" s="814" t="s">
        <v>373</v>
      </c>
      <c r="L32" s="815" t="s">
        <v>281</v>
      </c>
      <c r="M32" s="815" t="s">
        <v>27</v>
      </c>
      <c r="N32" s="73">
        <v>0</v>
      </c>
      <c r="O32" s="831">
        <v>0</v>
      </c>
      <c r="P32" s="73">
        <v>1</v>
      </c>
      <c r="Q32" s="831">
        <v>3125000</v>
      </c>
      <c r="R32" s="73">
        <v>1</v>
      </c>
      <c r="S32" s="831">
        <v>3125000</v>
      </c>
      <c r="T32" s="73">
        <v>1</v>
      </c>
      <c r="U32" s="831">
        <v>3125000</v>
      </c>
      <c r="V32" s="73">
        <v>1</v>
      </c>
      <c r="W32" s="831">
        <v>3125000</v>
      </c>
      <c r="X32" s="73">
        <v>1</v>
      </c>
      <c r="Y32" s="551">
        <f t="shared" si="0"/>
        <v>12500000</v>
      </c>
      <c r="Z32" s="548"/>
      <c r="AA32" s="74" t="str">
        <f t="shared" si="9"/>
        <v xml:space="preserve"> </v>
      </c>
      <c r="AB32" s="82"/>
      <c r="AC32" s="318" t="str">
        <f t="shared" si="10"/>
        <v xml:space="preserve"> </v>
      </c>
      <c r="AD32" s="819"/>
      <c r="AE32" s="820"/>
      <c r="AF32" s="821">
        <v>781250</v>
      </c>
      <c r="AG32" s="74">
        <f>IF(Q32=0," ",AF32/Q32)</f>
        <v>0.25</v>
      </c>
      <c r="AH32" s="76">
        <v>0.5</v>
      </c>
      <c r="AI32" s="318">
        <f t="shared" si="2"/>
        <v>0.5</v>
      </c>
      <c r="AJ32" s="841" t="s">
        <v>374</v>
      </c>
      <c r="AK32" s="823" t="s">
        <v>375</v>
      </c>
      <c r="AL32" s="824"/>
      <c r="AM32" s="74">
        <f t="shared" si="3"/>
        <v>0</v>
      </c>
      <c r="AN32" s="77"/>
      <c r="AO32" s="318">
        <f t="shared" si="8"/>
        <v>0</v>
      </c>
      <c r="AP32" s="77"/>
      <c r="AQ32" s="813"/>
      <c r="AR32" s="699"/>
      <c r="AS32" s="74">
        <f t="shared" si="4"/>
        <v>0</v>
      </c>
      <c r="AT32" s="77"/>
      <c r="AU32" s="318">
        <f t="shared" si="5"/>
        <v>0</v>
      </c>
      <c r="AV32" s="77"/>
      <c r="AW32" s="813"/>
      <c r="AX32" s="699"/>
      <c r="AY32" s="74">
        <f t="shared" si="6"/>
        <v>0</v>
      </c>
      <c r="AZ32" s="77"/>
      <c r="BA32" s="318">
        <f t="shared" si="7"/>
        <v>0</v>
      </c>
      <c r="BB32" s="318"/>
      <c r="BC32" s="813"/>
      <c r="BD32" s="825"/>
      <c r="BE32" s="826" t="s">
        <v>323</v>
      </c>
      <c r="BF32" s="826" t="s">
        <v>380</v>
      </c>
      <c r="BG32" s="826" t="s">
        <v>381</v>
      </c>
      <c r="BH32" s="826" t="s">
        <v>119</v>
      </c>
      <c r="BI32" s="826" t="s">
        <v>120</v>
      </c>
      <c r="BJ32" s="826" t="s">
        <v>382</v>
      </c>
      <c r="BK32" s="827" t="s">
        <v>383</v>
      </c>
      <c r="BL32" s="826">
        <v>3241000</v>
      </c>
      <c r="BM32" s="828" t="s">
        <v>384</v>
      </c>
      <c r="BN32" s="833"/>
      <c r="BO32" s="839"/>
    </row>
    <row r="33" spans="1:67" ht="158.15" hidden="1" customHeight="1" x14ac:dyDescent="0.3">
      <c r="A33" s="382" t="s">
        <v>2500</v>
      </c>
      <c r="B33" s="811" t="s">
        <v>99</v>
      </c>
      <c r="C33" s="822" t="s">
        <v>270</v>
      </c>
      <c r="D33" s="812" t="s">
        <v>385</v>
      </c>
      <c r="E33" s="813"/>
      <c r="F33" s="826" t="s">
        <v>102</v>
      </c>
      <c r="G33" s="815" t="s">
        <v>103</v>
      </c>
      <c r="H33" s="816">
        <v>44197</v>
      </c>
      <c r="I33" s="816">
        <v>45442</v>
      </c>
      <c r="J33" s="814" t="s">
        <v>386</v>
      </c>
      <c r="K33" s="814" t="s">
        <v>387</v>
      </c>
      <c r="L33" s="815" t="s">
        <v>388</v>
      </c>
      <c r="M33" s="815" t="s">
        <v>27</v>
      </c>
      <c r="N33" s="81">
        <v>0</v>
      </c>
      <c r="O33" s="831">
        <v>0</v>
      </c>
      <c r="P33" s="81">
        <v>2</v>
      </c>
      <c r="Q33" s="831">
        <v>992916.66666666663</v>
      </c>
      <c r="R33" s="81">
        <v>2</v>
      </c>
      <c r="S33" s="831">
        <v>1042562.5</v>
      </c>
      <c r="T33" s="81">
        <v>2</v>
      </c>
      <c r="U33" s="831">
        <v>1094690.625</v>
      </c>
      <c r="V33" s="81">
        <v>2</v>
      </c>
      <c r="W33" s="831">
        <v>1149425.15625</v>
      </c>
      <c r="X33" s="80">
        <v>8</v>
      </c>
      <c r="Y33" s="551">
        <f t="shared" si="0"/>
        <v>4279594.947916666</v>
      </c>
      <c r="Z33" s="548"/>
      <c r="AA33" s="74"/>
      <c r="AB33" s="82"/>
      <c r="AC33" s="318" t="str">
        <f t="shared" si="10"/>
        <v xml:space="preserve"> </v>
      </c>
      <c r="AD33" s="819"/>
      <c r="AE33" s="820"/>
      <c r="AF33" s="821">
        <v>396975</v>
      </c>
      <c r="AG33" s="74">
        <f>IF(Q33=0," ",AF33/Q33)</f>
        <v>0.3998069660092321</v>
      </c>
      <c r="AH33" s="77">
        <v>3</v>
      </c>
      <c r="AI33" s="318">
        <f t="shared" si="2"/>
        <v>1.5</v>
      </c>
      <c r="AJ33" s="841" t="s">
        <v>389</v>
      </c>
      <c r="AK33" s="823" t="s">
        <v>390</v>
      </c>
      <c r="AL33" s="824"/>
      <c r="AM33" s="74"/>
      <c r="AN33" s="77"/>
      <c r="AO33" s="318"/>
      <c r="AP33" s="77"/>
      <c r="AQ33" s="813"/>
      <c r="AR33" s="699"/>
      <c r="AS33" s="74"/>
      <c r="AT33" s="77"/>
      <c r="AU33" s="318"/>
      <c r="AV33" s="77"/>
      <c r="AW33" s="813"/>
      <c r="AX33" s="699"/>
      <c r="AY33" s="74"/>
      <c r="AZ33" s="77"/>
      <c r="BA33" s="318"/>
      <c r="BB33" s="318"/>
      <c r="BC33" s="813"/>
      <c r="BD33" s="825"/>
      <c r="BE33" s="826" t="s">
        <v>323</v>
      </c>
      <c r="BF33" s="826" t="s">
        <v>380</v>
      </c>
      <c r="BG33" s="826" t="s">
        <v>381</v>
      </c>
      <c r="BH33" s="826" t="s">
        <v>119</v>
      </c>
      <c r="BI33" s="826" t="s">
        <v>120</v>
      </c>
      <c r="BJ33" s="826" t="s">
        <v>382</v>
      </c>
      <c r="BK33" s="827" t="s">
        <v>383</v>
      </c>
      <c r="BL33" s="826">
        <v>3241000</v>
      </c>
      <c r="BM33" s="828" t="s">
        <v>384</v>
      </c>
      <c r="BN33" s="833"/>
      <c r="BO33" s="829"/>
    </row>
    <row r="34" spans="1:67" ht="158.15" hidden="1" customHeight="1" x14ac:dyDescent="0.3">
      <c r="A34" s="382" t="s">
        <v>2501</v>
      </c>
      <c r="B34" s="811" t="s">
        <v>99</v>
      </c>
      <c r="C34" s="822" t="s">
        <v>100</v>
      </c>
      <c r="D34" s="812" t="s">
        <v>396</v>
      </c>
      <c r="E34" s="813"/>
      <c r="F34" s="826" t="s">
        <v>102</v>
      </c>
      <c r="G34" s="815" t="s">
        <v>103</v>
      </c>
      <c r="H34" s="816">
        <v>44197</v>
      </c>
      <c r="I34" s="816">
        <v>45442</v>
      </c>
      <c r="J34" s="814" t="s">
        <v>397</v>
      </c>
      <c r="K34" s="814" t="s">
        <v>398</v>
      </c>
      <c r="L34" s="815" t="s">
        <v>399</v>
      </c>
      <c r="M34" s="815" t="s">
        <v>27</v>
      </c>
      <c r="N34" s="81">
        <v>0</v>
      </c>
      <c r="O34" s="831">
        <v>0</v>
      </c>
      <c r="P34" s="81">
        <v>1</v>
      </c>
      <c r="Q34" s="831">
        <v>16129610</v>
      </c>
      <c r="R34" s="81">
        <v>1</v>
      </c>
      <c r="S34" s="831">
        <v>16936090.5</v>
      </c>
      <c r="T34" s="81">
        <v>1</v>
      </c>
      <c r="U34" s="831">
        <v>17782895.024999999</v>
      </c>
      <c r="V34" s="81">
        <v>1</v>
      </c>
      <c r="W34" s="831">
        <v>18672039.776249997</v>
      </c>
      <c r="X34" s="80">
        <v>4</v>
      </c>
      <c r="Y34" s="551">
        <f t="shared" si="0"/>
        <v>69520635.301249996</v>
      </c>
      <c r="Z34" s="548"/>
      <c r="AA34" s="74"/>
      <c r="AB34" s="82"/>
      <c r="AC34" s="318" t="str">
        <f t="shared" si="10"/>
        <v xml:space="preserve"> </v>
      </c>
      <c r="AD34" s="819"/>
      <c r="AE34" s="820"/>
      <c r="AF34" s="821">
        <v>8709630</v>
      </c>
      <c r="AG34" s="74">
        <f>IF(Q34=0," ",AF34/Q34)</f>
        <v>0.53997771799814132</v>
      </c>
      <c r="AH34" s="77">
        <v>1</v>
      </c>
      <c r="AI34" s="318">
        <f t="shared" si="2"/>
        <v>1</v>
      </c>
      <c r="AJ34" s="822" t="s">
        <v>400</v>
      </c>
      <c r="AK34" s="823" t="s">
        <v>401</v>
      </c>
      <c r="AL34" s="824"/>
      <c r="AM34" s="74"/>
      <c r="AN34" s="77"/>
      <c r="AO34" s="318"/>
      <c r="AP34" s="77"/>
      <c r="AQ34" s="813"/>
      <c r="AR34" s="699"/>
      <c r="AS34" s="74"/>
      <c r="AT34" s="77"/>
      <c r="AU34" s="318"/>
      <c r="AV34" s="77"/>
      <c r="AW34" s="813"/>
      <c r="AX34" s="699"/>
      <c r="AY34" s="74"/>
      <c r="AZ34" s="77"/>
      <c r="BA34" s="318"/>
      <c r="BB34" s="318"/>
      <c r="BC34" s="813"/>
      <c r="BD34" s="825"/>
      <c r="BE34" s="826" t="s">
        <v>323</v>
      </c>
      <c r="BF34" s="826" t="s">
        <v>380</v>
      </c>
      <c r="BG34" s="826" t="s">
        <v>381</v>
      </c>
      <c r="BH34" s="826" t="s">
        <v>119</v>
      </c>
      <c r="BI34" s="826" t="s">
        <v>120</v>
      </c>
      <c r="BJ34" s="826" t="s">
        <v>382</v>
      </c>
      <c r="BK34" s="827" t="s">
        <v>383</v>
      </c>
      <c r="BL34" s="826">
        <v>3241000</v>
      </c>
      <c r="BM34" s="828" t="s">
        <v>384</v>
      </c>
      <c r="BN34" s="833"/>
      <c r="BO34" s="829"/>
    </row>
    <row r="35" spans="1:67" ht="158.15" hidden="1" customHeight="1" thickBot="1" x14ac:dyDescent="0.35">
      <c r="A35" s="382" t="s">
        <v>2502</v>
      </c>
      <c r="B35" s="811" t="s">
        <v>99</v>
      </c>
      <c r="C35" s="822" t="s">
        <v>100</v>
      </c>
      <c r="D35" s="812" t="s">
        <v>407</v>
      </c>
      <c r="E35" s="813"/>
      <c r="F35" s="826" t="s">
        <v>102</v>
      </c>
      <c r="G35" s="815" t="s">
        <v>103</v>
      </c>
      <c r="H35" s="816">
        <v>44197</v>
      </c>
      <c r="I35" s="816">
        <v>45290</v>
      </c>
      <c r="J35" s="814" t="s">
        <v>408</v>
      </c>
      <c r="K35" s="814" t="s">
        <v>409</v>
      </c>
      <c r="L35" s="815" t="s">
        <v>281</v>
      </c>
      <c r="M35" s="815" t="s">
        <v>27</v>
      </c>
      <c r="N35" s="81">
        <v>0</v>
      </c>
      <c r="O35" s="831">
        <v>0</v>
      </c>
      <c r="P35" s="81">
        <v>1</v>
      </c>
      <c r="Q35" s="831">
        <v>8333333</v>
      </c>
      <c r="R35" s="81">
        <v>0</v>
      </c>
      <c r="S35" s="831">
        <v>0</v>
      </c>
      <c r="T35" s="81">
        <v>1</v>
      </c>
      <c r="U35" s="831">
        <v>8333333</v>
      </c>
      <c r="V35" s="81">
        <v>0</v>
      </c>
      <c r="W35" s="831">
        <v>0</v>
      </c>
      <c r="X35" s="80">
        <v>2</v>
      </c>
      <c r="Y35" s="551">
        <f t="shared" si="0"/>
        <v>16666666</v>
      </c>
      <c r="Z35" s="548"/>
      <c r="AA35" s="74"/>
      <c r="AB35" s="82"/>
      <c r="AC35" s="318" t="str">
        <f t="shared" si="10"/>
        <v xml:space="preserve"> </v>
      </c>
      <c r="AD35" s="819"/>
      <c r="AE35" s="820"/>
      <c r="AF35" s="842">
        <v>4166667</v>
      </c>
      <c r="AG35" s="74">
        <f>IF(Q35=0," ",AF35/Q35)</f>
        <v>0.50000006000000241</v>
      </c>
      <c r="AH35" s="84">
        <v>0</v>
      </c>
      <c r="AI35" s="318">
        <f t="shared" si="2"/>
        <v>0</v>
      </c>
      <c r="AJ35" s="843" t="s">
        <v>410</v>
      </c>
      <c r="AK35" s="844" t="s">
        <v>375</v>
      </c>
      <c r="AL35" s="824"/>
      <c r="AM35" s="74"/>
      <c r="AN35" s="77"/>
      <c r="AO35" s="318"/>
      <c r="AP35" s="77"/>
      <c r="AQ35" s="813"/>
      <c r="AR35" s="699"/>
      <c r="AS35" s="74"/>
      <c r="AT35" s="77"/>
      <c r="AU35" s="318"/>
      <c r="AV35" s="77"/>
      <c r="AW35" s="813"/>
      <c r="AX35" s="699"/>
      <c r="AY35" s="74"/>
      <c r="AZ35" s="77"/>
      <c r="BA35" s="318"/>
      <c r="BB35" s="318"/>
      <c r="BC35" s="813"/>
      <c r="BD35" s="825"/>
      <c r="BE35" s="826" t="s">
        <v>323</v>
      </c>
      <c r="BF35" s="826" t="s">
        <v>380</v>
      </c>
      <c r="BG35" s="826" t="s">
        <v>381</v>
      </c>
      <c r="BH35" s="826" t="s">
        <v>119</v>
      </c>
      <c r="BI35" s="826" t="s">
        <v>120</v>
      </c>
      <c r="BJ35" s="826" t="s">
        <v>382</v>
      </c>
      <c r="BK35" s="827" t="s">
        <v>383</v>
      </c>
      <c r="BL35" s="826">
        <v>3241000</v>
      </c>
      <c r="BM35" s="828" t="s">
        <v>384</v>
      </c>
      <c r="BN35" s="833"/>
      <c r="BO35" s="829"/>
    </row>
    <row r="36" spans="1:67" ht="158.15" hidden="1" customHeight="1" x14ac:dyDescent="0.3">
      <c r="A36" s="186" t="s">
        <v>2503</v>
      </c>
      <c r="B36" s="841" t="s">
        <v>171</v>
      </c>
      <c r="C36" s="89" t="s">
        <v>1426</v>
      </c>
      <c r="D36" s="100" t="s">
        <v>414</v>
      </c>
      <c r="E36" s="86"/>
      <c r="F36" s="845" t="s">
        <v>415</v>
      </c>
      <c r="G36" s="846" t="s">
        <v>416</v>
      </c>
      <c r="H36" s="847">
        <v>44197</v>
      </c>
      <c r="I36" s="847">
        <v>45076</v>
      </c>
      <c r="J36" s="86" t="s">
        <v>417</v>
      </c>
      <c r="K36" s="86" t="s">
        <v>418</v>
      </c>
      <c r="L36" s="86" t="s">
        <v>419</v>
      </c>
      <c r="M36" s="88" t="s">
        <v>27</v>
      </c>
      <c r="N36" s="86"/>
      <c r="O36" s="848"/>
      <c r="P36" s="86">
        <v>2</v>
      </c>
      <c r="Q36" s="849">
        <v>41525151</v>
      </c>
      <c r="R36" s="86">
        <v>3</v>
      </c>
      <c r="S36" s="849">
        <v>43438083</v>
      </c>
      <c r="T36" s="86">
        <v>1</v>
      </c>
      <c r="U36" s="849">
        <v>43289212</v>
      </c>
      <c r="V36" s="850"/>
      <c r="W36" s="849"/>
      <c r="X36" s="850"/>
      <c r="Y36" s="851">
        <v>128252446</v>
      </c>
      <c r="Z36" s="852"/>
      <c r="AA36" s="853"/>
      <c r="AB36" s="853"/>
      <c r="AC36" s="318" t="str">
        <f t="shared" si="10"/>
        <v xml:space="preserve"> </v>
      </c>
      <c r="AD36" s="853"/>
      <c r="AE36" s="853"/>
      <c r="AF36" s="849">
        <v>0</v>
      </c>
      <c r="AG36" s="853">
        <v>0</v>
      </c>
      <c r="AH36" s="86">
        <v>0</v>
      </c>
      <c r="AI36" s="318">
        <f t="shared" si="2"/>
        <v>0</v>
      </c>
      <c r="AJ36" s="86" t="s">
        <v>420</v>
      </c>
      <c r="AK36" s="85"/>
      <c r="AL36" s="848"/>
      <c r="AM36" s="853">
        <f>IF(Q36=0," ",AL36/Q36)</f>
        <v>0</v>
      </c>
      <c r="AN36" s="86"/>
      <c r="AO36" s="854">
        <f>IF(P36=0," ",AN36/P36)</f>
        <v>0</v>
      </c>
      <c r="AP36" s="86"/>
      <c r="AQ36" s="85"/>
      <c r="AR36" s="848"/>
      <c r="AS36" s="853">
        <f>IF(Q36=0," ",AR36/Q36)</f>
        <v>0</v>
      </c>
      <c r="AT36" s="86"/>
      <c r="AU36" s="854">
        <f>IF(P36=0," ",AT36/P36)</f>
        <v>0</v>
      </c>
      <c r="AV36" s="86"/>
      <c r="AW36" s="85"/>
      <c r="AX36" s="848"/>
      <c r="AY36" s="853">
        <f>IF(Q36=0," ",AX36/Q36)</f>
        <v>0</v>
      </c>
      <c r="AZ36" s="86"/>
      <c r="BA36" s="854">
        <f>IF(P36=0," ",AZ36/P36)</f>
        <v>0</v>
      </c>
      <c r="BB36" s="86"/>
      <c r="BC36" s="85"/>
      <c r="BD36" s="855"/>
      <c r="BE36" s="86" t="s">
        <v>423</v>
      </c>
      <c r="BF36" s="86">
        <v>41</v>
      </c>
      <c r="BG36" s="856" t="s">
        <v>424</v>
      </c>
      <c r="BH36" s="857" t="s">
        <v>425</v>
      </c>
      <c r="BI36" s="857" t="s">
        <v>426</v>
      </c>
      <c r="BJ36" s="86" t="s">
        <v>427</v>
      </c>
      <c r="BK36" s="858" t="s">
        <v>428</v>
      </c>
      <c r="BL36" s="859" t="s">
        <v>429</v>
      </c>
      <c r="BM36" s="860" t="s">
        <v>430</v>
      </c>
      <c r="BN36" s="1116"/>
      <c r="BO36" s="829"/>
    </row>
    <row r="37" spans="1:67" ht="158.15" hidden="1" customHeight="1" x14ac:dyDescent="0.3">
      <c r="A37" s="186" t="s">
        <v>2504</v>
      </c>
      <c r="B37" s="841" t="s">
        <v>171</v>
      </c>
      <c r="C37" s="89" t="s">
        <v>1426</v>
      </c>
      <c r="D37" s="100" t="s">
        <v>2505</v>
      </c>
      <c r="E37" s="86"/>
      <c r="F37" s="845" t="s">
        <v>415</v>
      </c>
      <c r="G37" s="846" t="s">
        <v>416</v>
      </c>
      <c r="H37" s="847">
        <v>44197</v>
      </c>
      <c r="I37" s="847">
        <v>45641</v>
      </c>
      <c r="J37" s="86" t="s">
        <v>432</v>
      </c>
      <c r="K37" s="86" t="s">
        <v>433</v>
      </c>
      <c r="L37" s="86">
        <v>11</v>
      </c>
      <c r="M37" s="88" t="s">
        <v>29</v>
      </c>
      <c r="N37" s="86"/>
      <c r="O37" s="848"/>
      <c r="P37" s="86">
        <v>11</v>
      </c>
      <c r="Q37" s="849">
        <v>3240734009</v>
      </c>
      <c r="R37" s="86">
        <v>11</v>
      </c>
      <c r="S37" s="849">
        <v>3355179965</v>
      </c>
      <c r="T37" s="86">
        <v>11</v>
      </c>
      <c r="U37" s="849">
        <v>3509742481</v>
      </c>
      <c r="V37" s="86">
        <v>11</v>
      </c>
      <c r="W37" s="849">
        <v>3497713902</v>
      </c>
      <c r="X37" s="86">
        <v>11</v>
      </c>
      <c r="Y37" s="851">
        <v>13603370357</v>
      </c>
      <c r="Z37" s="852"/>
      <c r="AA37" s="853"/>
      <c r="AB37" s="853"/>
      <c r="AC37" s="318" t="str">
        <f t="shared" si="10"/>
        <v xml:space="preserve"> </v>
      </c>
      <c r="AD37" s="853"/>
      <c r="AE37" s="853"/>
      <c r="AF37" s="848">
        <v>270061167</v>
      </c>
      <c r="AG37" s="853">
        <f t="shared" ref="AG37:AG44" si="11">IF(Q37=0," ",AF37/Q37)</f>
        <v>8.3333333204761634E-2</v>
      </c>
      <c r="AH37" s="86">
        <v>11</v>
      </c>
      <c r="AI37" s="318">
        <f t="shared" si="2"/>
        <v>1</v>
      </c>
      <c r="AJ37" s="86" t="s">
        <v>434</v>
      </c>
      <c r="AK37" s="85"/>
      <c r="AL37" s="848"/>
      <c r="AM37" s="853">
        <f t="shared" ref="AM37:AM44" si="12">IF(Q37=0," ",AL37/Q37)</f>
        <v>0</v>
      </c>
      <c r="AN37" s="86"/>
      <c r="AO37" s="854">
        <f t="shared" ref="AO37:AO44" si="13">IF(P37=0," ",AN37/P37)</f>
        <v>0</v>
      </c>
      <c r="AP37" s="86"/>
      <c r="AQ37" s="85"/>
      <c r="AR37" s="848"/>
      <c r="AS37" s="853">
        <f t="shared" ref="AS37:AS44" si="14">IF(Q37=0," ",AR37/Q37)</f>
        <v>0</v>
      </c>
      <c r="AT37" s="86"/>
      <c r="AU37" s="854">
        <f t="shared" ref="AU37:AU44" si="15">IF(P37=0," ",AT37/P37)</f>
        <v>0</v>
      </c>
      <c r="AV37" s="86"/>
      <c r="AW37" s="85"/>
      <c r="AX37" s="848"/>
      <c r="AY37" s="853">
        <f t="shared" ref="AY37:AY44" si="16">IF(Q37=0," ",AX37/Q37)</f>
        <v>0</v>
      </c>
      <c r="AZ37" s="86"/>
      <c r="BA37" s="854">
        <f t="shared" ref="BA37:BA44" si="17">IF(P37=0," ",AZ37/P37)</f>
        <v>0</v>
      </c>
      <c r="BB37" s="86"/>
      <c r="BC37" s="85"/>
      <c r="BD37" s="855"/>
      <c r="BE37" s="86" t="s">
        <v>423</v>
      </c>
      <c r="BF37" s="86">
        <v>41</v>
      </c>
      <c r="BG37" s="856" t="s">
        <v>424</v>
      </c>
      <c r="BH37" s="857" t="s">
        <v>425</v>
      </c>
      <c r="BI37" s="857" t="s">
        <v>426</v>
      </c>
      <c r="BJ37" s="86" t="s">
        <v>427</v>
      </c>
      <c r="BK37" s="858" t="s">
        <v>428</v>
      </c>
      <c r="BL37" s="859" t="s">
        <v>429</v>
      </c>
      <c r="BM37" s="860" t="s">
        <v>430</v>
      </c>
      <c r="BN37" s="1116"/>
      <c r="BO37" s="829"/>
    </row>
    <row r="38" spans="1:67" ht="158.15" hidden="1" customHeight="1" x14ac:dyDescent="0.3">
      <c r="A38" s="186" t="s">
        <v>2506</v>
      </c>
      <c r="B38" s="841" t="s">
        <v>171</v>
      </c>
      <c r="C38" s="89" t="s">
        <v>1426</v>
      </c>
      <c r="D38" s="100" t="s">
        <v>437</v>
      </c>
      <c r="E38" s="86"/>
      <c r="F38" s="845" t="s">
        <v>415</v>
      </c>
      <c r="G38" s="846" t="s">
        <v>416</v>
      </c>
      <c r="H38" s="847">
        <v>44562</v>
      </c>
      <c r="I38" s="847">
        <v>45641</v>
      </c>
      <c r="J38" s="861" t="s">
        <v>438</v>
      </c>
      <c r="K38" s="861" t="s">
        <v>439</v>
      </c>
      <c r="L38" s="86" t="s">
        <v>419</v>
      </c>
      <c r="M38" s="88" t="s">
        <v>29</v>
      </c>
      <c r="N38" s="86"/>
      <c r="O38" s="848"/>
      <c r="P38" s="86"/>
      <c r="Q38" s="848"/>
      <c r="R38" s="86">
        <v>1</v>
      </c>
      <c r="S38" s="862">
        <v>504442400</v>
      </c>
      <c r="T38" s="86">
        <v>1</v>
      </c>
      <c r="U38" s="862">
        <v>519580600</v>
      </c>
      <c r="V38" s="86">
        <v>1</v>
      </c>
      <c r="W38" s="862">
        <v>535165400</v>
      </c>
      <c r="X38" s="86">
        <v>1</v>
      </c>
      <c r="Y38" s="851">
        <v>1559188400</v>
      </c>
      <c r="Z38" s="852"/>
      <c r="AA38" s="853"/>
      <c r="AB38" s="853"/>
      <c r="AC38" s="318" t="str">
        <f t="shared" si="10"/>
        <v xml:space="preserve"> </v>
      </c>
      <c r="AD38" s="853"/>
      <c r="AE38" s="853"/>
      <c r="AF38" s="848"/>
      <c r="AG38" s="853" t="str">
        <f t="shared" si="11"/>
        <v xml:space="preserve"> </v>
      </c>
      <c r="AH38" s="86"/>
      <c r="AI38" s="318" t="str">
        <f t="shared" si="2"/>
        <v xml:space="preserve"> </v>
      </c>
      <c r="AJ38" s="86" t="s">
        <v>440</v>
      </c>
      <c r="AK38" s="85"/>
      <c r="AL38" s="848"/>
      <c r="AM38" s="853" t="str">
        <f t="shared" si="12"/>
        <v xml:space="preserve"> </v>
      </c>
      <c r="AN38" s="86"/>
      <c r="AO38" s="854" t="str">
        <f t="shared" si="13"/>
        <v xml:space="preserve"> </v>
      </c>
      <c r="AP38" s="86"/>
      <c r="AQ38" s="85"/>
      <c r="AR38" s="848"/>
      <c r="AS38" s="853" t="str">
        <f t="shared" si="14"/>
        <v xml:space="preserve"> </v>
      </c>
      <c r="AT38" s="86"/>
      <c r="AU38" s="854" t="str">
        <f t="shared" si="15"/>
        <v xml:space="preserve"> </v>
      </c>
      <c r="AV38" s="86"/>
      <c r="AW38" s="85"/>
      <c r="AX38" s="848"/>
      <c r="AY38" s="853" t="str">
        <f t="shared" si="16"/>
        <v xml:space="preserve"> </v>
      </c>
      <c r="AZ38" s="86"/>
      <c r="BA38" s="854" t="str">
        <f t="shared" si="17"/>
        <v xml:space="preserve"> </v>
      </c>
      <c r="BB38" s="86"/>
      <c r="BC38" s="85"/>
      <c r="BD38" s="855"/>
      <c r="BE38" s="86" t="s">
        <v>423</v>
      </c>
      <c r="BF38" s="86">
        <v>41</v>
      </c>
      <c r="BG38" s="856" t="s">
        <v>424</v>
      </c>
      <c r="BH38" s="857" t="s">
        <v>425</v>
      </c>
      <c r="BI38" s="857" t="s">
        <v>426</v>
      </c>
      <c r="BJ38" s="86" t="s">
        <v>427</v>
      </c>
      <c r="BK38" s="858" t="s">
        <v>428</v>
      </c>
      <c r="BL38" s="859" t="s">
        <v>429</v>
      </c>
      <c r="BM38" s="860" t="s">
        <v>430</v>
      </c>
      <c r="BN38" s="1116"/>
      <c r="BO38" s="829"/>
    </row>
    <row r="39" spans="1:67" ht="158.15" hidden="1" customHeight="1" x14ac:dyDescent="0.3">
      <c r="A39" s="186" t="s">
        <v>2507</v>
      </c>
      <c r="B39" s="841" t="s">
        <v>171</v>
      </c>
      <c r="C39" s="89" t="s">
        <v>1426</v>
      </c>
      <c r="D39" s="100" t="s">
        <v>443</v>
      </c>
      <c r="E39" s="86"/>
      <c r="F39" s="845" t="s">
        <v>415</v>
      </c>
      <c r="G39" s="846" t="s">
        <v>416</v>
      </c>
      <c r="H39" s="847">
        <v>44197</v>
      </c>
      <c r="I39" s="847">
        <v>45442</v>
      </c>
      <c r="J39" s="86" t="s">
        <v>444</v>
      </c>
      <c r="K39" s="86" t="s">
        <v>445</v>
      </c>
      <c r="L39" s="86" t="s">
        <v>419</v>
      </c>
      <c r="M39" s="88" t="s">
        <v>27</v>
      </c>
      <c r="N39" s="86"/>
      <c r="O39" s="848"/>
      <c r="P39" s="863">
        <v>0.8</v>
      </c>
      <c r="Q39" s="849">
        <v>0</v>
      </c>
      <c r="R39" s="863">
        <v>0.8</v>
      </c>
      <c r="S39" s="849">
        <v>0</v>
      </c>
      <c r="T39" s="863">
        <v>1</v>
      </c>
      <c r="U39" s="849">
        <v>0</v>
      </c>
      <c r="V39" s="863">
        <v>1</v>
      </c>
      <c r="W39" s="849">
        <v>0</v>
      </c>
      <c r="X39" s="863">
        <v>1</v>
      </c>
      <c r="Y39" s="851">
        <v>0</v>
      </c>
      <c r="Z39" s="852"/>
      <c r="AA39" s="853"/>
      <c r="AB39" s="853"/>
      <c r="AC39" s="318" t="str">
        <f t="shared" si="10"/>
        <v xml:space="preserve"> </v>
      </c>
      <c r="AD39" s="853"/>
      <c r="AE39" s="853"/>
      <c r="AF39" s="864">
        <v>0.38</v>
      </c>
      <c r="AG39" s="853">
        <v>0</v>
      </c>
      <c r="AH39" s="863">
        <v>0.38</v>
      </c>
      <c r="AI39" s="318">
        <f t="shared" si="2"/>
        <v>0.47499999999999998</v>
      </c>
      <c r="AJ39" s="86" t="s">
        <v>446</v>
      </c>
      <c r="AK39" s="85"/>
      <c r="AL39" s="848"/>
      <c r="AM39" s="853" t="str">
        <f t="shared" si="12"/>
        <v xml:space="preserve"> </v>
      </c>
      <c r="AN39" s="86"/>
      <c r="AO39" s="854">
        <f t="shared" si="13"/>
        <v>0</v>
      </c>
      <c r="AP39" s="86"/>
      <c r="AQ39" s="85"/>
      <c r="AR39" s="848"/>
      <c r="AS39" s="853" t="str">
        <f t="shared" si="14"/>
        <v xml:space="preserve"> </v>
      </c>
      <c r="AT39" s="86"/>
      <c r="AU39" s="854">
        <f t="shared" si="15"/>
        <v>0</v>
      </c>
      <c r="AV39" s="86"/>
      <c r="AW39" s="85"/>
      <c r="AX39" s="848"/>
      <c r="AY39" s="853" t="str">
        <f t="shared" si="16"/>
        <v xml:space="preserve"> </v>
      </c>
      <c r="AZ39" s="86"/>
      <c r="BA39" s="854">
        <f t="shared" si="17"/>
        <v>0</v>
      </c>
      <c r="BB39" s="86"/>
      <c r="BC39" s="85"/>
      <c r="BD39" s="855"/>
      <c r="BE39" s="86" t="s">
        <v>423</v>
      </c>
      <c r="BF39" s="86">
        <v>41</v>
      </c>
      <c r="BG39" s="856" t="s">
        <v>424</v>
      </c>
      <c r="BH39" s="857" t="s">
        <v>425</v>
      </c>
      <c r="BI39" s="857" t="s">
        <v>426</v>
      </c>
      <c r="BJ39" s="86" t="s">
        <v>427</v>
      </c>
      <c r="BK39" s="858" t="s">
        <v>428</v>
      </c>
      <c r="BL39" s="859" t="s">
        <v>429</v>
      </c>
      <c r="BM39" s="860" t="s">
        <v>430</v>
      </c>
      <c r="BN39" s="1116"/>
      <c r="BO39" s="839" t="s">
        <v>2508</v>
      </c>
    </row>
    <row r="40" spans="1:67" ht="158.15" hidden="1" customHeight="1" x14ac:dyDescent="0.3">
      <c r="A40" s="186" t="s">
        <v>2509</v>
      </c>
      <c r="B40" s="841" t="s">
        <v>171</v>
      </c>
      <c r="C40" s="89" t="s">
        <v>1426</v>
      </c>
      <c r="D40" s="100" t="s">
        <v>449</v>
      </c>
      <c r="E40" s="86"/>
      <c r="F40" s="845" t="s">
        <v>415</v>
      </c>
      <c r="G40" s="846" t="s">
        <v>416</v>
      </c>
      <c r="H40" s="847">
        <v>44197</v>
      </c>
      <c r="I40" s="847">
        <v>45442</v>
      </c>
      <c r="J40" s="86" t="s">
        <v>450</v>
      </c>
      <c r="K40" s="86" t="s">
        <v>451</v>
      </c>
      <c r="L40" s="86" t="s">
        <v>419</v>
      </c>
      <c r="M40" s="88" t="s">
        <v>27</v>
      </c>
      <c r="N40" s="86"/>
      <c r="O40" s="848"/>
      <c r="P40" s="86">
        <v>33</v>
      </c>
      <c r="Q40" s="849">
        <v>477131900</v>
      </c>
      <c r="R40" s="86">
        <v>33</v>
      </c>
      <c r="S40" s="849">
        <v>493981705</v>
      </c>
      <c r="T40" s="86">
        <v>33</v>
      </c>
      <c r="U40" s="849">
        <v>516737900</v>
      </c>
      <c r="V40" s="86">
        <v>33</v>
      </c>
      <c r="W40" s="849">
        <v>514966935</v>
      </c>
      <c r="X40" s="86">
        <v>33</v>
      </c>
      <c r="Y40" s="851">
        <f>O40+Q40+S40+U40+W40</f>
        <v>2002818440</v>
      </c>
      <c r="Z40" s="852"/>
      <c r="AA40" s="853"/>
      <c r="AB40" s="853"/>
      <c r="AC40" s="318" t="str">
        <f t="shared" si="10"/>
        <v xml:space="preserve"> </v>
      </c>
      <c r="AD40" s="853"/>
      <c r="AE40" s="853"/>
      <c r="AF40" s="848">
        <v>43000000</v>
      </c>
      <c r="AG40" s="853">
        <f t="shared" si="11"/>
        <v>9.0121830043222842E-2</v>
      </c>
      <c r="AH40" s="86">
        <v>10</v>
      </c>
      <c r="AI40" s="318">
        <f t="shared" si="2"/>
        <v>0.30303030303030304</v>
      </c>
      <c r="AJ40" s="841" t="s">
        <v>452</v>
      </c>
      <c r="AK40" s="85"/>
      <c r="AL40" s="848"/>
      <c r="AM40" s="853">
        <f t="shared" si="12"/>
        <v>0</v>
      </c>
      <c r="AN40" s="86"/>
      <c r="AO40" s="854">
        <f t="shared" si="13"/>
        <v>0</v>
      </c>
      <c r="AP40" s="86"/>
      <c r="AQ40" s="85"/>
      <c r="AR40" s="848"/>
      <c r="AS40" s="853">
        <f t="shared" si="14"/>
        <v>0</v>
      </c>
      <c r="AT40" s="86"/>
      <c r="AU40" s="854">
        <f t="shared" si="15"/>
        <v>0</v>
      </c>
      <c r="AV40" s="86"/>
      <c r="AW40" s="85"/>
      <c r="AX40" s="848"/>
      <c r="AY40" s="853">
        <f t="shared" si="16"/>
        <v>0</v>
      </c>
      <c r="AZ40" s="86"/>
      <c r="BA40" s="854">
        <f t="shared" si="17"/>
        <v>0</v>
      </c>
      <c r="BB40" s="86"/>
      <c r="BC40" s="85"/>
      <c r="BD40" s="855"/>
      <c r="BE40" s="86" t="s">
        <v>423</v>
      </c>
      <c r="BF40" s="86">
        <v>41</v>
      </c>
      <c r="BG40" s="856" t="s">
        <v>424</v>
      </c>
      <c r="BH40" s="857" t="s">
        <v>425</v>
      </c>
      <c r="BI40" s="857" t="s">
        <v>426</v>
      </c>
      <c r="BJ40" s="86" t="s">
        <v>427</v>
      </c>
      <c r="BK40" s="858" t="s">
        <v>428</v>
      </c>
      <c r="BL40" s="859" t="s">
        <v>429</v>
      </c>
      <c r="BM40" s="860" t="s">
        <v>430</v>
      </c>
      <c r="BN40" s="1116"/>
      <c r="BO40" s="829"/>
    </row>
    <row r="41" spans="1:67" ht="158.15" hidden="1" customHeight="1" x14ac:dyDescent="0.3">
      <c r="A41" s="186" t="s">
        <v>2510</v>
      </c>
      <c r="B41" s="841" t="s">
        <v>171</v>
      </c>
      <c r="C41" s="89" t="s">
        <v>1426</v>
      </c>
      <c r="D41" s="100" t="s">
        <v>455</v>
      </c>
      <c r="E41" s="86"/>
      <c r="F41" s="845" t="s">
        <v>415</v>
      </c>
      <c r="G41" s="846" t="s">
        <v>416</v>
      </c>
      <c r="H41" s="847">
        <v>44131</v>
      </c>
      <c r="I41" s="847">
        <v>44196</v>
      </c>
      <c r="J41" s="86" t="s">
        <v>456</v>
      </c>
      <c r="K41" s="86" t="s">
        <v>457</v>
      </c>
      <c r="L41" s="86" t="s">
        <v>419</v>
      </c>
      <c r="M41" s="88" t="s">
        <v>27</v>
      </c>
      <c r="N41" s="86">
        <v>1</v>
      </c>
      <c r="O41" s="849">
        <v>349800000</v>
      </c>
      <c r="P41" s="86"/>
      <c r="Q41" s="849"/>
      <c r="R41" s="86"/>
      <c r="S41" s="849"/>
      <c r="T41" s="86"/>
      <c r="U41" s="849"/>
      <c r="V41" s="850"/>
      <c r="W41" s="849"/>
      <c r="X41" s="850"/>
      <c r="Y41" s="851">
        <v>349800000</v>
      </c>
      <c r="Z41" s="865"/>
      <c r="AA41" s="866"/>
      <c r="AB41" s="867"/>
      <c r="AC41" s="868">
        <f t="shared" si="10"/>
        <v>0</v>
      </c>
      <c r="AD41" s="867"/>
      <c r="AE41" s="867"/>
      <c r="AF41" s="848"/>
      <c r="AG41" s="853" t="str">
        <f t="shared" si="11"/>
        <v xml:space="preserve"> </v>
      </c>
      <c r="AH41" s="86"/>
      <c r="AI41" s="318" t="str">
        <f t="shared" si="2"/>
        <v xml:space="preserve"> </v>
      </c>
      <c r="AJ41" s="869" t="s">
        <v>458</v>
      </c>
      <c r="AK41" s="85"/>
      <c r="AL41" s="848"/>
      <c r="AM41" s="853" t="str">
        <f t="shared" si="12"/>
        <v xml:space="preserve"> </v>
      </c>
      <c r="AN41" s="86"/>
      <c r="AO41" s="854" t="str">
        <f t="shared" si="13"/>
        <v xml:space="preserve"> </v>
      </c>
      <c r="AP41" s="86"/>
      <c r="AQ41" s="85"/>
      <c r="AR41" s="848"/>
      <c r="AS41" s="853" t="str">
        <f t="shared" si="14"/>
        <v xml:space="preserve"> </v>
      </c>
      <c r="AT41" s="86"/>
      <c r="AU41" s="854" t="str">
        <f t="shared" si="15"/>
        <v xml:space="preserve"> </v>
      </c>
      <c r="AV41" s="86"/>
      <c r="AW41" s="85"/>
      <c r="AX41" s="848"/>
      <c r="AY41" s="853" t="str">
        <f t="shared" si="16"/>
        <v xml:space="preserve"> </v>
      </c>
      <c r="AZ41" s="86"/>
      <c r="BA41" s="854" t="str">
        <f t="shared" si="17"/>
        <v xml:space="preserve"> </v>
      </c>
      <c r="BB41" s="86"/>
      <c r="BC41" s="85"/>
      <c r="BD41" s="855"/>
      <c r="BE41" s="86" t="s">
        <v>423</v>
      </c>
      <c r="BF41" s="86">
        <v>41</v>
      </c>
      <c r="BG41" s="856" t="s">
        <v>424</v>
      </c>
      <c r="BH41" s="857" t="s">
        <v>425</v>
      </c>
      <c r="BI41" s="857" t="s">
        <v>426</v>
      </c>
      <c r="BJ41" s="86" t="s">
        <v>427</v>
      </c>
      <c r="BK41" s="858" t="s">
        <v>428</v>
      </c>
      <c r="BL41" s="859" t="s">
        <v>429</v>
      </c>
      <c r="BM41" s="860" t="s">
        <v>430</v>
      </c>
      <c r="BN41" s="1116"/>
      <c r="BO41" s="839" t="s">
        <v>2508</v>
      </c>
    </row>
    <row r="42" spans="1:67" ht="158.15" hidden="1" customHeight="1" x14ac:dyDescent="0.3">
      <c r="A42" s="186" t="s">
        <v>2511</v>
      </c>
      <c r="B42" s="841" t="s">
        <v>171</v>
      </c>
      <c r="C42" s="89" t="s">
        <v>1426</v>
      </c>
      <c r="D42" s="100" t="s">
        <v>461</v>
      </c>
      <c r="E42" s="86"/>
      <c r="F42" s="845" t="s">
        <v>415</v>
      </c>
      <c r="G42" s="846" t="s">
        <v>416</v>
      </c>
      <c r="H42" s="847">
        <v>44562</v>
      </c>
      <c r="I42" s="847">
        <v>45442</v>
      </c>
      <c r="J42" s="86" t="s">
        <v>462</v>
      </c>
      <c r="K42" s="86" t="s">
        <v>463</v>
      </c>
      <c r="L42" s="86" t="s">
        <v>419</v>
      </c>
      <c r="M42" s="88" t="s">
        <v>27</v>
      </c>
      <c r="N42" s="86"/>
      <c r="O42" s="848"/>
      <c r="P42" s="86"/>
      <c r="Q42" s="849"/>
      <c r="R42" s="86">
        <v>1</v>
      </c>
      <c r="S42" s="849">
        <v>50000000</v>
      </c>
      <c r="T42" s="86">
        <v>1</v>
      </c>
      <c r="U42" s="849">
        <v>50000000</v>
      </c>
      <c r="V42" s="870">
        <v>1</v>
      </c>
      <c r="W42" s="849">
        <v>25000000</v>
      </c>
      <c r="X42" s="870">
        <v>1</v>
      </c>
      <c r="Y42" s="851">
        <v>125000000</v>
      </c>
      <c r="Z42" s="852" t="s">
        <v>131</v>
      </c>
      <c r="AA42" s="853" t="s">
        <v>131</v>
      </c>
      <c r="AB42" s="853" t="s">
        <v>131</v>
      </c>
      <c r="AC42" s="318" t="str">
        <f t="shared" si="10"/>
        <v xml:space="preserve"> </v>
      </c>
      <c r="AD42" s="853" t="s">
        <v>131</v>
      </c>
      <c r="AE42" s="853" t="s">
        <v>131</v>
      </c>
      <c r="AF42" s="848"/>
      <c r="AG42" s="853" t="str">
        <f t="shared" si="11"/>
        <v xml:space="preserve"> </v>
      </c>
      <c r="AH42" s="86"/>
      <c r="AI42" s="318" t="str">
        <f t="shared" si="2"/>
        <v xml:space="preserve"> </v>
      </c>
      <c r="AJ42" s="86" t="s">
        <v>464</v>
      </c>
      <c r="AK42" s="85"/>
      <c r="AL42" s="848"/>
      <c r="AM42" s="853" t="str">
        <f t="shared" si="12"/>
        <v xml:space="preserve"> </v>
      </c>
      <c r="AN42" s="86"/>
      <c r="AO42" s="854" t="str">
        <f t="shared" si="13"/>
        <v xml:space="preserve"> </v>
      </c>
      <c r="AP42" s="86"/>
      <c r="AQ42" s="85"/>
      <c r="AR42" s="848"/>
      <c r="AS42" s="853" t="str">
        <f t="shared" si="14"/>
        <v xml:space="preserve"> </v>
      </c>
      <c r="AT42" s="86"/>
      <c r="AU42" s="854" t="str">
        <f t="shared" si="15"/>
        <v xml:space="preserve"> </v>
      </c>
      <c r="AV42" s="86"/>
      <c r="AW42" s="85"/>
      <c r="AX42" s="848"/>
      <c r="AY42" s="853" t="str">
        <f t="shared" si="16"/>
        <v xml:space="preserve"> </v>
      </c>
      <c r="AZ42" s="86"/>
      <c r="BA42" s="854" t="str">
        <f t="shared" si="17"/>
        <v xml:space="preserve"> </v>
      </c>
      <c r="BB42" s="86"/>
      <c r="BC42" s="85"/>
      <c r="BD42" s="855"/>
      <c r="BE42" s="86" t="s">
        <v>423</v>
      </c>
      <c r="BF42" s="86">
        <v>41</v>
      </c>
      <c r="BG42" s="856" t="s">
        <v>424</v>
      </c>
      <c r="BH42" s="857" t="s">
        <v>425</v>
      </c>
      <c r="BI42" s="857" t="s">
        <v>426</v>
      </c>
      <c r="BJ42" s="86" t="s">
        <v>427</v>
      </c>
      <c r="BK42" s="858" t="s">
        <v>428</v>
      </c>
      <c r="BL42" s="859" t="s">
        <v>429</v>
      </c>
      <c r="BM42" s="860" t="s">
        <v>430</v>
      </c>
      <c r="BN42" s="1116"/>
      <c r="BO42" s="829"/>
    </row>
    <row r="43" spans="1:67" ht="158.15" hidden="1" customHeight="1" x14ac:dyDescent="0.3">
      <c r="A43" s="186" t="s">
        <v>2512</v>
      </c>
      <c r="B43" s="841" t="s">
        <v>171</v>
      </c>
      <c r="C43" s="89" t="s">
        <v>1426</v>
      </c>
      <c r="D43" s="100" t="s">
        <v>466</v>
      </c>
      <c r="E43" s="86"/>
      <c r="F43" s="845" t="s">
        <v>415</v>
      </c>
      <c r="G43" s="846" t="s">
        <v>416</v>
      </c>
      <c r="H43" s="847">
        <v>44197</v>
      </c>
      <c r="I43" s="847">
        <v>45641</v>
      </c>
      <c r="J43" s="86" t="s">
        <v>467</v>
      </c>
      <c r="K43" s="86" t="s">
        <v>468</v>
      </c>
      <c r="L43" s="86" t="s">
        <v>419</v>
      </c>
      <c r="M43" s="88" t="s">
        <v>27</v>
      </c>
      <c r="N43" s="86"/>
      <c r="O43" s="848"/>
      <c r="P43" s="86">
        <v>1</v>
      </c>
      <c r="Q43" s="849">
        <v>60226142</v>
      </c>
      <c r="R43" s="86">
        <v>1</v>
      </c>
      <c r="S43" s="849">
        <v>62353018</v>
      </c>
      <c r="T43" s="86">
        <v>1</v>
      </c>
      <c r="U43" s="849">
        <v>65225424</v>
      </c>
      <c r="V43" s="871">
        <v>1</v>
      </c>
      <c r="W43" s="849">
        <v>65001883</v>
      </c>
      <c r="X43" s="871">
        <v>1</v>
      </c>
      <c r="Y43" s="851">
        <v>252806467</v>
      </c>
      <c r="Z43" s="852" t="s">
        <v>131</v>
      </c>
      <c r="AA43" s="853" t="s">
        <v>131</v>
      </c>
      <c r="AB43" s="853" t="s">
        <v>131</v>
      </c>
      <c r="AC43" s="318" t="str">
        <f t="shared" si="10"/>
        <v xml:space="preserve"> </v>
      </c>
      <c r="AD43" s="853" t="s">
        <v>131</v>
      </c>
      <c r="AE43" s="853" t="s">
        <v>131</v>
      </c>
      <c r="AF43" s="848">
        <v>10036023</v>
      </c>
      <c r="AG43" s="853">
        <f t="shared" si="11"/>
        <v>0.16663898212175038</v>
      </c>
      <c r="AH43" s="86">
        <v>0</v>
      </c>
      <c r="AI43" s="318">
        <f t="shared" si="2"/>
        <v>0</v>
      </c>
      <c r="AJ43" s="86" t="s">
        <v>469</v>
      </c>
      <c r="AK43" s="85"/>
      <c r="AL43" s="848"/>
      <c r="AM43" s="853">
        <f t="shared" si="12"/>
        <v>0</v>
      </c>
      <c r="AN43" s="86"/>
      <c r="AO43" s="854">
        <f t="shared" si="13"/>
        <v>0</v>
      </c>
      <c r="AP43" s="86"/>
      <c r="AQ43" s="85"/>
      <c r="AR43" s="848"/>
      <c r="AS43" s="853">
        <f t="shared" si="14"/>
        <v>0</v>
      </c>
      <c r="AT43" s="86"/>
      <c r="AU43" s="854">
        <f t="shared" si="15"/>
        <v>0</v>
      </c>
      <c r="AV43" s="86"/>
      <c r="AW43" s="85"/>
      <c r="AX43" s="848"/>
      <c r="AY43" s="853">
        <f t="shared" si="16"/>
        <v>0</v>
      </c>
      <c r="AZ43" s="86"/>
      <c r="BA43" s="854">
        <f t="shared" si="17"/>
        <v>0</v>
      </c>
      <c r="BB43" s="86"/>
      <c r="BC43" s="85"/>
      <c r="BD43" s="855"/>
      <c r="BE43" s="86" t="s">
        <v>423</v>
      </c>
      <c r="BF43" s="86">
        <v>41</v>
      </c>
      <c r="BG43" s="856" t="s">
        <v>424</v>
      </c>
      <c r="BH43" s="857" t="s">
        <v>425</v>
      </c>
      <c r="BI43" s="857" t="s">
        <v>426</v>
      </c>
      <c r="BJ43" s="86" t="s">
        <v>427</v>
      </c>
      <c r="BK43" s="858" t="s">
        <v>428</v>
      </c>
      <c r="BL43" s="859" t="s">
        <v>429</v>
      </c>
      <c r="BM43" s="860" t="s">
        <v>430</v>
      </c>
      <c r="BN43" s="1116"/>
      <c r="BO43" s="829"/>
    </row>
    <row r="44" spans="1:67" ht="158.15" hidden="1" customHeight="1" x14ac:dyDescent="0.3">
      <c r="A44" s="186" t="s">
        <v>2452</v>
      </c>
      <c r="B44" s="86" t="s">
        <v>171</v>
      </c>
      <c r="C44" s="87" t="s">
        <v>2337</v>
      </c>
      <c r="D44" s="100" t="s">
        <v>472</v>
      </c>
      <c r="E44" s="86"/>
      <c r="F44" s="845" t="s">
        <v>415</v>
      </c>
      <c r="G44" s="846" t="s">
        <v>416</v>
      </c>
      <c r="H44" s="847">
        <v>44197</v>
      </c>
      <c r="I44" s="847">
        <v>45442</v>
      </c>
      <c r="J44" s="86" t="s">
        <v>473</v>
      </c>
      <c r="K44" s="86" t="s">
        <v>474</v>
      </c>
      <c r="L44" s="86" t="s">
        <v>419</v>
      </c>
      <c r="M44" s="88" t="s">
        <v>27</v>
      </c>
      <c r="N44" s="86"/>
      <c r="O44" s="848"/>
      <c r="P44" s="86">
        <v>1</v>
      </c>
      <c r="Q44" s="849"/>
      <c r="R44" s="86">
        <v>1</v>
      </c>
      <c r="S44" s="849"/>
      <c r="T44" s="86">
        <v>1</v>
      </c>
      <c r="U44" s="849"/>
      <c r="V44" s="872">
        <v>1</v>
      </c>
      <c r="W44" s="849"/>
      <c r="X44" s="872">
        <v>1</v>
      </c>
      <c r="Y44" s="851">
        <v>0</v>
      </c>
      <c r="Z44" s="852" t="s">
        <v>131</v>
      </c>
      <c r="AA44" s="853" t="s">
        <v>131</v>
      </c>
      <c r="AB44" s="853" t="s">
        <v>131</v>
      </c>
      <c r="AC44" s="318" t="str">
        <f t="shared" si="10"/>
        <v xml:space="preserve"> </v>
      </c>
      <c r="AD44" s="853" t="s">
        <v>131</v>
      </c>
      <c r="AE44" s="853" t="s">
        <v>131</v>
      </c>
      <c r="AF44" s="848"/>
      <c r="AG44" s="853" t="str">
        <f t="shared" si="11"/>
        <v xml:space="preserve"> </v>
      </c>
      <c r="AH44" s="86"/>
      <c r="AI44" s="318">
        <f t="shared" si="2"/>
        <v>0</v>
      </c>
      <c r="AJ44" s="86" t="s">
        <v>475</v>
      </c>
      <c r="AK44" s="85"/>
      <c r="AL44" s="873"/>
      <c r="AM44" s="874" t="str">
        <f t="shared" si="12"/>
        <v xml:space="preserve"> </v>
      </c>
      <c r="AN44" s="875"/>
      <c r="AO44" s="876">
        <f t="shared" si="13"/>
        <v>0</v>
      </c>
      <c r="AP44" s="875"/>
      <c r="AQ44" s="877"/>
      <c r="AR44" s="873"/>
      <c r="AS44" s="874" t="str">
        <f t="shared" si="14"/>
        <v xml:space="preserve"> </v>
      </c>
      <c r="AT44" s="875"/>
      <c r="AU44" s="876">
        <f t="shared" si="15"/>
        <v>0</v>
      </c>
      <c r="AV44" s="875"/>
      <c r="AW44" s="877"/>
      <c r="AX44" s="873"/>
      <c r="AY44" s="874" t="str">
        <f t="shared" si="16"/>
        <v xml:space="preserve"> </v>
      </c>
      <c r="AZ44" s="875"/>
      <c r="BA44" s="876">
        <f t="shared" si="17"/>
        <v>0</v>
      </c>
      <c r="BB44" s="875"/>
      <c r="BC44" s="877"/>
      <c r="BD44" s="878"/>
      <c r="BE44" s="86" t="s">
        <v>423</v>
      </c>
      <c r="BF44" s="86">
        <v>41</v>
      </c>
      <c r="BG44" s="856" t="s">
        <v>424</v>
      </c>
      <c r="BH44" s="857" t="s">
        <v>425</v>
      </c>
      <c r="BI44" s="857" t="s">
        <v>426</v>
      </c>
      <c r="BJ44" s="86" t="s">
        <v>427</v>
      </c>
      <c r="BK44" s="858" t="s">
        <v>428</v>
      </c>
      <c r="BL44" s="859" t="s">
        <v>429</v>
      </c>
      <c r="BM44" s="860" t="s">
        <v>430</v>
      </c>
      <c r="BN44" s="1116"/>
      <c r="BO44" s="839"/>
    </row>
    <row r="45" spans="1:67" ht="158.15" hidden="1" customHeight="1" x14ac:dyDescent="0.3">
      <c r="A45" s="186" t="s">
        <v>2448</v>
      </c>
      <c r="B45" s="841" t="s">
        <v>171</v>
      </c>
      <c r="C45" s="89" t="s">
        <v>2332</v>
      </c>
      <c r="D45" s="105" t="s">
        <v>478</v>
      </c>
      <c r="E45" s="841"/>
      <c r="F45" s="879" t="s">
        <v>415</v>
      </c>
      <c r="G45" s="880" t="s">
        <v>479</v>
      </c>
      <c r="H45" s="881">
        <v>44197</v>
      </c>
      <c r="I45" s="881">
        <v>45291</v>
      </c>
      <c r="J45" s="90" t="s">
        <v>480</v>
      </c>
      <c r="K45" s="90" t="s">
        <v>481</v>
      </c>
      <c r="L45" s="841" t="s">
        <v>482</v>
      </c>
      <c r="M45" s="91" t="s">
        <v>27</v>
      </c>
      <c r="N45" s="841"/>
      <c r="O45" s="882"/>
      <c r="P45" s="841">
        <v>4</v>
      </c>
      <c r="Q45" s="882">
        <f>((4456000*1.03*2)/(30*2))*4</f>
        <v>611957.33333333337</v>
      </c>
      <c r="R45" s="841">
        <v>4</v>
      </c>
      <c r="S45" s="882">
        <f>((4456000*1.03*1.03*2)/(30*2))*4</f>
        <v>630316.05333333334</v>
      </c>
      <c r="T45" s="841">
        <v>4</v>
      </c>
      <c r="U45" s="882">
        <f>((4456000*1.03*1.03*1.03*2)/(30*2))*4</f>
        <v>649225.5349333334</v>
      </c>
      <c r="V45" s="883"/>
      <c r="W45" s="882"/>
      <c r="X45" s="884">
        <v>4</v>
      </c>
      <c r="Y45" s="885">
        <f>O45+Q45+S45+U45+W45</f>
        <v>1891498.9216</v>
      </c>
      <c r="Z45" s="848" t="s">
        <v>131</v>
      </c>
      <c r="AA45" s="886" t="s">
        <v>131</v>
      </c>
      <c r="AB45" s="886" t="s">
        <v>131</v>
      </c>
      <c r="AC45" s="318" t="str">
        <f t="shared" si="10"/>
        <v xml:space="preserve"> </v>
      </c>
      <c r="AD45" s="886" t="s">
        <v>131</v>
      </c>
      <c r="AE45" s="886" t="s">
        <v>131</v>
      </c>
      <c r="AF45" s="848">
        <v>185000</v>
      </c>
      <c r="AG45" s="853">
        <f>AF45/Y45</f>
        <v>9.7806029856739418E-2</v>
      </c>
      <c r="AH45" s="86">
        <v>1</v>
      </c>
      <c r="AI45" s="318">
        <f t="shared" si="2"/>
        <v>0.25</v>
      </c>
      <c r="AJ45" s="86" t="s">
        <v>483</v>
      </c>
      <c r="AK45" s="85"/>
      <c r="AL45" s="848"/>
      <c r="AM45" s="853">
        <f>IF(Q45=0," ",AL45/Q45)</f>
        <v>0</v>
      </c>
      <c r="AN45" s="86"/>
      <c r="AO45" s="854">
        <f>IF(P45=0," ",AN45/P45)</f>
        <v>0</v>
      </c>
      <c r="AP45" s="86"/>
      <c r="AQ45" s="85"/>
      <c r="AR45" s="848"/>
      <c r="AS45" s="853">
        <f>IF(Q45=0," ",AR45/Q45)</f>
        <v>0</v>
      </c>
      <c r="AT45" s="86"/>
      <c r="AU45" s="854">
        <f>IF(P45=0," ",AT45/P45)</f>
        <v>0</v>
      </c>
      <c r="AV45" s="86"/>
      <c r="AW45" s="85"/>
      <c r="AX45" s="848"/>
      <c r="AY45" s="853">
        <f>IF(Q45=0," ",AX45/Q45)</f>
        <v>0</v>
      </c>
      <c r="AZ45" s="86"/>
      <c r="BA45" s="854">
        <f>IF(P45=0," ",AZ45/P45)</f>
        <v>0</v>
      </c>
      <c r="BB45" s="86"/>
      <c r="BC45" s="85"/>
      <c r="BD45" s="855"/>
      <c r="BE45" s="90" t="s">
        <v>486</v>
      </c>
      <c r="BF45" s="90">
        <v>114</v>
      </c>
      <c r="BG45" s="887" t="s">
        <v>487</v>
      </c>
      <c r="BH45" s="888" t="s">
        <v>425</v>
      </c>
      <c r="BI45" s="889" t="s">
        <v>488</v>
      </c>
      <c r="BJ45" s="90" t="s">
        <v>489</v>
      </c>
      <c r="BK45" s="890" t="s">
        <v>490</v>
      </c>
      <c r="BL45" s="891">
        <v>3143046792</v>
      </c>
      <c r="BM45" s="892" t="s">
        <v>491</v>
      </c>
      <c r="BN45" s="1116"/>
      <c r="BO45" s="829"/>
    </row>
    <row r="46" spans="1:67" ht="158.15" hidden="1" customHeight="1" x14ac:dyDescent="0.3">
      <c r="A46" s="186" t="s">
        <v>2450</v>
      </c>
      <c r="B46" s="841" t="s">
        <v>171</v>
      </c>
      <c r="C46" s="89" t="s">
        <v>2332</v>
      </c>
      <c r="D46" s="105" t="s">
        <v>492</v>
      </c>
      <c r="E46" s="86"/>
      <c r="F46" s="879" t="s">
        <v>415</v>
      </c>
      <c r="G46" s="880" t="s">
        <v>479</v>
      </c>
      <c r="H46" s="893">
        <v>44197</v>
      </c>
      <c r="I46" s="894">
        <v>45291</v>
      </c>
      <c r="J46" s="90" t="s">
        <v>493</v>
      </c>
      <c r="K46" s="90" t="s">
        <v>494</v>
      </c>
      <c r="L46" s="841" t="s">
        <v>482</v>
      </c>
      <c r="M46" s="91" t="s">
        <v>27</v>
      </c>
      <c r="N46" s="841"/>
      <c r="O46" s="882"/>
      <c r="P46" s="895">
        <v>0.35</v>
      </c>
      <c r="Q46" s="882">
        <f>(((7601000+4433000+4456000+3816000+3816000)*1.03/240*8)+((7601000+4433000+4456000+3816000+3816000)*1.03/240*40))*11</f>
        <v>54660452</v>
      </c>
      <c r="R46" s="895">
        <v>0.35</v>
      </c>
      <c r="S46" s="882">
        <f>(((7601000+4433000+4456000+3816000+3816000)*1.03*1.03/240*8)+((7601000+4433000+4456000+3816000+3816000)*1.03*1.03/240*40))*11</f>
        <v>56300265.559999987</v>
      </c>
      <c r="T46" s="895">
        <v>0.3</v>
      </c>
      <c r="U46" s="882">
        <f>(((7601000+4433000+4456000+3816000+3816000)*1.03*1.03*1.03/240*8)+((7601000+4433000+4456000+3816000+3816000)*1.03*1.03*1.03/240*40))*11</f>
        <v>57989273.526799999</v>
      </c>
      <c r="V46" s="883"/>
      <c r="W46" s="882"/>
      <c r="X46" s="896">
        <v>1</v>
      </c>
      <c r="Y46" s="885">
        <f>O46+Q46+S46+U46+W46</f>
        <v>168949991.08679998</v>
      </c>
      <c r="Z46" s="848" t="s">
        <v>131</v>
      </c>
      <c r="AA46" s="886" t="s">
        <v>131</v>
      </c>
      <c r="AB46" s="886" t="s">
        <v>131</v>
      </c>
      <c r="AC46" s="318" t="str">
        <f t="shared" si="10"/>
        <v xml:space="preserve"> </v>
      </c>
      <c r="AD46" s="886" t="s">
        <v>131</v>
      </c>
      <c r="AE46" s="886" t="s">
        <v>131</v>
      </c>
      <c r="AF46" s="848"/>
      <c r="AG46" s="853">
        <f>IF(Q46=0," ",AF46/Q46)</f>
        <v>0</v>
      </c>
      <c r="AH46" s="863">
        <v>0.08</v>
      </c>
      <c r="AI46" s="868">
        <f t="shared" si="2"/>
        <v>0.22857142857142859</v>
      </c>
      <c r="AJ46" s="86" t="s">
        <v>495</v>
      </c>
      <c r="AK46" s="86"/>
      <c r="AL46" s="848"/>
      <c r="AM46" s="853">
        <f>IF(Q46=0," ",AL46/Q46)</f>
        <v>0</v>
      </c>
      <c r="AN46" s="86"/>
      <c r="AO46" s="854">
        <f>IF(P46=0," ",AN46/P46)</f>
        <v>0</v>
      </c>
      <c r="AP46" s="86"/>
      <c r="AQ46" s="85"/>
      <c r="AR46" s="848"/>
      <c r="AS46" s="853">
        <f>IF(Q46=0," ",AR46/Q46)</f>
        <v>0</v>
      </c>
      <c r="AT46" s="86"/>
      <c r="AU46" s="854">
        <f>IF(P46=0," ",AT46/P46)</f>
        <v>0</v>
      </c>
      <c r="AV46" s="86"/>
      <c r="AW46" s="85"/>
      <c r="AX46" s="848"/>
      <c r="AY46" s="853">
        <f>IF(Q46=0," ",AX46/Q46)</f>
        <v>0</v>
      </c>
      <c r="AZ46" s="86"/>
      <c r="BA46" s="854">
        <f>IF(P46=0," ",AZ46/P46)</f>
        <v>0</v>
      </c>
      <c r="BB46" s="86"/>
      <c r="BC46" s="85"/>
      <c r="BD46" s="855"/>
      <c r="BE46" s="90" t="s">
        <v>486</v>
      </c>
      <c r="BF46" s="90">
        <v>114</v>
      </c>
      <c r="BG46" s="887" t="s">
        <v>487</v>
      </c>
      <c r="BH46" s="888" t="s">
        <v>425</v>
      </c>
      <c r="BI46" s="889" t="s">
        <v>488</v>
      </c>
      <c r="BJ46" s="90" t="s">
        <v>489</v>
      </c>
      <c r="BK46" s="890" t="s">
        <v>490</v>
      </c>
      <c r="BL46" s="891">
        <v>3143046792</v>
      </c>
      <c r="BM46" s="892" t="s">
        <v>491</v>
      </c>
      <c r="BN46" s="1116"/>
      <c r="BO46" s="839" t="s">
        <v>2508</v>
      </c>
    </row>
    <row r="47" spans="1:67" ht="158.15" hidden="1" customHeight="1" x14ac:dyDescent="0.3">
      <c r="A47" s="186" t="s">
        <v>2453</v>
      </c>
      <c r="B47" s="841" t="s">
        <v>171</v>
      </c>
      <c r="C47" s="89" t="s">
        <v>2332</v>
      </c>
      <c r="D47" s="105" t="s">
        <v>498</v>
      </c>
      <c r="E47" s="86"/>
      <c r="F47" s="879" t="s">
        <v>415</v>
      </c>
      <c r="G47" s="880" t="s">
        <v>479</v>
      </c>
      <c r="H47" s="893">
        <v>44197</v>
      </c>
      <c r="I47" s="894">
        <v>45291</v>
      </c>
      <c r="J47" s="841" t="s">
        <v>499</v>
      </c>
      <c r="K47" s="841" t="s">
        <v>500</v>
      </c>
      <c r="L47" s="841" t="s">
        <v>482</v>
      </c>
      <c r="M47" s="91" t="s">
        <v>27</v>
      </c>
      <c r="N47" s="841">
        <v>0</v>
      </c>
      <c r="O47" s="882">
        <v>0</v>
      </c>
      <c r="P47" s="841">
        <v>1</v>
      </c>
      <c r="Q47" s="882">
        <v>43235280</v>
      </c>
      <c r="R47" s="841">
        <v>1</v>
      </c>
      <c r="S47" s="882">
        <v>44532338.399999999</v>
      </c>
      <c r="T47" s="841">
        <v>1</v>
      </c>
      <c r="U47" s="882">
        <v>45868308.552000001</v>
      </c>
      <c r="V47" s="883"/>
      <c r="W47" s="882"/>
      <c r="X47" s="884">
        <v>1</v>
      </c>
      <c r="Y47" s="885">
        <f>O47+Q47+S47+U47+W47</f>
        <v>133635926.95200001</v>
      </c>
      <c r="Z47" s="848" t="s">
        <v>131</v>
      </c>
      <c r="AA47" s="886" t="s">
        <v>131</v>
      </c>
      <c r="AB47" s="886" t="s">
        <v>131</v>
      </c>
      <c r="AC47" s="318" t="str">
        <f t="shared" si="10"/>
        <v xml:space="preserve"> </v>
      </c>
      <c r="AD47" s="886" t="s">
        <v>131</v>
      </c>
      <c r="AE47" s="886" t="s">
        <v>131</v>
      </c>
      <c r="AF47" s="848"/>
      <c r="AG47" s="853">
        <f>IF(Q47=0," ",AF47/Q47)</f>
        <v>0</v>
      </c>
      <c r="AH47" s="869">
        <v>0.5</v>
      </c>
      <c r="AI47" s="318">
        <f t="shared" si="2"/>
        <v>0.5</v>
      </c>
      <c r="AJ47" s="86" t="s">
        <v>502</v>
      </c>
      <c r="AK47" s="85"/>
      <c r="AL47" s="848"/>
      <c r="AM47" s="853">
        <f>IF(Q47=0," ",AL47/Q47)</f>
        <v>0</v>
      </c>
      <c r="AN47" s="86"/>
      <c r="AO47" s="854">
        <f>IF(P47=0," ",AN47/P47)</f>
        <v>0</v>
      </c>
      <c r="AP47" s="86"/>
      <c r="AQ47" s="85"/>
      <c r="AR47" s="848"/>
      <c r="AS47" s="853">
        <f>IF(Q47=0," ",AR47/Q47)</f>
        <v>0</v>
      </c>
      <c r="AT47" s="86"/>
      <c r="AU47" s="854">
        <f>IF(P47=0," ",AT47/P47)</f>
        <v>0</v>
      </c>
      <c r="AV47" s="86"/>
      <c r="AW47" s="85"/>
      <c r="AX47" s="848"/>
      <c r="AY47" s="853">
        <f>IF(Q47=0," ",AX47/Q47)</f>
        <v>0</v>
      </c>
      <c r="AZ47" s="86"/>
      <c r="BA47" s="854">
        <f>IF(P47=0," ",AZ47/P47)</f>
        <v>0</v>
      </c>
      <c r="BB47" s="86"/>
      <c r="BC47" s="85"/>
      <c r="BD47" s="855"/>
      <c r="BE47" s="90" t="s">
        <v>486</v>
      </c>
      <c r="BF47" s="90">
        <v>114</v>
      </c>
      <c r="BG47" s="887" t="s">
        <v>487</v>
      </c>
      <c r="BH47" s="888" t="s">
        <v>425</v>
      </c>
      <c r="BI47" s="889" t="s">
        <v>488</v>
      </c>
      <c r="BJ47" s="90" t="s">
        <v>489</v>
      </c>
      <c r="BK47" s="890" t="s">
        <v>490</v>
      </c>
      <c r="BL47" s="891">
        <v>3143046792</v>
      </c>
      <c r="BM47" s="892" t="s">
        <v>491</v>
      </c>
      <c r="BN47" s="1116"/>
      <c r="BO47" s="829" t="s">
        <v>2508</v>
      </c>
    </row>
    <row r="48" spans="1:67" ht="158.15" hidden="1" customHeight="1" x14ac:dyDescent="0.3">
      <c r="A48" s="186" t="s">
        <v>2457</v>
      </c>
      <c r="B48" s="841" t="s">
        <v>171</v>
      </c>
      <c r="C48" s="89" t="s">
        <v>2332</v>
      </c>
      <c r="D48" s="105" t="s">
        <v>505</v>
      </c>
      <c r="E48" s="86"/>
      <c r="F48" s="879" t="s">
        <v>415</v>
      </c>
      <c r="G48" s="880" t="s">
        <v>479</v>
      </c>
      <c r="H48" s="893">
        <v>44197</v>
      </c>
      <c r="I48" s="894">
        <v>45291</v>
      </c>
      <c r="J48" s="90" t="s">
        <v>506</v>
      </c>
      <c r="K48" s="90" t="s">
        <v>507</v>
      </c>
      <c r="L48" s="841" t="s">
        <v>482</v>
      </c>
      <c r="M48" s="91" t="s">
        <v>27</v>
      </c>
      <c r="N48" s="897">
        <v>1</v>
      </c>
      <c r="O48" s="882">
        <v>160032</v>
      </c>
      <c r="P48" s="895">
        <v>1</v>
      </c>
      <c r="Q48" s="882">
        <v>164833</v>
      </c>
      <c r="R48" s="895">
        <v>1</v>
      </c>
      <c r="S48" s="882">
        <v>169778</v>
      </c>
      <c r="T48" s="895">
        <v>1</v>
      </c>
      <c r="U48" s="882">
        <v>174871</v>
      </c>
      <c r="V48" s="883"/>
      <c r="W48" s="882"/>
      <c r="X48" s="896">
        <v>1</v>
      </c>
      <c r="Y48" s="885">
        <f>O48+Q48+S48+U48+W48</f>
        <v>669514</v>
      </c>
      <c r="Z48" s="848" t="s">
        <v>131</v>
      </c>
      <c r="AA48" s="886" t="s">
        <v>131</v>
      </c>
      <c r="AB48" s="898" t="s">
        <v>131</v>
      </c>
      <c r="AC48" s="868" t="e">
        <f t="shared" si="10"/>
        <v>#VALUE!</v>
      </c>
      <c r="AD48" s="886" t="s">
        <v>131</v>
      </c>
      <c r="AE48" s="886" t="s">
        <v>131</v>
      </c>
      <c r="AF48" s="848">
        <v>41208.25</v>
      </c>
      <c r="AG48" s="853">
        <f>IF(Q48=0," ",AF48/Q48)</f>
        <v>0.25</v>
      </c>
      <c r="AH48" s="863">
        <v>1</v>
      </c>
      <c r="AI48" s="318">
        <f t="shared" si="2"/>
        <v>1</v>
      </c>
      <c r="AJ48" s="86" t="s">
        <v>508</v>
      </c>
      <c r="AK48" s="85"/>
      <c r="AL48" s="848"/>
      <c r="AM48" s="853">
        <f>IF(Q48=0," ",AL48/Q48)</f>
        <v>0</v>
      </c>
      <c r="AN48" s="86"/>
      <c r="AO48" s="854">
        <f>IF(P48=0," ",AN48/P48)</f>
        <v>0</v>
      </c>
      <c r="AP48" s="86"/>
      <c r="AQ48" s="85"/>
      <c r="AR48" s="848"/>
      <c r="AS48" s="853">
        <f>IF(Q48=0," ",AR48/Q48)</f>
        <v>0</v>
      </c>
      <c r="AT48" s="86"/>
      <c r="AU48" s="854">
        <f>IF(P48=0," ",AT48/P48)</f>
        <v>0</v>
      </c>
      <c r="AV48" s="86"/>
      <c r="AW48" s="85"/>
      <c r="AX48" s="848"/>
      <c r="AY48" s="853">
        <f>IF(Q48=0," ",AX48/Q48)</f>
        <v>0</v>
      </c>
      <c r="AZ48" s="86"/>
      <c r="BA48" s="854">
        <f>IF(P48=0," ",AZ48/P48)</f>
        <v>0</v>
      </c>
      <c r="BB48" s="86"/>
      <c r="BC48" s="85"/>
      <c r="BD48" s="855"/>
      <c r="BE48" s="90" t="s">
        <v>486</v>
      </c>
      <c r="BF48" s="90">
        <v>114</v>
      </c>
      <c r="BG48" s="887" t="s">
        <v>487</v>
      </c>
      <c r="BH48" s="888" t="s">
        <v>425</v>
      </c>
      <c r="BI48" s="889" t="s">
        <v>488</v>
      </c>
      <c r="BJ48" s="90" t="s">
        <v>489</v>
      </c>
      <c r="BK48" s="890" t="s">
        <v>490</v>
      </c>
      <c r="BL48" s="891">
        <v>3143046792</v>
      </c>
      <c r="BM48" s="892" t="s">
        <v>491</v>
      </c>
      <c r="BN48" s="1116"/>
      <c r="BO48" s="829" t="s">
        <v>2508</v>
      </c>
    </row>
    <row r="49" spans="1:67" ht="158.15" hidden="1" customHeight="1" x14ac:dyDescent="0.3">
      <c r="A49" s="164" t="s">
        <v>2459</v>
      </c>
      <c r="B49" s="93" t="s">
        <v>171</v>
      </c>
      <c r="C49" s="89" t="s">
        <v>2332</v>
      </c>
      <c r="D49" s="123" t="s">
        <v>511</v>
      </c>
      <c r="E49" s="899">
        <v>1</v>
      </c>
      <c r="F49" s="94" t="s">
        <v>415</v>
      </c>
      <c r="G49" s="900" t="s">
        <v>416</v>
      </c>
      <c r="H49" s="901">
        <v>44013</v>
      </c>
      <c r="I49" s="901">
        <v>45641</v>
      </c>
      <c r="J49" s="94" t="s">
        <v>512</v>
      </c>
      <c r="K49" s="94" t="s">
        <v>513</v>
      </c>
      <c r="L49" s="94" t="s">
        <v>514</v>
      </c>
      <c r="M49" s="95" t="s">
        <v>27</v>
      </c>
      <c r="N49" s="902">
        <v>1</v>
      </c>
      <c r="O49" s="903">
        <v>30325027.97247133</v>
      </c>
      <c r="P49" s="902">
        <v>1</v>
      </c>
      <c r="Q49" s="903">
        <v>62801739.90239834</v>
      </c>
      <c r="R49" s="899">
        <v>1</v>
      </c>
      <c r="S49" s="903">
        <v>63988079.923253395</v>
      </c>
      <c r="T49" s="899">
        <v>1</v>
      </c>
      <c r="U49" s="903">
        <v>63869896.628988534</v>
      </c>
      <c r="V49" s="899">
        <v>1</v>
      </c>
      <c r="W49" s="903">
        <v>61322724.226068832</v>
      </c>
      <c r="X49" s="899">
        <v>1</v>
      </c>
      <c r="Y49" s="903">
        <v>282307468.65318042</v>
      </c>
      <c r="Z49" s="848" t="s">
        <v>131</v>
      </c>
      <c r="AA49" s="886" t="s">
        <v>131</v>
      </c>
      <c r="AB49" s="898" t="s">
        <v>131</v>
      </c>
      <c r="AC49" s="318" t="e">
        <f t="shared" si="10"/>
        <v>#VALUE!</v>
      </c>
      <c r="AD49" s="898" t="s">
        <v>131</v>
      </c>
      <c r="AE49" s="898" t="s">
        <v>131</v>
      </c>
      <c r="AF49" s="904">
        <f>2*O49/16</f>
        <v>3790628.4965589163</v>
      </c>
      <c r="AG49" s="905" t="s">
        <v>515</v>
      </c>
      <c r="AH49" s="906">
        <v>1</v>
      </c>
      <c r="AI49" s="318">
        <f t="shared" si="2"/>
        <v>1</v>
      </c>
      <c r="AJ49" s="93" t="s">
        <v>516</v>
      </c>
      <c r="AK49" s="96" t="s">
        <v>517</v>
      </c>
      <c r="AL49" s="848"/>
      <c r="AM49" s="886"/>
      <c r="AN49" s="886"/>
      <c r="AO49" s="886"/>
      <c r="AP49" s="886"/>
      <c r="AQ49" s="886"/>
      <c r="AR49" s="848"/>
      <c r="AS49" s="886"/>
      <c r="AT49" s="886"/>
      <c r="AU49" s="886"/>
      <c r="AV49" s="886"/>
      <c r="AW49" s="886"/>
      <c r="AX49" s="848"/>
      <c r="AY49" s="886"/>
      <c r="AZ49" s="886"/>
      <c r="BA49" s="886"/>
      <c r="BB49" s="886"/>
      <c r="BC49" s="886"/>
      <c r="BD49" s="886"/>
      <c r="BE49" s="907" t="s">
        <v>519</v>
      </c>
      <c r="BF49" s="908">
        <v>17</v>
      </c>
      <c r="BG49" s="909" t="s">
        <v>520</v>
      </c>
      <c r="BH49" s="910" t="s">
        <v>425</v>
      </c>
      <c r="BI49" s="910" t="s">
        <v>521</v>
      </c>
      <c r="BJ49" s="910" t="s">
        <v>522</v>
      </c>
      <c r="BK49" s="911" t="s">
        <v>523</v>
      </c>
      <c r="BL49" s="910" t="s">
        <v>524</v>
      </c>
      <c r="BM49" s="912" t="s">
        <v>525</v>
      </c>
      <c r="BN49" s="1116"/>
      <c r="BO49" s="829" t="s">
        <v>2508</v>
      </c>
    </row>
    <row r="50" spans="1:67" ht="158.15" hidden="1" customHeight="1" x14ac:dyDescent="0.3">
      <c r="A50" s="186" t="s">
        <v>2513</v>
      </c>
      <c r="B50" s="93" t="s">
        <v>171</v>
      </c>
      <c r="C50" s="89" t="s">
        <v>2332</v>
      </c>
      <c r="D50" s="100" t="s">
        <v>526</v>
      </c>
      <c r="E50" s="86"/>
      <c r="F50" s="94" t="s">
        <v>415</v>
      </c>
      <c r="G50" s="846" t="s">
        <v>527</v>
      </c>
      <c r="H50" s="881">
        <v>44105</v>
      </c>
      <c r="I50" s="894">
        <v>45444</v>
      </c>
      <c r="J50" s="86" t="s">
        <v>528</v>
      </c>
      <c r="K50" s="841" t="s">
        <v>529</v>
      </c>
      <c r="L50" s="841" t="s">
        <v>419</v>
      </c>
      <c r="M50" s="91" t="s">
        <v>27</v>
      </c>
      <c r="N50" s="913"/>
      <c r="O50" s="914"/>
      <c r="P50" s="895">
        <v>0.55000000000000004</v>
      </c>
      <c r="Q50" s="882">
        <v>2693002.7316663163</v>
      </c>
      <c r="R50" s="895">
        <v>1</v>
      </c>
      <c r="S50" s="882">
        <v>2792359.1196710486</v>
      </c>
      <c r="T50" s="895">
        <v>1</v>
      </c>
      <c r="U50" s="882">
        <v>2901518.6629031743</v>
      </c>
      <c r="V50" s="895">
        <v>1</v>
      </c>
      <c r="W50" s="882">
        <v>3015784.706148786</v>
      </c>
      <c r="X50" s="895">
        <v>1</v>
      </c>
      <c r="Y50" s="885">
        <v>11402665.220389325</v>
      </c>
      <c r="Z50" s="848" t="s">
        <v>131</v>
      </c>
      <c r="AA50" s="886" t="s">
        <v>131</v>
      </c>
      <c r="AB50" s="898" t="s">
        <v>131</v>
      </c>
      <c r="AC50" s="318" t="str">
        <f t="shared" si="10"/>
        <v xml:space="preserve"> </v>
      </c>
      <c r="AD50" s="898" t="s">
        <v>131</v>
      </c>
      <c r="AE50" s="898" t="s">
        <v>131</v>
      </c>
      <c r="AF50" s="864">
        <v>0.11</v>
      </c>
      <c r="AG50" s="853">
        <f>IF(Q50=0," ",AF50/Q50)</f>
        <v>4.084659800249688E-8</v>
      </c>
      <c r="AH50" s="915">
        <v>1E-4</v>
      </c>
      <c r="AI50" s="318">
        <f t="shared" si="2"/>
        <v>1.8181818181818181E-4</v>
      </c>
      <c r="AJ50" s="86" t="s">
        <v>530</v>
      </c>
      <c r="AK50" s="86" t="s">
        <v>531</v>
      </c>
      <c r="AL50" s="848"/>
      <c r="AM50" s="853">
        <f>IF(Q50=0," ",AL50/Q50)</f>
        <v>0</v>
      </c>
      <c r="AN50" s="86"/>
      <c r="AO50" s="854">
        <f>IF(P50=0," ",AN50/P50)</f>
        <v>0</v>
      </c>
      <c r="AP50" s="86"/>
      <c r="AQ50" s="85"/>
      <c r="AR50" s="848"/>
      <c r="AS50" s="853">
        <f>IF(Q50=0," ",AR50/Q50)</f>
        <v>0</v>
      </c>
      <c r="AT50" s="86"/>
      <c r="AU50" s="854">
        <f>IF(P50=0," ",AT50/P50)</f>
        <v>0</v>
      </c>
      <c r="AV50" s="86"/>
      <c r="AW50" s="85"/>
      <c r="AX50" s="848"/>
      <c r="AY50" s="853">
        <f>IF(Q50=0," ",AX50/Q50)</f>
        <v>0</v>
      </c>
      <c r="AZ50" s="86"/>
      <c r="BA50" s="854">
        <f>IF(P50=0," ",AZ50/P50)</f>
        <v>0</v>
      </c>
      <c r="BB50" s="86"/>
      <c r="BC50" s="85"/>
      <c r="BD50" s="855"/>
      <c r="BE50" s="90" t="s">
        <v>533</v>
      </c>
      <c r="BF50" s="90">
        <v>49</v>
      </c>
      <c r="BG50" s="887" t="s">
        <v>534</v>
      </c>
      <c r="BH50" s="888" t="s">
        <v>425</v>
      </c>
      <c r="BI50" s="841" t="s">
        <v>535</v>
      </c>
      <c r="BJ50" s="90" t="s">
        <v>536</v>
      </c>
      <c r="BK50" s="916" t="s">
        <v>537</v>
      </c>
      <c r="BL50" s="90" t="s">
        <v>538</v>
      </c>
      <c r="BM50" s="887" t="s">
        <v>539</v>
      </c>
      <c r="BN50" s="1116"/>
      <c r="BO50" s="829" t="s">
        <v>2508</v>
      </c>
    </row>
    <row r="51" spans="1:67" ht="158.15" hidden="1" customHeight="1" x14ac:dyDescent="0.3">
      <c r="A51" s="186" t="s">
        <v>2514</v>
      </c>
      <c r="B51" s="93" t="s">
        <v>171</v>
      </c>
      <c r="C51" s="89" t="s">
        <v>2332</v>
      </c>
      <c r="D51" s="100" t="s">
        <v>540</v>
      </c>
      <c r="E51" s="86"/>
      <c r="F51" s="94" t="s">
        <v>415</v>
      </c>
      <c r="G51" s="846" t="s">
        <v>527</v>
      </c>
      <c r="H51" s="881">
        <v>44105</v>
      </c>
      <c r="I51" s="881">
        <v>45413</v>
      </c>
      <c r="J51" s="86" t="s">
        <v>541</v>
      </c>
      <c r="K51" s="841" t="s">
        <v>542</v>
      </c>
      <c r="L51" s="841" t="s">
        <v>419</v>
      </c>
      <c r="M51" s="91" t="s">
        <v>27</v>
      </c>
      <c r="N51" s="913"/>
      <c r="O51" s="882"/>
      <c r="P51" s="917">
        <v>10</v>
      </c>
      <c r="Q51" s="882">
        <v>311649120</v>
      </c>
      <c r="R51" s="917">
        <v>10</v>
      </c>
      <c r="S51" s="882">
        <v>323491786.56</v>
      </c>
      <c r="T51" s="917">
        <v>10</v>
      </c>
      <c r="U51" s="882">
        <v>335784474.44928002</v>
      </c>
      <c r="V51" s="917">
        <v>10</v>
      </c>
      <c r="W51" s="882">
        <v>348544284.47835267</v>
      </c>
      <c r="X51" s="917">
        <v>10</v>
      </c>
      <c r="Y51" s="885">
        <v>1319469665.4876328</v>
      </c>
      <c r="Z51" s="848" t="s">
        <v>131</v>
      </c>
      <c r="AA51" s="886" t="s">
        <v>131</v>
      </c>
      <c r="AB51" s="898" t="s">
        <v>131</v>
      </c>
      <c r="AC51" s="318" t="str">
        <f t="shared" si="10"/>
        <v xml:space="preserve"> </v>
      </c>
      <c r="AD51" s="898" t="s">
        <v>131</v>
      </c>
      <c r="AE51" s="898" t="s">
        <v>131</v>
      </c>
      <c r="AF51" s="918">
        <v>80841000</v>
      </c>
      <c r="AG51" s="853">
        <f t="shared" ref="AG51:AG53" si="18">IF(Q51=0," ",AF51/Q51)</f>
        <v>0.25939749164059889</v>
      </c>
      <c r="AH51" s="86">
        <v>10</v>
      </c>
      <c r="AI51" s="318">
        <f t="shared" si="2"/>
        <v>1</v>
      </c>
      <c r="AJ51" s="86" t="s">
        <v>543</v>
      </c>
      <c r="AK51" s="86" t="s">
        <v>544</v>
      </c>
      <c r="AL51" s="848"/>
      <c r="AM51" s="853">
        <f t="shared" ref="AM51:AM53" si="19">IF(Q51=0," ",AL51/Q51)</f>
        <v>0</v>
      </c>
      <c r="AN51" s="86"/>
      <c r="AO51" s="854">
        <f t="shared" ref="AO51:AO53" si="20">IF(P51=0," ",AN51/P51)</f>
        <v>0</v>
      </c>
      <c r="AP51" s="86"/>
      <c r="AQ51" s="85"/>
      <c r="AR51" s="848"/>
      <c r="AS51" s="853">
        <f t="shared" ref="AS51:AS53" si="21">IF(Q51=0," ",AR51/Q51)</f>
        <v>0</v>
      </c>
      <c r="AT51" s="86"/>
      <c r="AU51" s="854">
        <f t="shared" ref="AU51:AU53" si="22">IF(P51=0," ",AT51/P51)</f>
        <v>0</v>
      </c>
      <c r="AV51" s="86"/>
      <c r="AW51" s="85"/>
      <c r="AX51" s="848"/>
      <c r="AY51" s="853">
        <f t="shared" ref="AY51:AY53" si="23">IF(Q51=0," ",AX51/Q51)</f>
        <v>0</v>
      </c>
      <c r="AZ51" s="86"/>
      <c r="BA51" s="854">
        <f t="shared" ref="BA51:BA53" si="24">IF(P51=0," ",AZ51/P51)</f>
        <v>0</v>
      </c>
      <c r="BB51" s="86"/>
      <c r="BC51" s="85"/>
      <c r="BD51" s="855"/>
      <c r="BE51" s="90" t="s">
        <v>533</v>
      </c>
      <c r="BF51" s="90">
        <v>60</v>
      </c>
      <c r="BG51" s="887" t="s">
        <v>534</v>
      </c>
      <c r="BH51" s="888" t="s">
        <v>425</v>
      </c>
      <c r="BI51" s="889" t="s">
        <v>488</v>
      </c>
      <c r="BJ51" s="90" t="s">
        <v>536</v>
      </c>
      <c r="BK51" s="916" t="s">
        <v>537</v>
      </c>
      <c r="BL51" s="90" t="s">
        <v>538</v>
      </c>
      <c r="BM51" s="887" t="s">
        <v>539</v>
      </c>
      <c r="BN51" s="1116"/>
      <c r="BO51" s="829" t="s">
        <v>2508</v>
      </c>
    </row>
    <row r="52" spans="1:67" ht="158.15" hidden="1" customHeight="1" x14ac:dyDescent="0.3">
      <c r="A52" s="186" t="s">
        <v>2515</v>
      </c>
      <c r="B52" s="93" t="s">
        <v>171</v>
      </c>
      <c r="C52" s="89" t="s">
        <v>2332</v>
      </c>
      <c r="D52" s="919" t="s">
        <v>547</v>
      </c>
      <c r="E52" s="86"/>
      <c r="F52" s="94" t="s">
        <v>415</v>
      </c>
      <c r="G52" s="846" t="s">
        <v>527</v>
      </c>
      <c r="H52" s="881">
        <v>44105</v>
      </c>
      <c r="I52" s="881">
        <v>45413</v>
      </c>
      <c r="J52" s="841" t="s">
        <v>548</v>
      </c>
      <c r="K52" s="841" t="s">
        <v>549</v>
      </c>
      <c r="L52" s="841" t="s">
        <v>419</v>
      </c>
      <c r="M52" s="91" t="s">
        <v>29</v>
      </c>
      <c r="N52" s="913"/>
      <c r="O52" s="882"/>
      <c r="P52" s="895">
        <v>1</v>
      </c>
      <c r="Q52" s="882">
        <v>55000000</v>
      </c>
      <c r="R52" s="895">
        <v>1</v>
      </c>
      <c r="S52" s="882">
        <v>55000000</v>
      </c>
      <c r="T52" s="895">
        <v>1</v>
      </c>
      <c r="U52" s="882">
        <v>55000000</v>
      </c>
      <c r="V52" s="896">
        <v>1</v>
      </c>
      <c r="W52" s="882">
        <v>55000000</v>
      </c>
      <c r="X52" s="896">
        <v>1</v>
      </c>
      <c r="Y52" s="885">
        <v>220000000</v>
      </c>
      <c r="Z52" s="848" t="s">
        <v>131</v>
      </c>
      <c r="AA52" s="886" t="s">
        <v>131</v>
      </c>
      <c r="AB52" s="898" t="s">
        <v>131</v>
      </c>
      <c r="AC52" s="318" t="str">
        <f t="shared" si="10"/>
        <v xml:space="preserve"> </v>
      </c>
      <c r="AD52" s="898" t="s">
        <v>131</v>
      </c>
      <c r="AE52" s="898" t="s">
        <v>131</v>
      </c>
      <c r="AF52" s="864">
        <v>0.11</v>
      </c>
      <c r="AG52" s="853">
        <f t="shared" si="18"/>
        <v>2.0000000000000001E-9</v>
      </c>
      <c r="AH52" s="915">
        <v>0</v>
      </c>
      <c r="AI52" s="318">
        <f t="shared" si="2"/>
        <v>0</v>
      </c>
      <c r="AJ52" s="86" t="s">
        <v>550</v>
      </c>
      <c r="AK52" s="86" t="s">
        <v>551</v>
      </c>
      <c r="AL52" s="848"/>
      <c r="AM52" s="853">
        <f t="shared" si="19"/>
        <v>0</v>
      </c>
      <c r="AN52" s="86"/>
      <c r="AO52" s="854">
        <f t="shared" si="20"/>
        <v>0</v>
      </c>
      <c r="AP52" s="86"/>
      <c r="AQ52" s="85"/>
      <c r="AR52" s="848"/>
      <c r="AS52" s="853">
        <f t="shared" si="21"/>
        <v>0</v>
      </c>
      <c r="AT52" s="86"/>
      <c r="AU52" s="854">
        <f t="shared" si="22"/>
        <v>0</v>
      </c>
      <c r="AV52" s="86"/>
      <c r="AW52" s="85"/>
      <c r="AX52" s="848"/>
      <c r="AY52" s="853">
        <f t="shared" si="23"/>
        <v>0</v>
      </c>
      <c r="AZ52" s="86"/>
      <c r="BA52" s="854">
        <f t="shared" si="24"/>
        <v>0</v>
      </c>
      <c r="BB52" s="86"/>
      <c r="BC52" s="85"/>
      <c r="BD52" s="855"/>
      <c r="BE52" s="90" t="s">
        <v>533</v>
      </c>
      <c r="BF52" s="90">
        <v>60</v>
      </c>
      <c r="BG52" s="887" t="s">
        <v>534</v>
      </c>
      <c r="BH52" s="888" t="s">
        <v>425</v>
      </c>
      <c r="BI52" s="889" t="s">
        <v>488</v>
      </c>
      <c r="BJ52" s="90" t="s">
        <v>536</v>
      </c>
      <c r="BK52" s="916" t="s">
        <v>537</v>
      </c>
      <c r="BL52" s="90" t="s">
        <v>538</v>
      </c>
      <c r="BM52" s="887" t="s">
        <v>539</v>
      </c>
      <c r="BN52" s="1116"/>
      <c r="BO52" s="829" t="s">
        <v>2508</v>
      </c>
    </row>
    <row r="53" spans="1:67" ht="158.15" hidden="1" customHeight="1" x14ac:dyDescent="0.3">
      <c r="A53" s="186" t="s">
        <v>2516</v>
      </c>
      <c r="B53" s="93" t="s">
        <v>171</v>
      </c>
      <c r="C53" s="861" t="s">
        <v>2517</v>
      </c>
      <c r="D53" s="919" t="s">
        <v>555</v>
      </c>
      <c r="E53" s="86"/>
      <c r="F53" s="94" t="s">
        <v>415</v>
      </c>
      <c r="G53" s="846" t="s">
        <v>527</v>
      </c>
      <c r="H53" s="881">
        <v>44198</v>
      </c>
      <c r="I53" s="881">
        <v>45444</v>
      </c>
      <c r="J53" s="841" t="s">
        <v>556</v>
      </c>
      <c r="K53" s="841" t="s">
        <v>557</v>
      </c>
      <c r="L53" s="841" t="s">
        <v>419</v>
      </c>
      <c r="M53" s="91" t="s">
        <v>27</v>
      </c>
      <c r="N53" s="841"/>
      <c r="O53" s="882"/>
      <c r="P53" s="895">
        <v>1</v>
      </c>
      <c r="Q53" s="882">
        <v>469762470</v>
      </c>
      <c r="R53" s="895">
        <v>1</v>
      </c>
      <c r="S53" s="882">
        <v>527791330.62</v>
      </c>
      <c r="T53" s="895">
        <v>1</v>
      </c>
      <c r="U53" s="882">
        <v>589552047.64044011</v>
      </c>
      <c r="V53" s="895">
        <v>1</v>
      </c>
      <c r="W53" s="882">
        <v>637535139.05482852</v>
      </c>
      <c r="X53" s="895">
        <v>1</v>
      </c>
      <c r="Y53" s="885">
        <v>2224640987.3152685</v>
      </c>
      <c r="Z53" s="848" t="s">
        <v>131</v>
      </c>
      <c r="AA53" s="886" t="s">
        <v>131</v>
      </c>
      <c r="AB53" s="886" t="s">
        <v>131</v>
      </c>
      <c r="AC53" s="318" t="str">
        <f t="shared" si="10"/>
        <v xml:space="preserve"> </v>
      </c>
      <c r="AD53" s="886" t="s">
        <v>131</v>
      </c>
      <c r="AE53" s="886" t="s">
        <v>131</v>
      </c>
      <c r="AF53" s="848">
        <v>75375000</v>
      </c>
      <c r="AG53" s="853">
        <f t="shared" si="18"/>
        <v>0.1604534308583655</v>
      </c>
      <c r="AH53" s="86">
        <v>2.1999999999999999E-2</v>
      </c>
      <c r="AI53" s="318">
        <f t="shared" si="2"/>
        <v>2.1999999999999999E-2</v>
      </c>
      <c r="AJ53" s="86" t="s">
        <v>558</v>
      </c>
      <c r="AK53" s="86" t="s">
        <v>559</v>
      </c>
      <c r="AL53" s="848"/>
      <c r="AM53" s="853">
        <f t="shared" si="19"/>
        <v>0</v>
      </c>
      <c r="AN53" s="86"/>
      <c r="AO53" s="854">
        <f t="shared" si="20"/>
        <v>0</v>
      </c>
      <c r="AP53" s="86"/>
      <c r="AQ53" s="85"/>
      <c r="AR53" s="848"/>
      <c r="AS53" s="853">
        <f t="shared" si="21"/>
        <v>0</v>
      </c>
      <c r="AT53" s="86"/>
      <c r="AU53" s="854">
        <f t="shared" si="22"/>
        <v>0</v>
      </c>
      <c r="AV53" s="86"/>
      <c r="AW53" s="85"/>
      <c r="AX53" s="848"/>
      <c r="AY53" s="853">
        <f t="shared" si="23"/>
        <v>0</v>
      </c>
      <c r="AZ53" s="86"/>
      <c r="BA53" s="854">
        <f t="shared" si="24"/>
        <v>0</v>
      </c>
      <c r="BB53" s="86"/>
      <c r="BC53" s="85"/>
      <c r="BD53" s="855"/>
      <c r="BE53" s="90" t="s">
        <v>533</v>
      </c>
      <c r="BF53" s="90">
        <v>61</v>
      </c>
      <c r="BG53" s="887" t="s">
        <v>534</v>
      </c>
      <c r="BH53" s="888" t="s">
        <v>425</v>
      </c>
      <c r="BI53" s="889" t="s">
        <v>488</v>
      </c>
      <c r="BJ53" s="90" t="s">
        <v>536</v>
      </c>
      <c r="BK53" s="916" t="s">
        <v>537</v>
      </c>
      <c r="BL53" s="90" t="s">
        <v>538</v>
      </c>
      <c r="BM53" s="887" t="s">
        <v>539</v>
      </c>
      <c r="BN53" s="1116"/>
      <c r="BO53" s="829"/>
    </row>
    <row r="54" spans="1:67" ht="158.15" hidden="1" customHeight="1" x14ac:dyDescent="0.3">
      <c r="A54" s="186" t="s">
        <v>2518</v>
      </c>
      <c r="B54" s="86" t="s">
        <v>562</v>
      </c>
      <c r="C54" s="86" t="s">
        <v>563</v>
      </c>
      <c r="D54" s="100" t="s">
        <v>564</v>
      </c>
      <c r="E54" s="86"/>
      <c r="F54" s="920" t="s">
        <v>415</v>
      </c>
      <c r="G54" s="846" t="s">
        <v>565</v>
      </c>
      <c r="H54" s="847">
        <v>44136</v>
      </c>
      <c r="I54" s="847">
        <v>45473</v>
      </c>
      <c r="J54" s="86" t="s">
        <v>566</v>
      </c>
      <c r="K54" s="86" t="s">
        <v>567</v>
      </c>
      <c r="L54" s="86" t="s">
        <v>568</v>
      </c>
      <c r="M54" s="88" t="s">
        <v>27</v>
      </c>
      <c r="N54" s="86">
        <v>1</v>
      </c>
      <c r="O54" s="848">
        <v>800000</v>
      </c>
      <c r="P54" s="86">
        <v>4</v>
      </c>
      <c r="Q54" s="848">
        <v>4000000</v>
      </c>
      <c r="R54" s="86">
        <v>4</v>
      </c>
      <c r="S54" s="848">
        <v>4000000</v>
      </c>
      <c r="T54" s="86">
        <v>4</v>
      </c>
      <c r="U54" s="848">
        <v>4000000</v>
      </c>
      <c r="V54" s="855">
        <v>1</v>
      </c>
      <c r="W54" s="848">
        <v>4000000</v>
      </c>
      <c r="X54" s="855">
        <v>14</v>
      </c>
      <c r="Y54" s="921">
        <v>16800000</v>
      </c>
      <c r="Z54" s="848">
        <v>800000</v>
      </c>
      <c r="AA54" s="853" t="s">
        <v>569</v>
      </c>
      <c r="AB54" s="86">
        <v>1</v>
      </c>
      <c r="AC54" s="318">
        <f t="shared" si="10"/>
        <v>1</v>
      </c>
      <c r="AD54" s="86" t="s">
        <v>570</v>
      </c>
      <c r="AE54" s="85" t="s">
        <v>131</v>
      </c>
      <c r="AF54" s="848">
        <v>1000000</v>
      </c>
      <c r="AG54" s="853">
        <v>0.25</v>
      </c>
      <c r="AH54" s="86">
        <v>1</v>
      </c>
      <c r="AI54" s="318">
        <f t="shared" si="2"/>
        <v>0.25</v>
      </c>
      <c r="AJ54" s="841" t="s">
        <v>571</v>
      </c>
      <c r="AK54" s="86" t="s">
        <v>572</v>
      </c>
      <c r="AL54" s="848"/>
      <c r="AM54" s="853">
        <v>0</v>
      </c>
      <c r="AN54" s="86"/>
      <c r="AO54" s="854">
        <v>0</v>
      </c>
      <c r="AP54" s="86"/>
      <c r="AQ54" s="85"/>
      <c r="AR54" s="848"/>
      <c r="AS54" s="853">
        <v>0</v>
      </c>
      <c r="AT54" s="86"/>
      <c r="AU54" s="854">
        <v>0</v>
      </c>
      <c r="AV54" s="86"/>
      <c r="AW54" s="85"/>
      <c r="AX54" s="848"/>
      <c r="AY54" s="853">
        <v>0</v>
      </c>
      <c r="AZ54" s="86"/>
      <c r="BA54" s="854">
        <v>0</v>
      </c>
      <c r="BB54" s="86"/>
      <c r="BC54" s="85"/>
      <c r="BD54" s="855"/>
      <c r="BE54" s="861" t="s">
        <v>574</v>
      </c>
      <c r="BF54" s="861" t="s">
        <v>575</v>
      </c>
      <c r="BG54" s="922" t="s">
        <v>576</v>
      </c>
      <c r="BH54" s="861" t="s">
        <v>425</v>
      </c>
      <c r="BI54" s="861" t="s">
        <v>488</v>
      </c>
      <c r="BJ54" s="861" t="s">
        <v>577</v>
      </c>
      <c r="BK54" s="858" t="s">
        <v>578</v>
      </c>
      <c r="BL54" s="859" t="s">
        <v>579</v>
      </c>
      <c r="BM54" s="923" t="s">
        <v>580</v>
      </c>
      <c r="BN54" s="1116"/>
      <c r="BO54" s="829"/>
    </row>
    <row r="55" spans="1:67" ht="158.15" hidden="1" customHeight="1" x14ac:dyDescent="0.3">
      <c r="A55" s="186" t="s">
        <v>2519</v>
      </c>
      <c r="B55" s="86" t="s">
        <v>171</v>
      </c>
      <c r="C55" s="87" t="s">
        <v>2337</v>
      </c>
      <c r="D55" s="100" t="s">
        <v>581</v>
      </c>
      <c r="E55" s="86"/>
      <c r="F55" s="920" t="s">
        <v>415</v>
      </c>
      <c r="G55" s="846" t="s">
        <v>565</v>
      </c>
      <c r="H55" s="847">
        <v>44136</v>
      </c>
      <c r="I55" s="847">
        <v>45473</v>
      </c>
      <c r="J55" s="86" t="s">
        <v>582</v>
      </c>
      <c r="K55" s="86" t="s">
        <v>583</v>
      </c>
      <c r="L55" s="86" t="s">
        <v>568</v>
      </c>
      <c r="M55" s="88" t="s">
        <v>27</v>
      </c>
      <c r="N55" s="863">
        <v>0.05</v>
      </c>
      <c r="O55" s="848">
        <v>800000</v>
      </c>
      <c r="P55" s="863">
        <v>0.2</v>
      </c>
      <c r="Q55" s="848">
        <v>4000000</v>
      </c>
      <c r="R55" s="863">
        <v>0.3</v>
      </c>
      <c r="S55" s="848">
        <v>4000000</v>
      </c>
      <c r="T55" s="863">
        <v>0.3</v>
      </c>
      <c r="U55" s="848">
        <v>4000000</v>
      </c>
      <c r="V55" s="924">
        <v>0.15</v>
      </c>
      <c r="W55" s="848">
        <v>4000000</v>
      </c>
      <c r="X55" s="924">
        <v>1</v>
      </c>
      <c r="Y55" s="921">
        <v>16800000</v>
      </c>
      <c r="Z55" s="848">
        <v>800000</v>
      </c>
      <c r="AA55" s="853">
        <v>0.05</v>
      </c>
      <c r="AB55" s="863">
        <v>0.05</v>
      </c>
      <c r="AC55" s="318">
        <f t="shared" si="10"/>
        <v>1</v>
      </c>
      <c r="AD55" s="86" t="s">
        <v>584</v>
      </c>
      <c r="AE55" s="85" t="s">
        <v>131</v>
      </c>
      <c r="AF55" s="848">
        <v>1000000</v>
      </c>
      <c r="AG55" s="853">
        <v>0.25</v>
      </c>
      <c r="AH55" s="863">
        <v>0.05</v>
      </c>
      <c r="AI55" s="318">
        <f t="shared" si="2"/>
        <v>0.25</v>
      </c>
      <c r="AJ55" s="86" t="s">
        <v>585</v>
      </c>
      <c r="AK55" s="86" t="s">
        <v>586</v>
      </c>
      <c r="AL55" s="848"/>
      <c r="AM55" s="853">
        <v>0</v>
      </c>
      <c r="AN55" s="86"/>
      <c r="AO55" s="854">
        <v>0</v>
      </c>
      <c r="AP55" s="86"/>
      <c r="AQ55" s="85"/>
      <c r="AR55" s="848"/>
      <c r="AS55" s="853">
        <v>0</v>
      </c>
      <c r="AT55" s="86"/>
      <c r="AU55" s="854">
        <v>0</v>
      </c>
      <c r="AV55" s="86"/>
      <c r="AW55" s="85"/>
      <c r="AX55" s="848"/>
      <c r="AY55" s="853">
        <v>0</v>
      </c>
      <c r="AZ55" s="86"/>
      <c r="BA55" s="854">
        <v>0</v>
      </c>
      <c r="BB55" s="86"/>
      <c r="BC55" s="85"/>
      <c r="BD55" s="855"/>
      <c r="BE55" s="861" t="s">
        <v>574</v>
      </c>
      <c r="BF55" s="861" t="s">
        <v>575</v>
      </c>
      <c r="BG55" s="922" t="s">
        <v>576</v>
      </c>
      <c r="BH55" s="861" t="s">
        <v>425</v>
      </c>
      <c r="BI55" s="861" t="s">
        <v>488</v>
      </c>
      <c r="BJ55" s="861" t="s">
        <v>577</v>
      </c>
      <c r="BK55" s="858" t="s">
        <v>578</v>
      </c>
      <c r="BL55" s="859" t="s">
        <v>579</v>
      </c>
      <c r="BM55" s="923" t="s">
        <v>580</v>
      </c>
      <c r="BN55" s="1116"/>
      <c r="BO55" s="829"/>
    </row>
    <row r="56" spans="1:67" ht="158.15" hidden="1" customHeight="1" x14ac:dyDescent="0.3">
      <c r="A56" s="186" t="s">
        <v>2473</v>
      </c>
      <c r="B56" s="86" t="s">
        <v>587</v>
      </c>
      <c r="C56" s="841" t="s">
        <v>2313</v>
      </c>
      <c r="D56" s="101" t="s">
        <v>589</v>
      </c>
      <c r="E56" s="97"/>
      <c r="F56" s="925" t="s">
        <v>415</v>
      </c>
      <c r="G56" s="926" t="s">
        <v>527</v>
      </c>
      <c r="H56" s="927">
        <v>2021</v>
      </c>
      <c r="I56" s="927">
        <v>2023</v>
      </c>
      <c r="J56" s="97" t="s">
        <v>590</v>
      </c>
      <c r="K56" s="928" t="s">
        <v>591</v>
      </c>
      <c r="L56" s="929"/>
      <c r="M56" s="98" t="s">
        <v>29</v>
      </c>
      <c r="N56" s="97"/>
      <c r="O56" s="851"/>
      <c r="P56" s="97">
        <v>3</v>
      </c>
      <c r="Q56" s="930">
        <v>19760000</v>
      </c>
      <c r="R56" s="97"/>
      <c r="S56" s="930"/>
      <c r="T56" s="931"/>
      <c r="U56" s="930"/>
      <c r="V56" s="97"/>
      <c r="W56" s="930"/>
      <c r="X56" s="97">
        <v>3</v>
      </c>
      <c r="Y56" s="921">
        <v>19760000</v>
      </c>
      <c r="Z56" s="852"/>
      <c r="AA56" s="853"/>
      <c r="AB56" s="853"/>
      <c r="AC56" s="318" t="str">
        <f t="shared" si="10"/>
        <v xml:space="preserve"> </v>
      </c>
      <c r="AD56" s="853"/>
      <c r="AE56" s="853"/>
      <c r="AF56" s="864">
        <v>0.11</v>
      </c>
      <c r="AG56" s="853">
        <f>IF(Q56=0," ",AF56/Q56)</f>
        <v>5.5668016194331981E-9</v>
      </c>
      <c r="AH56" s="915">
        <v>1E-4</v>
      </c>
      <c r="AI56" s="318">
        <f t="shared" si="2"/>
        <v>3.3333333333333335E-5</v>
      </c>
      <c r="AJ56" s="932" t="s">
        <v>592</v>
      </c>
      <c r="AK56" s="905" t="s">
        <v>593</v>
      </c>
      <c r="AL56" s="852">
        <v>0</v>
      </c>
      <c r="AM56" s="853">
        <v>0</v>
      </c>
      <c r="AN56" s="853">
        <v>0</v>
      </c>
      <c r="AO56" s="853">
        <v>0</v>
      </c>
      <c r="AP56" s="853">
        <v>0</v>
      </c>
      <c r="AQ56" s="853">
        <v>0</v>
      </c>
      <c r="AR56" s="852">
        <v>0</v>
      </c>
      <c r="AS56" s="853">
        <v>0</v>
      </c>
      <c r="AT56" s="853">
        <v>0</v>
      </c>
      <c r="AU56" s="853">
        <v>0</v>
      </c>
      <c r="AV56" s="853">
        <v>0</v>
      </c>
      <c r="AW56" s="853">
        <v>0</v>
      </c>
      <c r="AX56" s="852">
        <v>0</v>
      </c>
      <c r="AY56" s="853">
        <v>0</v>
      </c>
      <c r="AZ56" s="853">
        <v>0</v>
      </c>
      <c r="BA56" s="853">
        <v>0</v>
      </c>
      <c r="BB56" s="853">
        <v>0</v>
      </c>
      <c r="BC56" s="853">
        <v>0</v>
      </c>
      <c r="BD56" s="853">
        <v>0</v>
      </c>
      <c r="BE56" s="928" t="s">
        <v>596</v>
      </c>
      <c r="BF56" s="928" t="s">
        <v>597</v>
      </c>
      <c r="BG56" s="933" t="s">
        <v>598</v>
      </c>
      <c r="BH56" s="934" t="s">
        <v>425</v>
      </c>
      <c r="BI56" s="934" t="s">
        <v>488</v>
      </c>
      <c r="BJ56" s="928" t="s">
        <v>599</v>
      </c>
      <c r="BK56" s="935" t="s">
        <v>600</v>
      </c>
      <c r="BL56" s="97">
        <v>3105612240</v>
      </c>
      <c r="BM56" s="936" t="s">
        <v>601</v>
      </c>
      <c r="BN56" s="1116"/>
      <c r="BO56" s="829" t="s">
        <v>2508</v>
      </c>
    </row>
    <row r="57" spans="1:67" ht="158.15" hidden="1" customHeight="1" x14ac:dyDescent="0.3">
      <c r="A57" s="186" t="s">
        <v>2520</v>
      </c>
      <c r="B57" s="86" t="s">
        <v>171</v>
      </c>
      <c r="C57" s="861" t="s">
        <v>2517</v>
      </c>
      <c r="D57" s="101" t="s">
        <v>602</v>
      </c>
      <c r="E57" s="97"/>
      <c r="F57" s="937" t="s">
        <v>603</v>
      </c>
      <c r="G57" s="926" t="s">
        <v>527</v>
      </c>
      <c r="H57" s="938">
        <v>44166</v>
      </c>
      <c r="I57" s="939">
        <v>45473</v>
      </c>
      <c r="J57" s="97" t="s">
        <v>604</v>
      </c>
      <c r="K57" s="928" t="s">
        <v>605</v>
      </c>
      <c r="L57" s="929"/>
      <c r="M57" s="98" t="s">
        <v>29</v>
      </c>
      <c r="N57" s="97">
        <v>1</v>
      </c>
      <c r="O57" s="930">
        <v>2085000</v>
      </c>
      <c r="P57" s="97">
        <v>1</v>
      </c>
      <c r="Q57" s="930">
        <v>25828980</v>
      </c>
      <c r="R57" s="97">
        <v>1</v>
      </c>
      <c r="S57" s="930">
        <v>26664117</v>
      </c>
      <c r="T57" s="97">
        <v>1</v>
      </c>
      <c r="U57" s="930">
        <v>27526256</v>
      </c>
      <c r="V57" s="97">
        <v>1</v>
      </c>
      <c r="W57" s="930">
        <v>14208136</v>
      </c>
      <c r="X57" s="97">
        <v>1</v>
      </c>
      <c r="Y57" s="921">
        <v>96312489</v>
      </c>
      <c r="Z57" s="852"/>
      <c r="AA57" s="853"/>
      <c r="AB57" s="867"/>
      <c r="AC57" s="318">
        <f t="shared" si="10"/>
        <v>0</v>
      </c>
      <c r="AD57" s="867"/>
      <c r="AE57" s="867"/>
      <c r="AF57" s="864">
        <v>0.11</v>
      </c>
      <c r="AG57" s="853">
        <f>IF(Q57=0," ",AF57/Q57)</f>
        <v>4.2587821896180184E-9</v>
      </c>
      <c r="AH57" s="915">
        <v>1E-4</v>
      </c>
      <c r="AI57" s="318">
        <f t="shared" si="2"/>
        <v>1E-4</v>
      </c>
      <c r="AJ57" s="96" t="s">
        <v>606</v>
      </c>
      <c r="AK57" s="905" t="s">
        <v>607</v>
      </c>
      <c r="AL57" s="852">
        <v>0</v>
      </c>
      <c r="AM57" s="853">
        <v>0</v>
      </c>
      <c r="AN57" s="853">
        <v>0</v>
      </c>
      <c r="AO57" s="853">
        <v>0</v>
      </c>
      <c r="AP57" s="853">
        <v>0</v>
      </c>
      <c r="AQ57" s="853">
        <v>0</v>
      </c>
      <c r="AR57" s="852">
        <v>0</v>
      </c>
      <c r="AS57" s="853">
        <v>0</v>
      </c>
      <c r="AT57" s="853">
        <v>0</v>
      </c>
      <c r="AU57" s="853">
        <v>0</v>
      </c>
      <c r="AV57" s="853">
        <v>0</v>
      </c>
      <c r="AW57" s="853">
        <v>0</v>
      </c>
      <c r="AX57" s="852">
        <v>0</v>
      </c>
      <c r="AY57" s="853">
        <v>0</v>
      </c>
      <c r="AZ57" s="853">
        <v>0</v>
      </c>
      <c r="BA57" s="853">
        <v>0</v>
      </c>
      <c r="BB57" s="853">
        <v>0</v>
      </c>
      <c r="BC57" s="853">
        <v>0</v>
      </c>
      <c r="BD57" s="853">
        <v>0</v>
      </c>
      <c r="BE57" s="928" t="s">
        <v>596</v>
      </c>
      <c r="BF57" s="928" t="s">
        <v>597</v>
      </c>
      <c r="BG57" s="933" t="s">
        <v>598</v>
      </c>
      <c r="BH57" s="934" t="s">
        <v>425</v>
      </c>
      <c r="BI57" s="934" t="s">
        <v>488</v>
      </c>
      <c r="BJ57" s="928" t="s">
        <v>599</v>
      </c>
      <c r="BK57" s="935" t="s">
        <v>600</v>
      </c>
      <c r="BL57" s="97">
        <v>3105612240</v>
      </c>
      <c r="BM57" s="936" t="s">
        <v>601</v>
      </c>
      <c r="BN57" s="1116"/>
      <c r="BO57" s="839" t="s">
        <v>2508</v>
      </c>
    </row>
    <row r="58" spans="1:67" ht="158.15" hidden="1" customHeight="1" x14ac:dyDescent="0.3">
      <c r="A58" s="186" t="s">
        <v>2521</v>
      </c>
      <c r="B58" s="86" t="s">
        <v>171</v>
      </c>
      <c r="C58" s="861" t="s">
        <v>2517</v>
      </c>
      <c r="D58" s="101" t="s">
        <v>610</v>
      </c>
      <c r="E58" s="97"/>
      <c r="F58" s="937" t="s">
        <v>415</v>
      </c>
      <c r="G58" s="926" t="s">
        <v>527</v>
      </c>
      <c r="H58" s="927">
        <v>2021</v>
      </c>
      <c r="I58" s="927">
        <v>2023</v>
      </c>
      <c r="J58" s="97" t="s">
        <v>611</v>
      </c>
      <c r="K58" s="928" t="s">
        <v>612</v>
      </c>
      <c r="L58" s="929"/>
      <c r="M58" s="98" t="s">
        <v>29</v>
      </c>
      <c r="N58" s="97"/>
      <c r="O58" s="851">
        <v>2233778</v>
      </c>
      <c r="P58" s="940">
        <v>1</v>
      </c>
      <c r="Q58" s="930">
        <v>2306003</v>
      </c>
      <c r="R58" s="940">
        <v>1</v>
      </c>
      <c r="S58" s="930">
        <v>2380564</v>
      </c>
      <c r="T58" s="940">
        <v>1</v>
      </c>
      <c r="U58" s="930">
        <v>2457536</v>
      </c>
      <c r="V58" s="940">
        <v>1</v>
      </c>
      <c r="W58" s="930">
        <v>2536996</v>
      </c>
      <c r="X58" s="940">
        <v>1</v>
      </c>
      <c r="Y58" s="921">
        <v>11914877</v>
      </c>
      <c r="Z58" s="852"/>
      <c r="AA58" s="853"/>
      <c r="AB58" s="853"/>
      <c r="AC58" s="318" t="str">
        <f t="shared" si="10"/>
        <v xml:space="preserve"> </v>
      </c>
      <c r="AD58" s="853"/>
      <c r="AE58" s="853"/>
      <c r="AF58" s="864">
        <v>0.11</v>
      </c>
      <c r="AG58" s="853">
        <f>IF(Q58=0," ",AF58/Q58)</f>
        <v>4.7701585817537966E-8</v>
      </c>
      <c r="AH58" s="915">
        <v>1E-4</v>
      </c>
      <c r="AI58" s="318">
        <f t="shared" si="2"/>
        <v>1E-4</v>
      </c>
      <c r="AJ58" s="96" t="s">
        <v>613</v>
      </c>
      <c r="AK58" s="96" t="s">
        <v>614</v>
      </c>
      <c r="AL58" s="852">
        <v>0</v>
      </c>
      <c r="AM58" s="853">
        <v>0</v>
      </c>
      <c r="AN58" s="853">
        <v>0</v>
      </c>
      <c r="AO58" s="853">
        <v>0</v>
      </c>
      <c r="AP58" s="853">
        <v>0</v>
      </c>
      <c r="AQ58" s="853">
        <v>0</v>
      </c>
      <c r="AR58" s="852">
        <v>0</v>
      </c>
      <c r="AS58" s="853">
        <v>0</v>
      </c>
      <c r="AT58" s="853">
        <v>0</v>
      </c>
      <c r="AU58" s="853">
        <v>0</v>
      </c>
      <c r="AV58" s="853">
        <v>0</v>
      </c>
      <c r="AW58" s="853">
        <v>0</v>
      </c>
      <c r="AX58" s="852">
        <v>0</v>
      </c>
      <c r="AY58" s="853">
        <v>0</v>
      </c>
      <c r="AZ58" s="853">
        <v>0</v>
      </c>
      <c r="BA58" s="853">
        <v>0</v>
      </c>
      <c r="BB58" s="853">
        <v>0</v>
      </c>
      <c r="BC58" s="853">
        <v>0</v>
      </c>
      <c r="BD58" s="853">
        <v>0</v>
      </c>
      <c r="BE58" s="928" t="s">
        <v>596</v>
      </c>
      <c r="BF58" s="928" t="s">
        <v>617</v>
      </c>
      <c r="BG58" s="933" t="s">
        <v>598</v>
      </c>
      <c r="BH58" s="934" t="s">
        <v>425</v>
      </c>
      <c r="BI58" s="934" t="s">
        <v>488</v>
      </c>
      <c r="BJ58" s="928" t="s">
        <v>599</v>
      </c>
      <c r="BK58" s="935" t="s">
        <v>600</v>
      </c>
      <c r="BL58" s="97">
        <v>3105612240</v>
      </c>
      <c r="BM58" s="936" t="s">
        <v>601</v>
      </c>
      <c r="BN58" s="1116"/>
      <c r="BO58" s="839" t="s">
        <v>2522</v>
      </c>
    </row>
    <row r="59" spans="1:67" ht="158.15" hidden="1" customHeight="1" x14ac:dyDescent="0.3">
      <c r="A59" s="186" t="s">
        <v>2523</v>
      </c>
      <c r="B59" s="100" t="s">
        <v>171</v>
      </c>
      <c r="C59" s="861" t="s">
        <v>2517</v>
      </c>
      <c r="D59" s="101" t="s">
        <v>618</v>
      </c>
      <c r="E59" s="98"/>
      <c r="F59" s="941" t="s">
        <v>415</v>
      </c>
      <c r="G59" s="942" t="s">
        <v>527</v>
      </c>
      <c r="H59" s="943">
        <v>2021</v>
      </c>
      <c r="I59" s="943">
        <v>2023</v>
      </c>
      <c r="J59" s="97" t="s">
        <v>619</v>
      </c>
      <c r="K59" s="928" t="s">
        <v>620</v>
      </c>
      <c r="L59" s="929"/>
      <c r="M59" s="98" t="s">
        <v>29</v>
      </c>
      <c r="N59" s="944">
        <v>1</v>
      </c>
      <c r="O59" s="945">
        <v>2954538</v>
      </c>
      <c r="P59" s="103">
        <v>1</v>
      </c>
      <c r="Q59" s="946">
        <v>3050068</v>
      </c>
      <c r="R59" s="103">
        <v>1</v>
      </c>
      <c r="S59" s="946">
        <v>3148687</v>
      </c>
      <c r="T59" s="103">
        <v>1</v>
      </c>
      <c r="U59" s="946">
        <v>3250494</v>
      </c>
      <c r="V59" s="103">
        <v>1</v>
      </c>
      <c r="W59" s="946">
        <v>3355594</v>
      </c>
      <c r="X59" s="103">
        <v>1</v>
      </c>
      <c r="Y59" s="526">
        <v>15759381</v>
      </c>
      <c r="Z59" s="852"/>
      <c r="AA59" s="853"/>
      <c r="AB59" s="853"/>
      <c r="AC59" s="318">
        <f t="shared" si="10"/>
        <v>0</v>
      </c>
      <c r="AD59" s="853"/>
      <c r="AE59" s="853"/>
      <c r="AF59" s="864">
        <v>0.11</v>
      </c>
      <c r="AG59" s="853">
        <f>IF(Q59=0," ",AF59/Q59)</f>
        <v>3.6064769703495136E-8</v>
      </c>
      <c r="AH59" s="915">
        <v>1E-4</v>
      </c>
      <c r="AI59" s="318">
        <f t="shared" si="2"/>
        <v>1E-4</v>
      </c>
      <c r="AJ59" s="96" t="s">
        <v>621</v>
      </c>
      <c r="AK59" s="96" t="s">
        <v>622</v>
      </c>
      <c r="AL59" s="852">
        <v>0</v>
      </c>
      <c r="AM59" s="853">
        <v>0</v>
      </c>
      <c r="AN59" s="853">
        <v>0</v>
      </c>
      <c r="AO59" s="853">
        <v>0</v>
      </c>
      <c r="AP59" s="853">
        <v>0</v>
      </c>
      <c r="AQ59" s="853">
        <v>0</v>
      </c>
      <c r="AR59" s="852">
        <v>0</v>
      </c>
      <c r="AS59" s="853">
        <v>0</v>
      </c>
      <c r="AT59" s="853">
        <v>0</v>
      </c>
      <c r="AU59" s="853">
        <v>0</v>
      </c>
      <c r="AV59" s="853">
        <v>0</v>
      </c>
      <c r="AW59" s="853">
        <v>0</v>
      </c>
      <c r="AX59" s="852">
        <v>0</v>
      </c>
      <c r="AY59" s="853">
        <v>0</v>
      </c>
      <c r="AZ59" s="853">
        <v>0</v>
      </c>
      <c r="BA59" s="853">
        <v>0</v>
      </c>
      <c r="BB59" s="853">
        <v>0</v>
      </c>
      <c r="BC59" s="853">
        <v>0</v>
      </c>
      <c r="BD59" s="853">
        <v>0</v>
      </c>
      <c r="BE59" s="928" t="s">
        <v>596</v>
      </c>
      <c r="BF59" s="928" t="s">
        <v>625</v>
      </c>
      <c r="BG59" s="933" t="s">
        <v>598</v>
      </c>
      <c r="BH59" s="934" t="s">
        <v>425</v>
      </c>
      <c r="BI59" s="934" t="s">
        <v>488</v>
      </c>
      <c r="BJ59" s="928" t="s">
        <v>599</v>
      </c>
      <c r="BK59" s="935" t="s">
        <v>600</v>
      </c>
      <c r="BL59" s="97">
        <v>3105612240</v>
      </c>
      <c r="BM59" s="936" t="s">
        <v>601</v>
      </c>
      <c r="BN59" s="1116"/>
      <c r="BO59" s="829" t="s">
        <v>2508</v>
      </c>
    </row>
    <row r="60" spans="1:67" ht="158.15" hidden="1" customHeight="1" x14ac:dyDescent="0.3">
      <c r="A60" s="186" t="s">
        <v>2474</v>
      </c>
      <c r="B60" s="100" t="s">
        <v>587</v>
      </c>
      <c r="C60" s="841" t="s">
        <v>2320</v>
      </c>
      <c r="D60" s="105" t="s">
        <v>627</v>
      </c>
      <c r="E60" s="91"/>
      <c r="F60" s="947" t="s">
        <v>415</v>
      </c>
      <c r="G60" s="948" t="s">
        <v>527</v>
      </c>
      <c r="H60" s="106">
        <v>44228</v>
      </c>
      <c r="I60" s="106">
        <v>44561</v>
      </c>
      <c r="J60" s="90" t="s">
        <v>628</v>
      </c>
      <c r="K60" s="90" t="s">
        <v>629</v>
      </c>
      <c r="L60" s="929"/>
      <c r="M60" s="91" t="s">
        <v>27</v>
      </c>
      <c r="N60" s="91"/>
      <c r="O60" s="699"/>
      <c r="P60" s="91">
        <v>3</v>
      </c>
      <c r="Q60" s="699">
        <v>19760000</v>
      </c>
      <c r="R60" s="91"/>
      <c r="S60" s="699"/>
      <c r="T60" s="91"/>
      <c r="U60" s="699"/>
      <c r="V60" s="91"/>
      <c r="W60" s="699"/>
      <c r="X60" s="91">
        <v>3</v>
      </c>
      <c r="Y60" s="551">
        <f t="shared" ref="Y60" si="25">O60+Q60+S60+U60+W60</f>
        <v>19760000</v>
      </c>
      <c r="Z60" s="852"/>
      <c r="AA60" s="853"/>
      <c r="AB60" s="853"/>
      <c r="AC60" s="318" t="str">
        <f t="shared" si="10"/>
        <v xml:space="preserve"> </v>
      </c>
      <c r="AD60" s="853"/>
      <c r="AE60" s="853"/>
      <c r="AF60" s="864">
        <v>0.11</v>
      </c>
      <c r="AG60" s="853">
        <f>IF(Q60=0," ",AF60/Q60)</f>
        <v>5.5668016194331981E-9</v>
      </c>
      <c r="AH60" s="915">
        <v>1E-4</v>
      </c>
      <c r="AI60" s="318">
        <f t="shared" si="2"/>
        <v>3.3333333333333335E-5</v>
      </c>
      <c r="AJ60" s="96" t="s">
        <v>630</v>
      </c>
      <c r="AK60" s="96" t="s">
        <v>631</v>
      </c>
      <c r="AL60" s="852">
        <v>0</v>
      </c>
      <c r="AM60" s="853">
        <v>0</v>
      </c>
      <c r="AN60" s="853">
        <v>0</v>
      </c>
      <c r="AO60" s="853">
        <v>0</v>
      </c>
      <c r="AP60" s="853">
        <v>0</v>
      </c>
      <c r="AQ60" s="853">
        <v>0</v>
      </c>
      <c r="AR60" s="852">
        <v>0</v>
      </c>
      <c r="AS60" s="853">
        <v>0</v>
      </c>
      <c r="AT60" s="853">
        <v>0</v>
      </c>
      <c r="AU60" s="853">
        <v>0</v>
      </c>
      <c r="AV60" s="853">
        <v>0</v>
      </c>
      <c r="AW60" s="853">
        <v>0</v>
      </c>
      <c r="AX60" s="852">
        <v>0</v>
      </c>
      <c r="AY60" s="853">
        <v>0</v>
      </c>
      <c r="AZ60" s="853">
        <v>0</v>
      </c>
      <c r="BA60" s="853">
        <v>0</v>
      </c>
      <c r="BB60" s="853">
        <v>0</v>
      </c>
      <c r="BC60" s="853">
        <v>0</v>
      </c>
      <c r="BD60" s="853">
        <v>0</v>
      </c>
      <c r="BE60" s="928" t="s">
        <v>596</v>
      </c>
      <c r="BF60" s="928" t="s">
        <v>625</v>
      </c>
      <c r="BG60" s="933" t="s">
        <v>598</v>
      </c>
      <c r="BH60" s="934" t="s">
        <v>425</v>
      </c>
      <c r="BI60" s="934" t="s">
        <v>488</v>
      </c>
      <c r="BJ60" s="928" t="s">
        <v>599</v>
      </c>
      <c r="BK60" s="935" t="s">
        <v>600</v>
      </c>
      <c r="BL60" s="97">
        <v>3105612240</v>
      </c>
      <c r="BM60" s="936" t="s">
        <v>601</v>
      </c>
      <c r="BN60" s="1116"/>
      <c r="BO60" s="839" t="s">
        <v>2522</v>
      </c>
    </row>
    <row r="61" spans="1:67" ht="158.15" hidden="1" customHeight="1" x14ac:dyDescent="0.3">
      <c r="A61" s="91" t="s">
        <v>2524</v>
      </c>
      <c r="B61" s="86" t="s">
        <v>171</v>
      </c>
      <c r="C61" s="89" t="s">
        <v>2332</v>
      </c>
      <c r="D61" s="105" t="s">
        <v>633</v>
      </c>
      <c r="E61" s="841"/>
      <c r="F61" s="879" t="s">
        <v>415</v>
      </c>
      <c r="G61" s="880" t="s">
        <v>634</v>
      </c>
      <c r="H61" s="949">
        <v>44228</v>
      </c>
      <c r="I61" s="950">
        <v>45443</v>
      </c>
      <c r="J61" s="90" t="s">
        <v>635</v>
      </c>
      <c r="K61" s="90" t="s">
        <v>636</v>
      </c>
      <c r="L61" s="841" t="s">
        <v>637</v>
      </c>
      <c r="M61" s="91" t="s">
        <v>27</v>
      </c>
      <c r="N61" s="841">
        <v>1</v>
      </c>
      <c r="O61" s="882">
        <v>25840000</v>
      </c>
      <c r="P61" s="841">
        <v>4</v>
      </c>
      <c r="Q61" s="882">
        <v>129340000</v>
      </c>
      <c r="R61" s="841">
        <v>4</v>
      </c>
      <c r="S61" s="882">
        <v>133210000</v>
      </c>
      <c r="T61" s="841">
        <v>4</v>
      </c>
      <c r="U61" s="882">
        <v>137220000</v>
      </c>
      <c r="V61" s="951">
        <v>4</v>
      </c>
      <c r="W61" s="882">
        <v>42399000</v>
      </c>
      <c r="X61" s="951">
        <v>4</v>
      </c>
      <c r="Y61" s="885">
        <v>442169000</v>
      </c>
      <c r="Z61" s="862">
        <v>16020800</v>
      </c>
      <c r="AA61" s="952">
        <f>16020000/25840000</f>
        <v>0.61996904024767807</v>
      </c>
      <c r="AB61" s="86">
        <v>1</v>
      </c>
      <c r="AC61" s="318">
        <f t="shared" si="10"/>
        <v>1</v>
      </c>
      <c r="AD61" s="841" t="s">
        <v>638</v>
      </c>
      <c r="AE61" s="841" t="s">
        <v>639</v>
      </c>
      <c r="AF61" s="862">
        <v>9819200</v>
      </c>
      <c r="AG61" s="952">
        <v>1</v>
      </c>
      <c r="AH61" s="86">
        <v>1</v>
      </c>
      <c r="AI61" s="318">
        <f t="shared" si="2"/>
        <v>0.25</v>
      </c>
      <c r="AJ61" s="841" t="s">
        <v>640</v>
      </c>
      <c r="AK61" s="841" t="s">
        <v>641</v>
      </c>
      <c r="AL61" s="862"/>
      <c r="AM61" s="952"/>
      <c r="AN61" s="86"/>
      <c r="AO61" s="854"/>
      <c r="AP61" s="86"/>
      <c r="AQ61" s="86"/>
      <c r="AR61" s="862"/>
      <c r="AS61" s="952"/>
      <c r="AT61" s="86"/>
      <c r="AU61" s="854"/>
      <c r="AV61" s="86"/>
      <c r="AW61" s="86"/>
      <c r="AX61" s="862"/>
      <c r="AY61" s="952"/>
      <c r="AZ61" s="86"/>
      <c r="BA61" s="854"/>
      <c r="BB61" s="86"/>
      <c r="BC61" s="86"/>
      <c r="BD61" s="861"/>
      <c r="BE61" s="90" t="s">
        <v>644</v>
      </c>
      <c r="BF61" s="888" t="s">
        <v>645</v>
      </c>
      <c r="BG61" s="953" t="s">
        <v>646</v>
      </c>
      <c r="BH61" s="888" t="s">
        <v>425</v>
      </c>
      <c r="BI61" s="889" t="s">
        <v>488</v>
      </c>
      <c r="BJ61" s="90" t="s">
        <v>647</v>
      </c>
      <c r="BK61" s="954" t="s">
        <v>648</v>
      </c>
      <c r="BL61" s="89" t="s">
        <v>649</v>
      </c>
      <c r="BM61" s="955" t="s">
        <v>650</v>
      </c>
      <c r="BN61" s="1116"/>
      <c r="BO61" s="829" t="s">
        <v>2508</v>
      </c>
    </row>
    <row r="62" spans="1:67" ht="158.15" hidden="1" customHeight="1" x14ac:dyDescent="0.35">
      <c r="A62" s="147" t="s">
        <v>2525</v>
      </c>
      <c r="B62" s="86" t="s">
        <v>171</v>
      </c>
      <c r="C62" s="89" t="s">
        <v>2332</v>
      </c>
      <c r="D62" s="105" t="s">
        <v>651</v>
      </c>
      <c r="E62" s="841"/>
      <c r="F62" s="879" t="s">
        <v>652</v>
      </c>
      <c r="G62" s="880" t="s">
        <v>653</v>
      </c>
      <c r="H62" s="881">
        <v>44136</v>
      </c>
      <c r="I62" s="881">
        <v>45443</v>
      </c>
      <c r="J62" s="90" t="s">
        <v>654</v>
      </c>
      <c r="K62" s="90" t="s">
        <v>655</v>
      </c>
      <c r="L62" s="841" t="s">
        <v>656</v>
      </c>
      <c r="M62" s="91" t="s">
        <v>27</v>
      </c>
      <c r="N62" s="956">
        <v>1</v>
      </c>
      <c r="O62" s="957">
        <v>11172075</v>
      </c>
      <c r="P62" s="895">
        <v>1</v>
      </c>
      <c r="Q62" s="882">
        <v>23400000</v>
      </c>
      <c r="R62" s="895">
        <v>1</v>
      </c>
      <c r="S62" s="882">
        <v>24600000</v>
      </c>
      <c r="T62" s="895">
        <v>1</v>
      </c>
      <c r="U62" s="882">
        <v>21000000</v>
      </c>
      <c r="V62" s="895">
        <v>1</v>
      </c>
      <c r="W62" s="882">
        <v>21750000</v>
      </c>
      <c r="X62" s="896">
        <v>1</v>
      </c>
      <c r="Y62" s="885">
        <v>101922075</v>
      </c>
      <c r="Z62" s="958">
        <v>10431000</v>
      </c>
      <c r="AA62" s="959">
        <f>49/49*1</f>
        <v>1</v>
      </c>
      <c r="AB62" s="960">
        <v>0.49</v>
      </c>
      <c r="AC62" s="318">
        <f t="shared" si="10"/>
        <v>0.49</v>
      </c>
      <c r="AD62" s="961" t="s">
        <v>657</v>
      </c>
      <c r="AE62" s="961" t="s">
        <v>658</v>
      </c>
      <c r="AF62" s="882">
        <v>19327800</v>
      </c>
      <c r="AG62" s="962">
        <v>1</v>
      </c>
      <c r="AH62" s="897">
        <v>0.84</v>
      </c>
      <c r="AI62" s="868">
        <f t="shared" si="2"/>
        <v>0.84</v>
      </c>
      <c r="AJ62" s="841" t="s">
        <v>659</v>
      </c>
      <c r="AK62" s="841" t="s">
        <v>660</v>
      </c>
      <c r="AL62" s="963"/>
      <c r="AM62" s="964"/>
      <c r="AN62" s="964"/>
      <c r="AO62" s="964"/>
      <c r="AP62" s="964"/>
      <c r="AQ62" s="964"/>
      <c r="AR62" s="882"/>
      <c r="AS62" s="962"/>
      <c r="AT62" s="841"/>
      <c r="AU62" s="965"/>
      <c r="AV62" s="841"/>
      <c r="AW62" s="841"/>
      <c r="AX62" s="882"/>
      <c r="AY62" s="962"/>
      <c r="AZ62" s="841"/>
      <c r="BA62" s="965"/>
      <c r="BB62" s="841"/>
      <c r="BC62" s="841"/>
      <c r="BD62" s="90"/>
      <c r="BE62" s="888" t="s">
        <v>662</v>
      </c>
      <c r="BF62" s="90">
        <v>63</v>
      </c>
      <c r="BG62" s="953" t="s">
        <v>663</v>
      </c>
      <c r="BH62" s="888" t="s">
        <v>425</v>
      </c>
      <c r="BI62" s="889" t="s">
        <v>488</v>
      </c>
      <c r="BJ62" s="90" t="s">
        <v>647</v>
      </c>
      <c r="BK62" s="954" t="s">
        <v>648</v>
      </c>
      <c r="BL62" s="89" t="s">
        <v>649</v>
      </c>
      <c r="BM62" s="955" t="s">
        <v>650</v>
      </c>
      <c r="BN62" s="1116"/>
      <c r="BO62" s="829" t="s">
        <v>2508</v>
      </c>
    </row>
    <row r="63" spans="1:67" ht="158.15" hidden="1" customHeight="1" x14ac:dyDescent="0.3">
      <c r="A63" s="186" t="s">
        <v>2526</v>
      </c>
      <c r="B63" s="86" t="s">
        <v>664</v>
      </c>
      <c r="C63" s="86" t="s">
        <v>665</v>
      </c>
      <c r="D63" s="100" t="s">
        <v>666</v>
      </c>
      <c r="E63" s="863">
        <v>1</v>
      </c>
      <c r="F63" s="86" t="s">
        <v>667</v>
      </c>
      <c r="G63" s="86" t="s">
        <v>668</v>
      </c>
      <c r="H63" s="847">
        <v>44197</v>
      </c>
      <c r="I63" s="847">
        <v>45442</v>
      </c>
      <c r="J63" s="86" t="s">
        <v>669</v>
      </c>
      <c r="K63" s="86" t="s">
        <v>670</v>
      </c>
      <c r="L63" s="86" t="s">
        <v>671</v>
      </c>
      <c r="M63" s="88" t="s">
        <v>27</v>
      </c>
      <c r="N63" s="86"/>
      <c r="O63" s="848"/>
      <c r="P63" s="863">
        <v>1</v>
      </c>
      <c r="Q63" s="849">
        <v>2713501000</v>
      </c>
      <c r="R63" s="863">
        <v>1</v>
      </c>
      <c r="S63" s="849">
        <v>3887731000</v>
      </c>
      <c r="T63" s="863">
        <v>1</v>
      </c>
      <c r="U63" s="849">
        <v>3003158000</v>
      </c>
      <c r="V63" s="863">
        <v>1</v>
      </c>
      <c r="W63" s="849">
        <v>3589141000</v>
      </c>
      <c r="X63" s="863">
        <v>1</v>
      </c>
      <c r="Y63" s="851">
        <v>13193531000</v>
      </c>
      <c r="Z63" s="848"/>
      <c r="AA63" s="853" t="str">
        <f>IF(O63=0," ",Z63/O63)</f>
        <v xml:space="preserve"> </v>
      </c>
      <c r="AB63" s="86"/>
      <c r="AC63" s="318" t="str">
        <f t="shared" si="10"/>
        <v xml:space="preserve"> </v>
      </c>
      <c r="AD63" s="86"/>
      <c r="AE63" s="85"/>
      <c r="AF63" s="848">
        <v>4084115832.4000001</v>
      </c>
      <c r="AG63" s="853">
        <f>IF(Q63=0," ",AF63/Q63)</f>
        <v>1.5051093890881191</v>
      </c>
      <c r="AH63" s="863">
        <v>1</v>
      </c>
      <c r="AI63" s="318">
        <f t="shared" si="2"/>
        <v>1</v>
      </c>
      <c r="AJ63" s="86" t="s">
        <v>672</v>
      </c>
      <c r="AK63" s="86" t="s">
        <v>673</v>
      </c>
      <c r="AL63" s="848"/>
      <c r="AM63" s="853">
        <f>IF(Q63=0," ",AL63/Q63)</f>
        <v>0</v>
      </c>
      <c r="AN63" s="86"/>
      <c r="AO63" s="854">
        <f>IF(P63=0," ",AN63/P63)</f>
        <v>0</v>
      </c>
      <c r="AP63" s="86"/>
      <c r="AQ63" s="85"/>
      <c r="AR63" s="848"/>
      <c r="AS63" s="853">
        <f>IF(Q63=0," ",AR63/Q63)</f>
        <v>0</v>
      </c>
      <c r="AT63" s="86"/>
      <c r="AU63" s="854">
        <f>IF(P63=0," ",AT63/P63)</f>
        <v>0</v>
      </c>
      <c r="AV63" s="86"/>
      <c r="AW63" s="85"/>
      <c r="AX63" s="848"/>
      <c r="AY63" s="853">
        <f>IF(Q63=0," ",AX63/Q63)</f>
        <v>0</v>
      </c>
      <c r="AZ63" s="86"/>
      <c r="BA63" s="854">
        <f>IF(P63=0," ",AZ63/P63)</f>
        <v>0</v>
      </c>
      <c r="BB63" s="86"/>
      <c r="BC63" s="85"/>
      <c r="BD63" s="855"/>
      <c r="BE63" s="966" t="s">
        <v>676</v>
      </c>
      <c r="BF63" s="861">
        <v>51</v>
      </c>
      <c r="BG63" s="967" t="s">
        <v>677</v>
      </c>
      <c r="BH63" s="966" t="s">
        <v>425</v>
      </c>
      <c r="BI63" s="857" t="s">
        <v>488</v>
      </c>
      <c r="BJ63" s="861" t="s">
        <v>678</v>
      </c>
      <c r="BK63" s="858" t="s">
        <v>679</v>
      </c>
      <c r="BL63" s="859" t="s">
        <v>680</v>
      </c>
      <c r="BM63" s="923" t="s">
        <v>681</v>
      </c>
      <c r="BN63" s="1116"/>
      <c r="BO63" s="829"/>
    </row>
    <row r="64" spans="1:67" ht="158.15" hidden="1" customHeight="1" x14ac:dyDescent="0.3">
      <c r="A64" s="186" t="s">
        <v>2527</v>
      </c>
      <c r="B64" s="86" t="s">
        <v>664</v>
      </c>
      <c r="C64" s="86" t="s">
        <v>665</v>
      </c>
      <c r="D64" s="100" t="s">
        <v>682</v>
      </c>
      <c r="E64" s="863">
        <v>1</v>
      </c>
      <c r="F64" s="86" t="s">
        <v>667</v>
      </c>
      <c r="G64" s="86" t="s">
        <v>668</v>
      </c>
      <c r="H64" s="847">
        <v>44197</v>
      </c>
      <c r="I64" s="847">
        <v>45442</v>
      </c>
      <c r="J64" s="86" t="s">
        <v>683</v>
      </c>
      <c r="K64" s="86" t="s">
        <v>684</v>
      </c>
      <c r="L64" s="86" t="s">
        <v>685</v>
      </c>
      <c r="M64" s="88" t="s">
        <v>27</v>
      </c>
      <c r="N64" s="86"/>
      <c r="O64" s="848"/>
      <c r="P64" s="863">
        <v>1</v>
      </c>
      <c r="Q64" s="849">
        <v>1956000000</v>
      </c>
      <c r="R64" s="863">
        <v>1</v>
      </c>
      <c r="S64" s="849">
        <v>2014680000</v>
      </c>
      <c r="T64" s="863">
        <v>1</v>
      </c>
      <c r="U64" s="849">
        <v>2075120400</v>
      </c>
      <c r="V64" s="863">
        <v>1</v>
      </c>
      <c r="W64" s="849">
        <v>2137374012</v>
      </c>
      <c r="X64" s="863">
        <v>1</v>
      </c>
      <c r="Y64" s="851">
        <v>8183174412</v>
      </c>
      <c r="Z64" s="848"/>
      <c r="AA64" s="853" t="str">
        <f t="shared" ref="AA64:AA65" si="26">IF(O64=0," ",Z64/O64)</f>
        <v xml:space="preserve"> </v>
      </c>
      <c r="AB64" s="86"/>
      <c r="AC64" s="318" t="str">
        <f t="shared" si="10"/>
        <v xml:space="preserve"> </v>
      </c>
      <c r="AD64" s="86"/>
      <c r="AE64" s="85"/>
      <c r="AF64" s="848">
        <v>597719836</v>
      </c>
      <c r="AG64" s="853">
        <f t="shared" ref="AG64:AG65" si="27">IF(Q64=0," ",AF64/Q64)</f>
        <v>0.30558273824130877</v>
      </c>
      <c r="AH64" s="863">
        <v>1</v>
      </c>
      <c r="AI64" s="318">
        <f t="shared" si="2"/>
        <v>1</v>
      </c>
      <c r="AJ64" s="86" t="s">
        <v>686</v>
      </c>
      <c r="AK64" s="86" t="s">
        <v>687</v>
      </c>
      <c r="AL64" s="848"/>
      <c r="AM64" s="853">
        <f t="shared" ref="AM64:AM65" si="28">IF(Q64=0," ",AL64/Q64)</f>
        <v>0</v>
      </c>
      <c r="AN64" s="86"/>
      <c r="AO64" s="854">
        <f t="shared" ref="AO64:AO65" si="29">IF(P64=0," ",AN64/P64)</f>
        <v>0</v>
      </c>
      <c r="AP64" s="86"/>
      <c r="AQ64" s="85"/>
      <c r="AR64" s="848"/>
      <c r="AS64" s="853">
        <f t="shared" ref="AS64:AS65" si="30">IF(Q64=0," ",AR64/Q64)</f>
        <v>0</v>
      </c>
      <c r="AT64" s="86"/>
      <c r="AU64" s="854">
        <f t="shared" ref="AU64:AU65" si="31">IF(P64=0," ",AT64/P64)</f>
        <v>0</v>
      </c>
      <c r="AV64" s="86"/>
      <c r="AW64" s="85"/>
      <c r="AX64" s="848"/>
      <c r="AY64" s="853">
        <f t="shared" ref="AY64:AY65" si="32">IF(Q64=0," ",AX64/Q64)</f>
        <v>0</v>
      </c>
      <c r="AZ64" s="86"/>
      <c r="BA64" s="854">
        <f t="shared" ref="BA64:BA65" si="33">IF(P64=0," ",AZ64/P64)</f>
        <v>0</v>
      </c>
      <c r="BB64" s="86"/>
      <c r="BC64" s="85"/>
      <c r="BD64" s="855"/>
      <c r="BE64" s="857" t="s">
        <v>676</v>
      </c>
      <c r="BF64" s="86">
        <v>51</v>
      </c>
      <c r="BG64" s="968" t="s">
        <v>677</v>
      </c>
      <c r="BH64" s="857" t="s">
        <v>425</v>
      </c>
      <c r="BI64" s="857" t="s">
        <v>488</v>
      </c>
      <c r="BJ64" s="86" t="s">
        <v>678</v>
      </c>
      <c r="BK64" s="858" t="s">
        <v>679</v>
      </c>
      <c r="BL64" s="859" t="s">
        <v>680</v>
      </c>
      <c r="BM64" s="923" t="s">
        <v>681</v>
      </c>
      <c r="BN64" s="1116"/>
      <c r="BO64" s="829"/>
    </row>
    <row r="65" spans="1:67" ht="158.15" hidden="1" customHeight="1" x14ac:dyDescent="0.3">
      <c r="A65" s="186" t="s">
        <v>2528</v>
      </c>
      <c r="B65" s="86" t="s">
        <v>664</v>
      </c>
      <c r="C65" s="86" t="s">
        <v>665</v>
      </c>
      <c r="D65" s="100" t="s">
        <v>690</v>
      </c>
      <c r="E65" s="863">
        <v>1</v>
      </c>
      <c r="F65" s="86" t="s">
        <v>691</v>
      </c>
      <c r="G65" s="86" t="s">
        <v>668</v>
      </c>
      <c r="H65" s="847">
        <v>44197</v>
      </c>
      <c r="I65" s="847">
        <v>45442</v>
      </c>
      <c r="J65" s="86" t="s">
        <v>692</v>
      </c>
      <c r="K65" s="86" t="s">
        <v>693</v>
      </c>
      <c r="L65" s="86" t="s">
        <v>694</v>
      </c>
      <c r="M65" s="88" t="s">
        <v>27</v>
      </c>
      <c r="N65" s="86"/>
      <c r="O65" s="848"/>
      <c r="P65" s="86">
        <v>146</v>
      </c>
      <c r="Q65" s="849">
        <v>2713501000</v>
      </c>
      <c r="R65" s="86">
        <v>146</v>
      </c>
      <c r="S65" s="849">
        <v>3887731000</v>
      </c>
      <c r="T65" s="86">
        <v>146</v>
      </c>
      <c r="U65" s="849">
        <v>3003158000</v>
      </c>
      <c r="V65" s="86">
        <v>146</v>
      </c>
      <c r="W65" s="849">
        <v>3589141000</v>
      </c>
      <c r="X65" s="86">
        <v>584</v>
      </c>
      <c r="Y65" s="851">
        <v>13193531000</v>
      </c>
      <c r="Z65" s="848"/>
      <c r="AA65" s="853" t="str">
        <f t="shared" si="26"/>
        <v xml:space="preserve"> </v>
      </c>
      <c r="AB65" s="86"/>
      <c r="AC65" s="318" t="str">
        <f t="shared" si="10"/>
        <v xml:space="preserve"> </v>
      </c>
      <c r="AD65" s="86"/>
      <c r="AE65" s="85"/>
      <c r="AF65" s="848">
        <v>696960873.28767133</v>
      </c>
      <c r="AG65" s="853">
        <f t="shared" si="27"/>
        <v>0.25684931506849318</v>
      </c>
      <c r="AH65" s="86">
        <v>150</v>
      </c>
      <c r="AI65" s="318">
        <f t="shared" si="2"/>
        <v>1.0273972602739727</v>
      </c>
      <c r="AJ65" s="86" t="s">
        <v>695</v>
      </c>
      <c r="AK65" s="86" t="s">
        <v>696</v>
      </c>
      <c r="AL65" s="848"/>
      <c r="AM65" s="853">
        <f t="shared" si="28"/>
        <v>0</v>
      </c>
      <c r="AN65" s="86"/>
      <c r="AO65" s="854">
        <f t="shared" si="29"/>
        <v>0</v>
      </c>
      <c r="AP65" s="86"/>
      <c r="AQ65" s="85"/>
      <c r="AR65" s="848"/>
      <c r="AS65" s="853">
        <f t="shared" si="30"/>
        <v>0</v>
      </c>
      <c r="AT65" s="86"/>
      <c r="AU65" s="854">
        <f t="shared" si="31"/>
        <v>0</v>
      </c>
      <c r="AV65" s="86"/>
      <c r="AW65" s="85"/>
      <c r="AX65" s="848"/>
      <c r="AY65" s="853">
        <f t="shared" si="32"/>
        <v>0</v>
      </c>
      <c r="AZ65" s="86"/>
      <c r="BA65" s="854">
        <f t="shared" si="33"/>
        <v>0</v>
      </c>
      <c r="BB65" s="86"/>
      <c r="BC65" s="85"/>
      <c r="BD65" s="855"/>
      <c r="BE65" s="966" t="s">
        <v>676</v>
      </c>
      <c r="BF65" s="861">
        <v>51</v>
      </c>
      <c r="BG65" s="967" t="s">
        <v>677</v>
      </c>
      <c r="BH65" s="966" t="s">
        <v>425</v>
      </c>
      <c r="BI65" s="857" t="s">
        <v>488</v>
      </c>
      <c r="BJ65" s="861" t="s">
        <v>678</v>
      </c>
      <c r="BK65" s="858" t="s">
        <v>679</v>
      </c>
      <c r="BL65" s="859" t="s">
        <v>680</v>
      </c>
      <c r="BM65" s="923" t="s">
        <v>681</v>
      </c>
      <c r="BN65" s="1116"/>
      <c r="BO65" s="829"/>
    </row>
    <row r="66" spans="1:67" ht="158.15" hidden="1" customHeight="1" x14ac:dyDescent="0.3">
      <c r="A66" s="186" t="s">
        <v>2529</v>
      </c>
      <c r="B66" s="86" t="s">
        <v>664</v>
      </c>
      <c r="C66" s="89" t="s">
        <v>2332</v>
      </c>
      <c r="D66" s="812" t="s">
        <v>699</v>
      </c>
      <c r="E66" s="86"/>
      <c r="F66" s="920" t="s">
        <v>652</v>
      </c>
      <c r="G66" s="969" t="s">
        <v>700</v>
      </c>
      <c r="H66" s="970">
        <v>44197</v>
      </c>
      <c r="I66" s="970">
        <v>45412</v>
      </c>
      <c r="J66" s="819" t="s">
        <v>701</v>
      </c>
      <c r="K66" s="819" t="s">
        <v>702</v>
      </c>
      <c r="L66" s="822" t="s">
        <v>703</v>
      </c>
      <c r="M66" s="77" t="s">
        <v>27</v>
      </c>
      <c r="N66" s="971">
        <v>0.22</v>
      </c>
      <c r="O66" s="882">
        <v>94248000</v>
      </c>
      <c r="P66" s="972">
        <v>0.22</v>
      </c>
      <c r="Q66" s="882">
        <v>94248000</v>
      </c>
      <c r="R66" s="972">
        <v>0.22</v>
      </c>
      <c r="S66" s="882">
        <v>94248000</v>
      </c>
      <c r="T66" s="972">
        <v>0.22</v>
      </c>
      <c r="U66" s="882">
        <v>94248000</v>
      </c>
      <c r="V66" s="972">
        <v>0.22</v>
      </c>
      <c r="W66" s="882">
        <v>94248000</v>
      </c>
      <c r="X66" s="973">
        <v>22</v>
      </c>
      <c r="Y66" s="885">
        <v>471240000</v>
      </c>
      <c r="Z66" s="974"/>
      <c r="AA66" s="975">
        <f>IF(O66=0," ",Z66/O66)</f>
        <v>0</v>
      </c>
      <c r="AB66" s="976"/>
      <c r="AC66" s="965">
        <f>IF(N66=0," ",AB66/N66)</f>
        <v>0</v>
      </c>
      <c r="AD66" s="977"/>
      <c r="AE66" s="978"/>
      <c r="AF66" s="848">
        <v>14291455</v>
      </c>
      <c r="AG66" s="853">
        <f>IF(Q66=0," ",AF66/Q66)</f>
        <v>0.15163669255581019</v>
      </c>
      <c r="AH66" s="979">
        <v>0.05</v>
      </c>
      <c r="AI66" s="868">
        <f t="shared" si="2"/>
        <v>0.22727272727272729</v>
      </c>
      <c r="AJ66" s="86" t="s">
        <v>705</v>
      </c>
      <c r="AK66" s="86" t="s">
        <v>706</v>
      </c>
      <c r="AL66" s="848"/>
      <c r="AM66" s="853">
        <f>IF(Q66=0," ",AL66/Q66)</f>
        <v>0</v>
      </c>
      <c r="AN66" s="86"/>
      <c r="AO66" s="854">
        <f>IF(P66=0," ",AN66/P66)</f>
        <v>0</v>
      </c>
      <c r="AP66" s="86"/>
      <c r="AQ66" s="85"/>
      <c r="AR66" s="848"/>
      <c r="AS66" s="853">
        <f>IF(Q66=0," ",AR66/Q66)</f>
        <v>0</v>
      </c>
      <c r="AT66" s="86"/>
      <c r="AU66" s="854">
        <f>IF(P66=0," ",AT66/P66)</f>
        <v>0</v>
      </c>
      <c r="AV66" s="86"/>
      <c r="AW66" s="85"/>
      <c r="AX66" s="848"/>
      <c r="AY66" s="853">
        <f>IF(Q66=0," ",AX66/Q66)</f>
        <v>0</v>
      </c>
      <c r="AZ66" s="86"/>
      <c r="BA66" s="854">
        <f>IF(P66=0," ",AZ66/P66)</f>
        <v>0</v>
      </c>
      <c r="BB66" s="86"/>
      <c r="BC66" s="85"/>
      <c r="BD66" s="855"/>
      <c r="BE66" s="819" t="s">
        <v>486</v>
      </c>
      <c r="BF66" s="819">
        <v>116</v>
      </c>
      <c r="BG66" s="820" t="s">
        <v>709</v>
      </c>
      <c r="BH66" s="888" t="s">
        <v>425</v>
      </c>
      <c r="BI66" s="889" t="s">
        <v>710</v>
      </c>
      <c r="BJ66" s="819" t="s">
        <v>711</v>
      </c>
      <c r="BK66" s="890" t="s">
        <v>712</v>
      </c>
      <c r="BL66" s="891" t="s">
        <v>713</v>
      </c>
      <c r="BM66" s="923" t="s">
        <v>714</v>
      </c>
      <c r="BN66" s="1116"/>
      <c r="BO66" s="829" t="s">
        <v>2508</v>
      </c>
    </row>
    <row r="67" spans="1:67" ht="158.15" hidden="1" customHeight="1" x14ac:dyDescent="0.35">
      <c r="A67" s="91" t="s">
        <v>2406</v>
      </c>
      <c r="B67" s="980" t="s">
        <v>715</v>
      </c>
      <c r="C67" s="841" t="s">
        <v>2407</v>
      </c>
      <c r="D67" s="105" t="s">
        <v>717</v>
      </c>
      <c r="E67" s="981"/>
      <c r="F67" s="105" t="s">
        <v>718</v>
      </c>
      <c r="G67" s="105" t="s">
        <v>719</v>
      </c>
      <c r="H67" s="106">
        <v>44197</v>
      </c>
      <c r="I67" s="106">
        <v>45473</v>
      </c>
      <c r="J67" s="841" t="s">
        <v>720</v>
      </c>
      <c r="K67" s="841" t="s">
        <v>721</v>
      </c>
      <c r="L67" s="105" t="s">
        <v>722</v>
      </c>
      <c r="M67" s="105" t="s">
        <v>723</v>
      </c>
      <c r="N67" s="313"/>
      <c r="O67" s="655">
        <v>0</v>
      </c>
      <c r="P67" s="313">
        <v>0.25</v>
      </c>
      <c r="Q67" s="655">
        <v>0</v>
      </c>
      <c r="R67" s="108">
        <v>0.25</v>
      </c>
      <c r="S67" s="655">
        <v>0</v>
      </c>
      <c r="T67" s="108">
        <v>0.25</v>
      </c>
      <c r="U67" s="655">
        <v>0</v>
      </c>
      <c r="V67" s="108">
        <v>0.25</v>
      </c>
      <c r="W67" s="655">
        <v>0</v>
      </c>
      <c r="X67" s="108">
        <v>1</v>
      </c>
      <c r="Y67" s="831">
        <f>O67+Q67+S67+U67+W67</f>
        <v>0</v>
      </c>
      <c r="Z67" s="655"/>
      <c r="AA67" s="319" t="str">
        <f t="shared" ref="AA67:AA73" si="34">IF(O67=0," ",Z67/O67)</f>
        <v xml:space="preserve"> </v>
      </c>
      <c r="AB67" s="107"/>
      <c r="AC67" s="318" t="str">
        <f t="shared" si="10"/>
        <v xml:space="preserve"> </v>
      </c>
      <c r="AD67" s="107"/>
      <c r="AE67" s="109"/>
      <c r="AF67" s="982">
        <v>0</v>
      </c>
      <c r="AG67" s="983">
        <v>0</v>
      </c>
      <c r="AH67" s="285">
        <v>6.25E-2</v>
      </c>
      <c r="AI67" s="318">
        <f t="shared" si="2"/>
        <v>0.25</v>
      </c>
      <c r="AJ67" s="86" t="s">
        <v>725</v>
      </c>
      <c r="AK67" s="984" t="s">
        <v>2530</v>
      </c>
      <c r="AL67" s="529"/>
      <c r="AM67" s="74" t="str">
        <f t="shared" ref="AM67:AM73" si="35">IF(Q67=0," ",AL67/Q67)</f>
        <v xml:space="preserve"> </v>
      </c>
      <c r="AN67" s="91"/>
      <c r="AO67" s="318">
        <f t="shared" ref="AO67:AO73" si="36">IF(P67=0," ",AN67/P67)</f>
        <v>0</v>
      </c>
      <c r="AP67" s="91"/>
      <c r="AQ67" s="110"/>
      <c r="AR67" s="699"/>
      <c r="AS67" s="74" t="str">
        <f t="shared" ref="AS67:AS73" si="37">IF(Q67=0," ",AR67/Q67)</f>
        <v xml:space="preserve"> </v>
      </c>
      <c r="AT67" s="91"/>
      <c r="AU67" s="318">
        <f t="shared" ref="AU67:AU73" si="38">IF(P67=0," ",AT67/P67)</f>
        <v>0</v>
      </c>
      <c r="AV67" s="91"/>
      <c r="AW67" s="110"/>
      <c r="AX67" s="699"/>
      <c r="AY67" s="74" t="str">
        <f t="shared" ref="AY67:AY73" si="39">IF(Q67=0," ",AX67/Q67)</f>
        <v xml:space="preserve"> </v>
      </c>
      <c r="AZ67" s="91"/>
      <c r="BA67" s="318">
        <f t="shared" ref="BA67:BA73" si="40">IF(P67=0," ",AZ67/P67)</f>
        <v>0</v>
      </c>
      <c r="BB67" s="318"/>
      <c r="BC67" s="110"/>
      <c r="BD67" s="985"/>
      <c r="BE67" s="105" t="s">
        <v>733</v>
      </c>
      <c r="BF67" s="105" t="s">
        <v>734</v>
      </c>
      <c r="BG67" s="105">
        <v>7822</v>
      </c>
      <c r="BH67" s="105" t="s">
        <v>735</v>
      </c>
      <c r="BI67" s="105" t="s">
        <v>736</v>
      </c>
      <c r="BJ67" s="105" t="s">
        <v>737</v>
      </c>
      <c r="BK67" s="89" t="s">
        <v>738</v>
      </c>
      <c r="BL67" s="89" t="s">
        <v>739</v>
      </c>
      <c r="BM67" s="986" t="s">
        <v>740</v>
      </c>
      <c r="BN67" s="78" t="s">
        <v>741</v>
      </c>
      <c r="BO67" s="829"/>
    </row>
    <row r="68" spans="1:67" ht="158.15" hidden="1" customHeight="1" x14ac:dyDescent="0.35">
      <c r="A68" s="91" t="s">
        <v>2531</v>
      </c>
      <c r="B68" s="980" t="s">
        <v>715</v>
      </c>
      <c r="C68" s="841" t="s">
        <v>2328</v>
      </c>
      <c r="D68" s="105" t="s">
        <v>743</v>
      </c>
      <c r="E68" s="981"/>
      <c r="F68" s="105" t="s">
        <v>718</v>
      </c>
      <c r="G68" s="105" t="s">
        <v>719</v>
      </c>
      <c r="H68" s="106">
        <v>44197</v>
      </c>
      <c r="I68" s="106">
        <v>45473</v>
      </c>
      <c r="J68" s="841" t="s">
        <v>744</v>
      </c>
      <c r="K68" s="841" t="s">
        <v>745</v>
      </c>
      <c r="L68" s="105" t="s">
        <v>722</v>
      </c>
      <c r="M68" s="105" t="s">
        <v>723</v>
      </c>
      <c r="N68" s="313"/>
      <c r="O68" s="655">
        <v>0</v>
      </c>
      <c r="P68" s="91">
        <v>1</v>
      </c>
      <c r="Q68" s="655">
        <v>0</v>
      </c>
      <c r="R68" s="107">
        <v>1</v>
      </c>
      <c r="S68" s="655">
        <v>0</v>
      </c>
      <c r="T68" s="107">
        <v>1</v>
      </c>
      <c r="U68" s="655">
        <v>0</v>
      </c>
      <c r="V68" s="107">
        <v>1</v>
      </c>
      <c r="W68" s="655">
        <v>0</v>
      </c>
      <c r="X68" s="107">
        <v>4</v>
      </c>
      <c r="Y68" s="831">
        <f t="shared" ref="Y68:Y73" si="41">O68+Q68+S68+U68+W68</f>
        <v>0</v>
      </c>
      <c r="Z68" s="655"/>
      <c r="AA68" s="319" t="str">
        <f t="shared" si="34"/>
        <v xml:space="preserve"> </v>
      </c>
      <c r="AB68" s="107"/>
      <c r="AC68" s="318" t="str">
        <f t="shared" si="10"/>
        <v xml:space="preserve"> </v>
      </c>
      <c r="AD68" s="107"/>
      <c r="AE68" s="109"/>
      <c r="AF68" s="701">
        <v>0</v>
      </c>
      <c r="AG68" s="319">
        <v>0</v>
      </c>
      <c r="AH68" s="88">
        <v>2</v>
      </c>
      <c r="AI68" s="318">
        <f t="shared" si="2"/>
        <v>2</v>
      </c>
      <c r="AJ68" s="86" t="s">
        <v>746</v>
      </c>
      <c r="AK68" s="861" t="s">
        <v>747</v>
      </c>
      <c r="AL68" s="529"/>
      <c r="AM68" s="74" t="str">
        <f t="shared" si="35"/>
        <v xml:space="preserve"> </v>
      </c>
      <c r="AN68" s="91"/>
      <c r="AO68" s="318">
        <f t="shared" si="36"/>
        <v>0</v>
      </c>
      <c r="AP68" s="91"/>
      <c r="AQ68" s="110"/>
      <c r="AR68" s="699"/>
      <c r="AS68" s="74" t="str">
        <f t="shared" si="37"/>
        <v xml:space="preserve"> </v>
      </c>
      <c r="AT68" s="91"/>
      <c r="AU68" s="318">
        <f t="shared" si="38"/>
        <v>0</v>
      </c>
      <c r="AV68" s="91"/>
      <c r="AW68" s="110"/>
      <c r="AX68" s="699"/>
      <c r="AY68" s="74" t="str">
        <f t="shared" si="39"/>
        <v xml:space="preserve"> </v>
      </c>
      <c r="AZ68" s="91"/>
      <c r="BA68" s="318">
        <f t="shared" si="40"/>
        <v>0</v>
      </c>
      <c r="BB68" s="318"/>
      <c r="BC68" s="110"/>
      <c r="BD68" s="985"/>
      <c r="BE68" s="105" t="s">
        <v>733</v>
      </c>
      <c r="BF68" s="105" t="s">
        <v>734</v>
      </c>
      <c r="BG68" s="105">
        <v>7822</v>
      </c>
      <c r="BH68" s="105" t="s">
        <v>735</v>
      </c>
      <c r="BI68" s="105" t="s">
        <v>736</v>
      </c>
      <c r="BJ68" s="105" t="s">
        <v>752</v>
      </c>
      <c r="BK68" s="105" t="s">
        <v>753</v>
      </c>
      <c r="BL68" s="105" t="s">
        <v>754</v>
      </c>
      <c r="BM68" s="980" t="s">
        <v>755</v>
      </c>
      <c r="BN68" s="987"/>
      <c r="BO68" s="839"/>
    </row>
    <row r="69" spans="1:67" ht="158.15" hidden="1" customHeight="1" x14ac:dyDescent="0.35">
      <c r="A69" s="91" t="s">
        <v>2532</v>
      </c>
      <c r="B69" s="980" t="s">
        <v>715</v>
      </c>
      <c r="C69" s="841" t="s">
        <v>2326</v>
      </c>
      <c r="D69" s="105" t="s">
        <v>757</v>
      </c>
      <c r="E69" s="981"/>
      <c r="F69" s="105" t="s">
        <v>758</v>
      </c>
      <c r="G69" s="105" t="s">
        <v>759</v>
      </c>
      <c r="H69" s="106">
        <v>44228</v>
      </c>
      <c r="I69" s="106">
        <v>45290</v>
      </c>
      <c r="J69" s="841" t="s">
        <v>760</v>
      </c>
      <c r="K69" s="841" t="s">
        <v>761</v>
      </c>
      <c r="L69" s="105" t="s">
        <v>722</v>
      </c>
      <c r="M69" s="105" t="s">
        <v>27</v>
      </c>
      <c r="N69" s="313"/>
      <c r="O69" s="655">
        <v>0</v>
      </c>
      <c r="P69" s="91">
        <v>0.25</v>
      </c>
      <c r="Q69" s="568">
        <v>9129600</v>
      </c>
      <c r="R69" s="107">
        <v>0.25</v>
      </c>
      <c r="S69" s="568">
        <v>9129600</v>
      </c>
      <c r="T69" s="107">
        <v>0.5</v>
      </c>
      <c r="U69" s="568">
        <v>9129600</v>
      </c>
      <c r="V69" s="107"/>
      <c r="W69" s="655">
        <v>0</v>
      </c>
      <c r="X69" s="107">
        <v>1</v>
      </c>
      <c r="Y69" s="831">
        <f t="shared" si="41"/>
        <v>27388800</v>
      </c>
      <c r="Z69" s="655"/>
      <c r="AA69" s="319" t="str">
        <f t="shared" si="34"/>
        <v xml:space="preserve"> </v>
      </c>
      <c r="AB69" s="107"/>
      <c r="AC69" s="318" t="str">
        <f t="shared" si="10"/>
        <v xml:space="preserve"> </v>
      </c>
      <c r="AD69" s="107"/>
      <c r="AE69" s="109"/>
      <c r="AF69" s="648"/>
      <c r="AG69" s="319">
        <f t="shared" ref="AG69:AG73" si="42">IF(Q69=0," ",AF69/Q69)</f>
        <v>0</v>
      </c>
      <c r="AH69" s="91"/>
      <c r="AI69" s="318">
        <f t="shared" si="2"/>
        <v>0</v>
      </c>
      <c r="AJ69" s="869"/>
      <c r="AK69" s="869"/>
      <c r="AL69" s="529"/>
      <c r="AM69" s="74">
        <f t="shared" si="35"/>
        <v>0</v>
      </c>
      <c r="AN69" s="91"/>
      <c r="AO69" s="318">
        <f t="shared" si="36"/>
        <v>0</v>
      </c>
      <c r="AP69" s="91"/>
      <c r="AQ69" s="110"/>
      <c r="AR69" s="699"/>
      <c r="AS69" s="74">
        <f t="shared" si="37"/>
        <v>0</v>
      </c>
      <c r="AT69" s="91"/>
      <c r="AU69" s="318">
        <f t="shared" si="38"/>
        <v>0</v>
      </c>
      <c r="AV69" s="91"/>
      <c r="AW69" s="110"/>
      <c r="AX69" s="699"/>
      <c r="AY69" s="74">
        <f t="shared" si="39"/>
        <v>0</v>
      </c>
      <c r="AZ69" s="91"/>
      <c r="BA69" s="318">
        <f t="shared" si="40"/>
        <v>0</v>
      </c>
      <c r="BB69" s="318"/>
      <c r="BC69" s="110"/>
      <c r="BD69" s="985"/>
      <c r="BE69" s="105" t="s">
        <v>763</v>
      </c>
      <c r="BF69" s="105" t="s">
        <v>764</v>
      </c>
      <c r="BG69" s="105">
        <v>7750</v>
      </c>
      <c r="BH69" s="105" t="s">
        <v>735</v>
      </c>
      <c r="BI69" s="105" t="s">
        <v>765</v>
      </c>
      <c r="BJ69" s="105" t="s">
        <v>766</v>
      </c>
      <c r="BK69" s="105" t="s">
        <v>767</v>
      </c>
      <c r="BL69" s="105" t="s">
        <v>768</v>
      </c>
      <c r="BM69" s="980" t="s">
        <v>769</v>
      </c>
      <c r="BN69" s="988" t="s">
        <v>770</v>
      </c>
      <c r="BO69" s="829" t="s">
        <v>2508</v>
      </c>
    </row>
    <row r="70" spans="1:67" ht="158.15" hidden="1" customHeight="1" x14ac:dyDescent="0.35">
      <c r="A70" s="91" t="s">
        <v>2410</v>
      </c>
      <c r="B70" s="980" t="s">
        <v>715</v>
      </c>
      <c r="C70" s="841" t="s">
        <v>2533</v>
      </c>
      <c r="D70" s="105" t="s">
        <v>772</v>
      </c>
      <c r="E70" s="981"/>
      <c r="F70" s="105" t="s">
        <v>718</v>
      </c>
      <c r="G70" s="105" t="s">
        <v>719</v>
      </c>
      <c r="H70" s="106">
        <v>44228</v>
      </c>
      <c r="I70" s="106">
        <v>45290</v>
      </c>
      <c r="J70" s="841" t="s">
        <v>773</v>
      </c>
      <c r="K70" s="841" t="s">
        <v>774</v>
      </c>
      <c r="L70" s="105" t="s">
        <v>775</v>
      </c>
      <c r="M70" s="105" t="s">
        <v>27</v>
      </c>
      <c r="N70" s="313"/>
      <c r="O70" s="701"/>
      <c r="P70" s="313">
        <v>0.3</v>
      </c>
      <c r="Q70" s="568">
        <v>44000000</v>
      </c>
      <c r="R70" s="108">
        <v>0.35</v>
      </c>
      <c r="S70" s="568">
        <v>48000000</v>
      </c>
      <c r="T70" s="108">
        <v>0.35</v>
      </c>
      <c r="U70" s="568">
        <v>52000000</v>
      </c>
      <c r="V70" s="107"/>
      <c r="W70" s="655"/>
      <c r="X70" s="108">
        <v>1</v>
      </c>
      <c r="Y70" s="831">
        <f>O70+Q70+S70+U70+W70</f>
        <v>144000000</v>
      </c>
      <c r="Z70" s="655"/>
      <c r="AA70" s="319" t="str">
        <f>IF(O70=0," ",Z70/O70)</f>
        <v xml:space="preserve"> </v>
      </c>
      <c r="AB70" s="107"/>
      <c r="AC70" s="318" t="str">
        <f t="shared" si="10"/>
        <v xml:space="preserve"> </v>
      </c>
      <c r="AD70" s="107"/>
      <c r="AE70" s="109"/>
      <c r="AF70" s="648"/>
      <c r="AG70" s="319">
        <f>IF(Q70=0," ",AF70/Q70)</f>
        <v>0</v>
      </c>
      <c r="AH70" s="88"/>
      <c r="AI70" s="318">
        <f t="shared" si="2"/>
        <v>0</v>
      </c>
      <c r="AJ70" s="869"/>
      <c r="AK70" s="869"/>
      <c r="AL70" s="529"/>
      <c r="AM70" s="74">
        <f t="shared" si="35"/>
        <v>0</v>
      </c>
      <c r="AN70" s="91"/>
      <c r="AO70" s="318">
        <f t="shared" si="36"/>
        <v>0</v>
      </c>
      <c r="AP70" s="91"/>
      <c r="AQ70" s="110"/>
      <c r="AR70" s="699"/>
      <c r="AS70" s="74">
        <f t="shared" si="37"/>
        <v>0</v>
      </c>
      <c r="AT70" s="91"/>
      <c r="AU70" s="318">
        <f t="shared" si="38"/>
        <v>0</v>
      </c>
      <c r="AV70" s="91"/>
      <c r="AW70" s="110"/>
      <c r="AX70" s="699"/>
      <c r="AY70" s="74">
        <f t="shared" si="39"/>
        <v>0</v>
      </c>
      <c r="AZ70" s="91"/>
      <c r="BA70" s="318">
        <f t="shared" si="40"/>
        <v>0</v>
      </c>
      <c r="BB70" s="318"/>
      <c r="BC70" s="110"/>
      <c r="BD70" s="985"/>
      <c r="BE70" s="105" t="s">
        <v>781</v>
      </c>
      <c r="BF70" s="105" t="s">
        <v>782</v>
      </c>
      <c r="BG70" s="105">
        <v>7904</v>
      </c>
      <c r="BH70" s="105" t="s">
        <v>735</v>
      </c>
      <c r="BI70" s="105" t="s">
        <v>765</v>
      </c>
      <c r="BJ70" s="105" t="s">
        <v>783</v>
      </c>
      <c r="BK70" s="105" t="s">
        <v>784</v>
      </c>
      <c r="BL70" s="105" t="s">
        <v>785</v>
      </c>
      <c r="BM70" s="980" t="s">
        <v>786</v>
      </c>
      <c r="BN70" s="988" t="s">
        <v>770</v>
      </c>
      <c r="BO70" s="829" t="s">
        <v>2508</v>
      </c>
    </row>
    <row r="71" spans="1:67" ht="158.15" hidden="1" customHeight="1" x14ac:dyDescent="0.35">
      <c r="A71" s="91" t="s">
        <v>2411</v>
      </c>
      <c r="B71" s="980" t="s">
        <v>715</v>
      </c>
      <c r="C71" s="841" t="s">
        <v>2327</v>
      </c>
      <c r="D71" s="105" t="s">
        <v>788</v>
      </c>
      <c r="E71" s="981"/>
      <c r="F71" s="105" t="s">
        <v>758</v>
      </c>
      <c r="G71" s="105" t="s">
        <v>719</v>
      </c>
      <c r="H71" s="106">
        <v>44228</v>
      </c>
      <c r="I71" s="106" t="s">
        <v>789</v>
      </c>
      <c r="J71" s="841" t="s">
        <v>790</v>
      </c>
      <c r="K71" s="841" t="s">
        <v>791</v>
      </c>
      <c r="L71" s="105" t="s">
        <v>792</v>
      </c>
      <c r="M71" s="105" t="s">
        <v>27</v>
      </c>
      <c r="N71" s="313"/>
      <c r="O71" s="655">
        <v>0</v>
      </c>
      <c r="P71" s="91">
        <v>1</v>
      </c>
      <c r="Q71" s="568">
        <v>150144000</v>
      </c>
      <c r="R71" s="107"/>
      <c r="S71" s="655">
        <v>0</v>
      </c>
      <c r="T71" s="107">
        <v>1</v>
      </c>
      <c r="U71" s="568">
        <v>159287000</v>
      </c>
      <c r="V71" s="107"/>
      <c r="W71" s="655">
        <v>0</v>
      </c>
      <c r="X71" s="107">
        <v>2</v>
      </c>
      <c r="Y71" s="831">
        <f t="shared" si="41"/>
        <v>309431000</v>
      </c>
      <c r="Z71" s="655"/>
      <c r="AA71" s="319" t="str">
        <f t="shared" si="34"/>
        <v xml:space="preserve"> </v>
      </c>
      <c r="AB71" s="107"/>
      <c r="AC71" s="318" t="str">
        <f t="shared" si="10"/>
        <v xml:space="preserve"> </v>
      </c>
      <c r="AD71" s="107"/>
      <c r="AE71" s="109"/>
      <c r="AF71" s="648"/>
      <c r="AG71" s="319">
        <f t="shared" si="42"/>
        <v>0</v>
      </c>
      <c r="AH71" s="88"/>
      <c r="AI71" s="318">
        <f t="shared" si="2"/>
        <v>0</v>
      </c>
      <c r="AJ71" s="869"/>
      <c r="AK71" s="869"/>
      <c r="AL71" s="529"/>
      <c r="AM71" s="74">
        <f t="shared" si="35"/>
        <v>0</v>
      </c>
      <c r="AN71" s="91"/>
      <c r="AO71" s="318">
        <f t="shared" si="36"/>
        <v>0</v>
      </c>
      <c r="AP71" s="91"/>
      <c r="AQ71" s="110"/>
      <c r="AR71" s="699"/>
      <c r="AS71" s="74">
        <f t="shared" si="37"/>
        <v>0</v>
      </c>
      <c r="AT71" s="91"/>
      <c r="AU71" s="318">
        <f t="shared" si="38"/>
        <v>0</v>
      </c>
      <c r="AV71" s="91"/>
      <c r="AW71" s="110"/>
      <c r="AX71" s="699"/>
      <c r="AY71" s="74">
        <f t="shared" si="39"/>
        <v>0</v>
      </c>
      <c r="AZ71" s="91"/>
      <c r="BA71" s="318">
        <f t="shared" si="40"/>
        <v>0</v>
      </c>
      <c r="BB71" s="318"/>
      <c r="BC71" s="110"/>
      <c r="BD71" s="985"/>
      <c r="BE71" s="105" t="s">
        <v>733</v>
      </c>
      <c r="BF71" s="105" t="s">
        <v>797</v>
      </c>
      <c r="BG71" s="105">
        <v>7828</v>
      </c>
      <c r="BH71" s="105" t="s">
        <v>735</v>
      </c>
      <c r="BI71" s="105" t="s">
        <v>765</v>
      </c>
      <c r="BJ71" s="105" t="s">
        <v>798</v>
      </c>
      <c r="BK71" s="105" t="s">
        <v>799</v>
      </c>
      <c r="BL71" s="105" t="s">
        <v>800</v>
      </c>
      <c r="BM71" s="980" t="s">
        <v>801</v>
      </c>
      <c r="BN71" s="988" t="s">
        <v>770</v>
      </c>
      <c r="BO71" s="829" t="s">
        <v>2508</v>
      </c>
    </row>
    <row r="72" spans="1:67" ht="158.15" hidden="1" customHeight="1" x14ac:dyDescent="0.35">
      <c r="A72" s="91" t="s">
        <v>2534</v>
      </c>
      <c r="B72" s="980" t="s">
        <v>715</v>
      </c>
      <c r="C72" s="841" t="s">
        <v>2327</v>
      </c>
      <c r="D72" s="105" t="s">
        <v>802</v>
      </c>
      <c r="E72" s="981"/>
      <c r="F72" s="105" t="s">
        <v>758</v>
      </c>
      <c r="G72" s="105" t="s">
        <v>719</v>
      </c>
      <c r="H72" s="106">
        <v>44228</v>
      </c>
      <c r="I72" s="106">
        <v>45473</v>
      </c>
      <c r="J72" s="841" t="s">
        <v>803</v>
      </c>
      <c r="K72" s="841" t="s">
        <v>804</v>
      </c>
      <c r="L72" s="105" t="s">
        <v>805</v>
      </c>
      <c r="M72" s="105" t="s">
        <v>27</v>
      </c>
      <c r="N72" s="313"/>
      <c r="O72" s="655">
        <v>0</v>
      </c>
      <c r="P72" s="313">
        <v>0.25</v>
      </c>
      <c r="Q72" s="568">
        <v>1589760000</v>
      </c>
      <c r="R72" s="108">
        <v>0.25</v>
      </c>
      <c r="S72" s="568">
        <v>1637453000</v>
      </c>
      <c r="T72" s="108">
        <v>0.25</v>
      </c>
      <c r="U72" s="568">
        <v>1686577000</v>
      </c>
      <c r="V72" s="108">
        <v>0.25</v>
      </c>
      <c r="W72" s="568">
        <v>1737174000</v>
      </c>
      <c r="X72" s="108">
        <v>1</v>
      </c>
      <c r="Y72" s="831">
        <f t="shared" si="41"/>
        <v>6650964000</v>
      </c>
      <c r="Z72" s="655"/>
      <c r="AA72" s="319" t="str">
        <f t="shared" si="34"/>
        <v xml:space="preserve"> </v>
      </c>
      <c r="AB72" s="107"/>
      <c r="AC72" s="318" t="str">
        <f t="shared" si="10"/>
        <v xml:space="preserve"> </v>
      </c>
      <c r="AD72" s="107"/>
      <c r="AE72" s="109"/>
      <c r="AF72" s="648"/>
      <c r="AG72" s="319">
        <f t="shared" si="42"/>
        <v>0</v>
      </c>
      <c r="AH72" s="88"/>
      <c r="AI72" s="318">
        <f t="shared" si="2"/>
        <v>0</v>
      </c>
      <c r="AJ72" s="869"/>
      <c r="AK72" s="869"/>
      <c r="AL72" s="529"/>
      <c r="AM72" s="74">
        <f t="shared" si="35"/>
        <v>0</v>
      </c>
      <c r="AN72" s="91"/>
      <c r="AO72" s="318">
        <f t="shared" si="36"/>
        <v>0</v>
      </c>
      <c r="AP72" s="91"/>
      <c r="AQ72" s="110"/>
      <c r="AR72" s="699"/>
      <c r="AS72" s="74">
        <f t="shared" si="37"/>
        <v>0</v>
      </c>
      <c r="AT72" s="91"/>
      <c r="AU72" s="318">
        <f t="shared" si="38"/>
        <v>0</v>
      </c>
      <c r="AV72" s="91"/>
      <c r="AW72" s="110"/>
      <c r="AX72" s="699"/>
      <c r="AY72" s="74">
        <f t="shared" si="39"/>
        <v>0</v>
      </c>
      <c r="AZ72" s="91"/>
      <c r="BA72" s="318">
        <f t="shared" si="40"/>
        <v>0</v>
      </c>
      <c r="BB72" s="318"/>
      <c r="BC72" s="110"/>
      <c r="BD72" s="985"/>
      <c r="BE72" s="105" t="s">
        <v>811</v>
      </c>
      <c r="BF72" s="105" t="s">
        <v>812</v>
      </c>
      <c r="BG72" s="105">
        <v>7829</v>
      </c>
      <c r="BH72" s="105" t="s">
        <v>735</v>
      </c>
      <c r="BI72" s="105" t="s">
        <v>765</v>
      </c>
      <c r="BJ72" s="105" t="s">
        <v>798</v>
      </c>
      <c r="BK72" s="105" t="s">
        <v>799</v>
      </c>
      <c r="BL72" s="105" t="s">
        <v>800</v>
      </c>
      <c r="BM72" s="980" t="s">
        <v>801</v>
      </c>
      <c r="BN72" s="988" t="s">
        <v>770</v>
      </c>
      <c r="BO72" s="829" t="s">
        <v>2508</v>
      </c>
    </row>
    <row r="73" spans="1:67" ht="158.15" hidden="1" customHeight="1" x14ac:dyDescent="0.35">
      <c r="A73" s="91" t="s">
        <v>2413</v>
      </c>
      <c r="B73" s="980" t="s">
        <v>715</v>
      </c>
      <c r="C73" s="841" t="s">
        <v>2330</v>
      </c>
      <c r="D73" s="105" t="s">
        <v>814</v>
      </c>
      <c r="E73" s="981"/>
      <c r="F73" s="105" t="s">
        <v>815</v>
      </c>
      <c r="G73" s="105" t="s">
        <v>759</v>
      </c>
      <c r="H73" s="106">
        <v>44576</v>
      </c>
      <c r="I73" s="91" t="s">
        <v>816</v>
      </c>
      <c r="J73" s="841" t="s">
        <v>817</v>
      </c>
      <c r="K73" s="841" t="s">
        <v>818</v>
      </c>
      <c r="L73" s="105" t="s">
        <v>722</v>
      </c>
      <c r="M73" s="105" t="s">
        <v>27</v>
      </c>
      <c r="N73" s="91">
        <v>0</v>
      </c>
      <c r="O73" s="655">
        <v>0</v>
      </c>
      <c r="P73" s="91">
        <v>0</v>
      </c>
      <c r="Q73" s="655">
        <v>0</v>
      </c>
      <c r="R73" s="107">
        <v>14</v>
      </c>
      <c r="S73" s="568">
        <v>152000000</v>
      </c>
      <c r="T73" s="107">
        <v>0</v>
      </c>
      <c r="U73" s="655">
        <v>0</v>
      </c>
      <c r="V73" s="107">
        <v>0</v>
      </c>
      <c r="W73" s="655">
        <v>0</v>
      </c>
      <c r="X73" s="107">
        <v>14</v>
      </c>
      <c r="Y73" s="831">
        <f t="shared" si="41"/>
        <v>152000000</v>
      </c>
      <c r="Z73" s="655"/>
      <c r="AA73" s="319" t="str">
        <f t="shared" si="34"/>
        <v xml:space="preserve"> </v>
      </c>
      <c r="AB73" s="107"/>
      <c r="AC73" s="318" t="str">
        <f t="shared" si="10"/>
        <v xml:space="preserve"> </v>
      </c>
      <c r="AD73" s="107"/>
      <c r="AE73" s="109"/>
      <c r="AF73" s="648"/>
      <c r="AG73" s="319" t="str">
        <f t="shared" si="42"/>
        <v xml:space="preserve"> </v>
      </c>
      <c r="AH73" s="88"/>
      <c r="AI73" s="318" t="str">
        <f t="shared" si="2"/>
        <v xml:space="preserve"> </v>
      </c>
      <c r="AJ73" s="86">
        <v>0</v>
      </c>
      <c r="AK73" s="86"/>
      <c r="AL73" s="529"/>
      <c r="AM73" s="74" t="str">
        <f t="shared" si="35"/>
        <v xml:space="preserve"> </v>
      </c>
      <c r="AN73" s="91"/>
      <c r="AO73" s="318" t="str">
        <f t="shared" si="36"/>
        <v xml:space="preserve"> </v>
      </c>
      <c r="AP73" s="91"/>
      <c r="AQ73" s="110"/>
      <c r="AR73" s="699"/>
      <c r="AS73" s="74" t="str">
        <f t="shared" si="37"/>
        <v xml:space="preserve"> </v>
      </c>
      <c r="AT73" s="91"/>
      <c r="AU73" s="318" t="str">
        <f t="shared" si="38"/>
        <v xml:space="preserve"> </v>
      </c>
      <c r="AV73" s="91"/>
      <c r="AW73" s="110"/>
      <c r="AX73" s="699"/>
      <c r="AY73" s="74" t="str">
        <f t="shared" si="39"/>
        <v xml:space="preserve"> </v>
      </c>
      <c r="AZ73" s="91"/>
      <c r="BA73" s="318" t="str">
        <f t="shared" si="40"/>
        <v xml:space="preserve"> </v>
      </c>
      <c r="BB73" s="318"/>
      <c r="BC73" s="110"/>
      <c r="BD73" s="985"/>
      <c r="BE73" s="105" t="s">
        <v>763</v>
      </c>
      <c r="BF73" s="105" t="s">
        <v>764</v>
      </c>
      <c r="BG73" s="105">
        <v>7750</v>
      </c>
      <c r="BH73" s="105" t="s">
        <v>823</v>
      </c>
      <c r="BI73" s="105" t="s">
        <v>824</v>
      </c>
      <c r="BJ73" s="105" t="s">
        <v>825</v>
      </c>
      <c r="BK73" s="105" t="s">
        <v>826</v>
      </c>
      <c r="BL73" s="105" t="s">
        <v>827</v>
      </c>
      <c r="BM73" s="980" t="s">
        <v>828</v>
      </c>
      <c r="BN73" s="988" t="s">
        <v>770</v>
      </c>
      <c r="BO73" s="829" t="s">
        <v>2508</v>
      </c>
    </row>
    <row r="74" spans="1:67" ht="158.15" hidden="1" customHeight="1" x14ac:dyDescent="0.3">
      <c r="A74" s="411" t="s">
        <v>2427</v>
      </c>
      <c r="B74" s="113" t="s">
        <v>829</v>
      </c>
      <c r="C74" s="93" t="s">
        <v>830</v>
      </c>
      <c r="D74" s="123" t="s">
        <v>831</v>
      </c>
      <c r="E74" s="112"/>
      <c r="F74" s="112" t="s">
        <v>415</v>
      </c>
      <c r="G74" s="112" t="s">
        <v>832</v>
      </c>
      <c r="H74" s="989">
        <v>44256</v>
      </c>
      <c r="I74" s="990">
        <v>45473</v>
      </c>
      <c r="J74" s="991" t="s">
        <v>833</v>
      </c>
      <c r="K74" s="991" t="s">
        <v>834</v>
      </c>
      <c r="L74" s="112" t="s">
        <v>835</v>
      </c>
      <c r="M74" s="112" t="s">
        <v>27</v>
      </c>
      <c r="N74" s="434"/>
      <c r="O74" s="992"/>
      <c r="P74" s="418">
        <v>320</v>
      </c>
      <c r="Q74" s="586">
        <v>64567370</v>
      </c>
      <c r="R74" s="114">
        <v>400</v>
      </c>
      <c r="S74" s="586">
        <v>77456842</v>
      </c>
      <c r="T74" s="114">
        <v>320</v>
      </c>
      <c r="U74" s="599">
        <v>77456842</v>
      </c>
      <c r="V74" s="114">
        <v>80</v>
      </c>
      <c r="W74" s="586">
        <v>12909474</v>
      </c>
      <c r="X74" s="116">
        <v>1120</v>
      </c>
      <c r="Y74" s="586">
        <v>232390528</v>
      </c>
      <c r="Z74" s="993" t="s">
        <v>131</v>
      </c>
      <c r="AA74" s="118" t="s">
        <v>131</v>
      </c>
      <c r="AB74" s="117" t="s">
        <v>131</v>
      </c>
      <c r="AC74" s="318" t="str">
        <f t="shared" si="10"/>
        <v xml:space="preserve"> </v>
      </c>
      <c r="AD74" s="117" t="s">
        <v>131</v>
      </c>
      <c r="AE74" s="117" t="s">
        <v>131</v>
      </c>
      <c r="AF74" s="599" t="s">
        <v>181</v>
      </c>
      <c r="AG74" s="119">
        <v>0</v>
      </c>
      <c r="AH74" s="114">
        <v>32</v>
      </c>
      <c r="AI74" s="318">
        <f t="shared" si="2"/>
        <v>0.1</v>
      </c>
      <c r="AJ74" s="93" t="s">
        <v>836</v>
      </c>
      <c r="AK74" s="994" t="s">
        <v>837</v>
      </c>
      <c r="AL74" s="992"/>
      <c r="AM74" s="121">
        <v>0</v>
      </c>
      <c r="AN74" s="112"/>
      <c r="AO74" s="122">
        <v>0</v>
      </c>
      <c r="AP74" s="112"/>
      <c r="AQ74" s="113"/>
      <c r="AR74" s="992"/>
      <c r="AS74" s="121">
        <v>0</v>
      </c>
      <c r="AT74" s="112"/>
      <c r="AU74" s="122">
        <v>0</v>
      </c>
      <c r="AV74" s="112"/>
      <c r="AW74" s="113"/>
      <c r="AX74" s="992"/>
      <c r="AY74" s="121">
        <v>0</v>
      </c>
      <c r="AZ74" s="112"/>
      <c r="BA74" s="122">
        <v>0</v>
      </c>
      <c r="BB74" s="112"/>
      <c r="BC74" s="113"/>
      <c r="BD74" s="113"/>
      <c r="BE74" s="112" t="s">
        <v>844</v>
      </c>
      <c r="BF74" s="112" t="s">
        <v>845</v>
      </c>
      <c r="BG74" s="116">
        <v>7617</v>
      </c>
      <c r="BH74" s="116" t="s">
        <v>846</v>
      </c>
      <c r="BI74" s="116" t="s">
        <v>847</v>
      </c>
      <c r="BJ74" s="116" t="s">
        <v>848</v>
      </c>
      <c r="BK74" s="116" t="s">
        <v>849</v>
      </c>
      <c r="BL74" s="116">
        <v>3795750</v>
      </c>
      <c r="BM74" s="286" t="s">
        <v>850</v>
      </c>
      <c r="BN74" s="469" t="s">
        <v>2535</v>
      </c>
      <c r="BO74" s="829"/>
    </row>
    <row r="75" spans="1:67" ht="158.15" hidden="1" customHeight="1" x14ac:dyDescent="0.3">
      <c r="A75" s="411" t="s">
        <v>2438</v>
      </c>
      <c r="B75" s="123" t="s">
        <v>829</v>
      </c>
      <c r="C75" s="93" t="s">
        <v>852</v>
      </c>
      <c r="D75" s="123" t="s">
        <v>853</v>
      </c>
      <c r="E75" s="116"/>
      <c r="F75" s="116" t="s">
        <v>415</v>
      </c>
      <c r="G75" s="116" t="s">
        <v>832</v>
      </c>
      <c r="H75" s="124">
        <v>44256</v>
      </c>
      <c r="I75" s="125">
        <v>45473</v>
      </c>
      <c r="J75" s="991" t="s">
        <v>854</v>
      </c>
      <c r="K75" s="991" t="s">
        <v>834</v>
      </c>
      <c r="L75" s="116" t="s">
        <v>835</v>
      </c>
      <c r="M75" s="116" t="s">
        <v>27</v>
      </c>
      <c r="N75" s="218"/>
      <c r="O75" s="586"/>
      <c r="P75" s="418">
        <v>320</v>
      </c>
      <c r="Q75" s="586">
        <v>64567370</v>
      </c>
      <c r="R75" s="114">
        <v>400</v>
      </c>
      <c r="S75" s="586">
        <v>77456842</v>
      </c>
      <c r="T75" s="114">
        <v>320</v>
      </c>
      <c r="U75" s="586">
        <v>77456842</v>
      </c>
      <c r="V75" s="114">
        <v>80</v>
      </c>
      <c r="W75" s="586">
        <v>12909474</v>
      </c>
      <c r="X75" s="116">
        <v>1120</v>
      </c>
      <c r="Y75" s="586">
        <v>232390528</v>
      </c>
      <c r="Z75" s="993" t="s">
        <v>131</v>
      </c>
      <c r="AA75" s="118" t="s">
        <v>131</v>
      </c>
      <c r="AB75" s="117" t="s">
        <v>131</v>
      </c>
      <c r="AC75" s="318" t="str">
        <f t="shared" si="10"/>
        <v xml:space="preserve"> </v>
      </c>
      <c r="AD75" s="117" t="s">
        <v>131</v>
      </c>
      <c r="AE75" s="117" t="s">
        <v>131</v>
      </c>
      <c r="AF75" s="599" t="s">
        <v>181</v>
      </c>
      <c r="AG75" s="119">
        <v>0</v>
      </c>
      <c r="AH75" s="114">
        <v>32</v>
      </c>
      <c r="AI75" s="318">
        <f t="shared" si="2"/>
        <v>0.1</v>
      </c>
      <c r="AJ75" s="93" t="s">
        <v>855</v>
      </c>
      <c r="AK75" s="994" t="s">
        <v>856</v>
      </c>
      <c r="AL75" s="586"/>
      <c r="AM75" s="119">
        <v>0</v>
      </c>
      <c r="AN75" s="116"/>
      <c r="AO75" s="120">
        <v>0</v>
      </c>
      <c r="AP75" s="116"/>
      <c r="AQ75" s="123"/>
      <c r="AR75" s="586"/>
      <c r="AS75" s="119">
        <v>0</v>
      </c>
      <c r="AT75" s="116"/>
      <c r="AU75" s="120">
        <v>0</v>
      </c>
      <c r="AV75" s="116"/>
      <c r="AW75" s="123"/>
      <c r="AX75" s="586"/>
      <c r="AY75" s="119">
        <v>0</v>
      </c>
      <c r="AZ75" s="116"/>
      <c r="BA75" s="120">
        <v>0</v>
      </c>
      <c r="BB75" s="116"/>
      <c r="BC75" s="123"/>
      <c r="BD75" s="123"/>
      <c r="BE75" s="116" t="s">
        <v>860</v>
      </c>
      <c r="BF75" s="116" t="s">
        <v>861</v>
      </c>
      <c r="BG75" s="116">
        <v>7619</v>
      </c>
      <c r="BH75" s="116" t="s">
        <v>846</v>
      </c>
      <c r="BI75" s="116" t="s">
        <v>847</v>
      </c>
      <c r="BJ75" s="116" t="s">
        <v>848</v>
      </c>
      <c r="BK75" s="116" t="s">
        <v>849</v>
      </c>
      <c r="BL75" s="116">
        <v>3795750</v>
      </c>
      <c r="BM75" s="286" t="s">
        <v>850</v>
      </c>
      <c r="BN75" s="469" t="s">
        <v>2536</v>
      </c>
      <c r="BO75" s="829"/>
    </row>
    <row r="76" spans="1:67" ht="158.15" hidden="1" customHeight="1" x14ac:dyDescent="0.3">
      <c r="A76" s="411" t="s">
        <v>2437</v>
      </c>
      <c r="B76" s="123" t="s">
        <v>829</v>
      </c>
      <c r="C76" s="93" t="s">
        <v>862</v>
      </c>
      <c r="D76" s="123" t="s">
        <v>863</v>
      </c>
      <c r="E76" s="116"/>
      <c r="F76" s="123" t="s">
        <v>415</v>
      </c>
      <c r="G76" s="126" t="s">
        <v>864</v>
      </c>
      <c r="H76" s="125">
        <v>44013</v>
      </c>
      <c r="I76" s="125">
        <v>45442</v>
      </c>
      <c r="J76" s="93" t="s">
        <v>865</v>
      </c>
      <c r="K76" s="93" t="s">
        <v>866</v>
      </c>
      <c r="L76" s="995"/>
      <c r="M76" s="116" t="s">
        <v>27</v>
      </c>
      <c r="N76" s="218">
        <v>1</v>
      </c>
      <c r="O76" s="586">
        <v>100000000</v>
      </c>
      <c r="P76" s="218">
        <v>1</v>
      </c>
      <c r="Q76" s="586">
        <v>90000000</v>
      </c>
      <c r="R76" s="116">
        <v>1</v>
      </c>
      <c r="S76" s="586">
        <v>90000000</v>
      </c>
      <c r="T76" s="116">
        <v>1</v>
      </c>
      <c r="U76" s="586">
        <v>90000000</v>
      </c>
      <c r="V76" s="127">
        <v>1</v>
      </c>
      <c r="W76" s="586">
        <v>90000000</v>
      </c>
      <c r="X76" s="128">
        <v>3</v>
      </c>
      <c r="Y76" s="586">
        <v>460000000</v>
      </c>
      <c r="Z76" s="586">
        <v>100000000</v>
      </c>
      <c r="AA76" s="119">
        <v>1</v>
      </c>
      <c r="AB76" s="996">
        <v>1</v>
      </c>
      <c r="AC76" s="318">
        <f t="shared" si="10"/>
        <v>1</v>
      </c>
      <c r="AD76" s="116" t="s">
        <v>867</v>
      </c>
      <c r="AE76" s="116" t="s">
        <v>868</v>
      </c>
      <c r="AF76" s="586">
        <v>0</v>
      </c>
      <c r="AG76" s="119">
        <v>0</v>
      </c>
      <c r="AH76" s="116">
        <v>0</v>
      </c>
      <c r="AI76" s="318">
        <f t="shared" si="2"/>
        <v>0</v>
      </c>
      <c r="AJ76" s="93" t="s">
        <v>869</v>
      </c>
      <c r="AK76" s="93" t="s">
        <v>870</v>
      </c>
      <c r="AL76" s="586"/>
      <c r="AM76" s="119">
        <v>0</v>
      </c>
      <c r="AN76" s="116"/>
      <c r="AO76" s="120">
        <v>0</v>
      </c>
      <c r="AP76" s="116"/>
      <c r="AQ76" s="123"/>
      <c r="AR76" s="586"/>
      <c r="AS76" s="119">
        <v>0</v>
      </c>
      <c r="AT76" s="116"/>
      <c r="AU76" s="120">
        <v>0</v>
      </c>
      <c r="AV76" s="116"/>
      <c r="AW76" s="123"/>
      <c r="AX76" s="586"/>
      <c r="AY76" s="119">
        <v>0</v>
      </c>
      <c r="AZ76" s="116"/>
      <c r="BA76" s="120">
        <v>0</v>
      </c>
      <c r="BB76" s="116"/>
      <c r="BC76" s="123"/>
      <c r="BD76" s="123"/>
      <c r="BE76" s="93" t="s">
        <v>876</v>
      </c>
      <c r="BF76" s="93" t="s">
        <v>877</v>
      </c>
      <c r="BG76" s="123" t="s">
        <v>878</v>
      </c>
      <c r="BH76" s="116" t="s">
        <v>846</v>
      </c>
      <c r="BI76" s="116" t="s">
        <v>879</v>
      </c>
      <c r="BJ76" s="116" t="s">
        <v>880</v>
      </c>
      <c r="BK76" s="997" t="s">
        <v>881</v>
      </c>
      <c r="BL76" s="123">
        <v>3274850</v>
      </c>
      <c r="BM76" s="998" t="s">
        <v>882</v>
      </c>
      <c r="BN76" s="469" t="s">
        <v>2537</v>
      </c>
      <c r="BO76" s="829" t="s">
        <v>2508</v>
      </c>
    </row>
    <row r="77" spans="1:67" ht="158.15" hidden="1" customHeight="1" thickBot="1" x14ac:dyDescent="0.35">
      <c r="A77" s="411" t="s">
        <v>2428</v>
      </c>
      <c r="B77" s="123" t="s">
        <v>829</v>
      </c>
      <c r="C77" s="93" t="s">
        <v>830</v>
      </c>
      <c r="D77" s="123" t="s">
        <v>2538</v>
      </c>
      <c r="E77" s="116"/>
      <c r="F77" s="123" t="s">
        <v>415</v>
      </c>
      <c r="G77" s="126" t="s">
        <v>864</v>
      </c>
      <c r="H77" s="125">
        <v>44013</v>
      </c>
      <c r="I77" s="125">
        <v>45291</v>
      </c>
      <c r="J77" s="93" t="s">
        <v>886</v>
      </c>
      <c r="K77" s="93" t="s">
        <v>887</v>
      </c>
      <c r="L77" s="995"/>
      <c r="M77" s="116" t="s">
        <v>27</v>
      </c>
      <c r="N77" s="218">
        <v>1</v>
      </c>
      <c r="O77" s="586">
        <v>21000000</v>
      </c>
      <c r="P77" s="218">
        <v>1</v>
      </c>
      <c r="Q77" s="586">
        <v>10000000</v>
      </c>
      <c r="R77" s="116">
        <v>1</v>
      </c>
      <c r="S77" s="586">
        <v>10000000</v>
      </c>
      <c r="T77" s="116">
        <v>1</v>
      </c>
      <c r="U77" s="586">
        <v>10000000</v>
      </c>
      <c r="V77" s="115">
        <v>0</v>
      </c>
      <c r="W77" s="586"/>
      <c r="X77" s="128">
        <v>4</v>
      </c>
      <c r="Y77" s="586">
        <v>51000000</v>
      </c>
      <c r="Z77" s="586">
        <v>21000000</v>
      </c>
      <c r="AA77" s="119">
        <v>1</v>
      </c>
      <c r="AB77" s="996">
        <v>1</v>
      </c>
      <c r="AC77" s="318">
        <f t="shared" si="10"/>
        <v>1</v>
      </c>
      <c r="AD77" s="116" t="s">
        <v>888</v>
      </c>
      <c r="AE77" s="116" t="s">
        <v>889</v>
      </c>
      <c r="AF77" s="586">
        <v>0</v>
      </c>
      <c r="AG77" s="119">
        <v>0</v>
      </c>
      <c r="AH77" s="116">
        <v>0</v>
      </c>
      <c r="AI77" s="318">
        <f t="shared" si="2"/>
        <v>0</v>
      </c>
      <c r="AJ77" s="93" t="s">
        <v>890</v>
      </c>
      <c r="AK77" s="93" t="s">
        <v>891</v>
      </c>
      <c r="AL77" s="586"/>
      <c r="AM77" s="119">
        <v>0</v>
      </c>
      <c r="AN77" s="116"/>
      <c r="AO77" s="120">
        <v>0</v>
      </c>
      <c r="AP77" s="116"/>
      <c r="AQ77" s="123"/>
      <c r="AR77" s="586"/>
      <c r="AS77" s="119">
        <v>0</v>
      </c>
      <c r="AT77" s="116"/>
      <c r="AU77" s="120">
        <v>0</v>
      </c>
      <c r="AV77" s="116"/>
      <c r="AW77" s="123"/>
      <c r="AX77" s="586"/>
      <c r="AY77" s="119">
        <v>0</v>
      </c>
      <c r="AZ77" s="116"/>
      <c r="BA77" s="120">
        <v>0</v>
      </c>
      <c r="BB77" s="116"/>
      <c r="BC77" s="123"/>
      <c r="BD77" s="123"/>
      <c r="BE77" s="93" t="s">
        <v>876</v>
      </c>
      <c r="BF77" s="93" t="s">
        <v>877</v>
      </c>
      <c r="BG77" s="123" t="s">
        <v>878</v>
      </c>
      <c r="BH77" s="116" t="s">
        <v>846</v>
      </c>
      <c r="BI77" s="116" t="s">
        <v>879</v>
      </c>
      <c r="BJ77" s="116" t="s">
        <v>880</v>
      </c>
      <c r="BK77" s="123" t="s">
        <v>881</v>
      </c>
      <c r="BL77" s="123">
        <v>3274850</v>
      </c>
      <c r="BM77" s="999" t="s">
        <v>882</v>
      </c>
      <c r="BN77" s="469" t="s">
        <v>2539</v>
      </c>
      <c r="BO77" s="829" t="s">
        <v>2508</v>
      </c>
    </row>
    <row r="78" spans="1:67" ht="158.15" hidden="1" customHeight="1" thickBot="1" x14ac:dyDescent="0.35">
      <c r="A78" s="411" t="s">
        <v>2431</v>
      </c>
      <c r="B78" s="123" t="s">
        <v>829</v>
      </c>
      <c r="C78" s="93" t="s">
        <v>893</v>
      </c>
      <c r="D78" s="123" t="s">
        <v>2540</v>
      </c>
      <c r="E78" s="116"/>
      <c r="F78" s="123" t="s">
        <v>415</v>
      </c>
      <c r="G78" s="126" t="s">
        <v>864</v>
      </c>
      <c r="H78" s="125">
        <v>44013</v>
      </c>
      <c r="I78" s="125">
        <v>45291</v>
      </c>
      <c r="J78" s="93" t="s">
        <v>895</v>
      </c>
      <c r="K78" s="93" t="s">
        <v>887</v>
      </c>
      <c r="L78" s="995"/>
      <c r="M78" s="116" t="s">
        <v>27</v>
      </c>
      <c r="N78" s="218">
        <v>1</v>
      </c>
      <c r="O78" s="586">
        <v>10000000</v>
      </c>
      <c r="P78" s="218">
        <v>1</v>
      </c>
      <c r="Q78" s="586">
        <v>10000000</v>
      </c>
      <c r="R78" s="116">
        <v>1</v>
      </c>
      <c r="S78" s="586">
        <v>10000000</v>
      </c>
      <c r="T78" s="116">
        <v>1</v>
      </c>
      <c r="U78" s="586">
        <v>10000000</v>
      </c>
      <c r="V78" s="115">
        <v>0</v>
      </c>
      <c r="W78" s="586"/>
      <c r="X78" s="128">
        <v>4</v>
      </c>
      <c r="Y78" s="586">
        <v>40000000</v>
      </c>
      <c r="Z78" s="586">
        <v>10000000</v>
      </c>
      <c r="AA78" s="119">
        <v>1</v>
      </c>
      <c r="AB78" s="996">
        <v>1</v>
      </c>
      <c r="AC78" s="318">
        <f t="shared" si="10"/>
        <v>1</v>
      </c>
      <c r="AD78" s="116" t="s">
        <v>896</v>
      </c>
      <c r="AE78" s="116" t="s">
        <v>897</v>
      </c>
      <c r="AF78" s="586">
        <v>0</v>
      </c>
      <c r="AG78" s="119">
        <v>0</v>
      </c>
      <c r="AH78" s="116">
        <v>0</v>
      </c>
      <c r="AI78" s="318">
        <f t="shared" ref="AI78:AI141" si="43">IF(P78=0," ",AH78/P78)</f>
        <v>0</v>
      </c>
      <c r="AJ78" s="93" t="s">
        <v>898</v>
      </c>
      <c r="AK78" s="93" t="s">
        <v>899</v>
      </c>
      <c r="AL78" s="586"/>
      <c r="AM78" s="119">
        <v>0</v>
      </c>
      <c r="AN78" s="116"/>
      <c r="AO78" s="120">
        <v>0</v>
      </c>
      <c r="AP78" s="116"/>
      <c r="AQ78" s="123"/>
      <c r="AR78" s="586"/>
      <c r="AS78" s="119">
        <v>0</v>
      </c>
      <c r="AT78" s="116"/>
      <c r="AU78" s="120">
        <v>0</v>
      </c>
      <c r="AV78" s="116"/>
      <c r="AW78" s="123"/>
      <c r="AX78" s="586"/>
      <c r="AY78" s="119">
        <v>0</v>
      </c>
      <c r="AZ78" s="116"/>
      <c r="BA78" s="120">
        <v>0</v>
      </c>
      <c r="BB78" s="116"/>
      <c r="BC78" s="123"/>
      <c r="BD78" s="123"/>
      <c r="BE78" s="93" t="s">
        <v>876</v>
      </c>
      <c r="BF78" s="93" t="s">
        <v>877</v>
      </c>
      <c r="BG78" s="123" t="s">
        <v>878</v>
      </c>
      <c r="BH78" s="116" t="s">
        <v>846</v>
      </c>
      <c r="BI78" s="116" t="s">
        <v>879</v>
      </c>
      <c r="BJ78" s="116" t="s">
        <v>880</v>
      </c>
      <c r="BK78" s="997" t="s">
        <v>881</v>
      </c>
      <c r="BL78" s="123">
        <v>3274850</v>
      </c>
      <c r="BM78" s="1000" t="s">
        <v>882</v>
      </c>
      <c r="BN78" s="469" t="s">
        <v>2541</v>
      </c>
      <c r="BO78" s="829" t="s">
        <v>2508</v>
      </c>
    </row>
    <row r="79" spans="1:67" ht="158.15" hidden="1" customHeight="1" x14ac:dyDescent="0.35">
      <c r="A79" s="411" t="s">
        <v>2444</v>
      </c>
      <c r="B79" s="123" t="s">
        <v>829</v>
      </c>
      <c r="C79" s="93" t="s">
        <v>852</v>
      </c>
      <c r="D79" s="123" t="s">
        <v>905</v>
      </c>
      <c r="E79" s="129"/>
      <c r="F79" s="123" t="s">
        <v>906</v>
      </c>
      <c r="G79" s="123" t="s">
        <v>907</v>
      </c>
      <c r="H79" s="124">
        <v>44197</v>
      </c>
      <c r="I79" s="124">
        <v>45473</v>
      </c>
      <c r="J79" s="93" t="s">
        <v>908</v>
      </c>
      <c r="K79" s="93" t="s">
        <v>909</v>
      </c>
      <c r="L79" s="116" t="s">
        <v>910</v>
      </c>
      <c r="M79" s="116" t="s">
        <v>27</v>
      </c>
      <c r="N79" s="218">
        <v>0</v>
      </c>
      <c r="O79" s="586">
        <v>0</v>
      </c>
      <c r="P79" s="218">
        <v>1</v>
      </c>
      <c r="Q79" s="586">
        <v>20192308</v>
      </c>
      <c r="R79" s="116">
        <v>1</v>
      </c>
      <c r="S79" s="586">
        <v>20798077</v>
      </c>
      <c r="T79" s="116">
        <v>1</v>
      </c>
      <c r="U79" s="586">
        <v>21422019</v>
      </c>
      <c r="V79" s="123">
        <v>1</v>
      </c>
      <c r="W79" s="586">
        <v>22064608</v>
      </c>
      <c r="X79" s="123">
        <v>4</v>
      </c>
      <c r="Y79" s="586">
        <v>84477012</v>
      </c>
      <c r="Z79" s="586"/>
      <c r="AA79" s="119" t="s">
        <v>730</v>
      </c>
      <c r="AB79" s="116"/>
      <c r="AC79" s="318" t="str">
        <f t="shared" si="10"/>
        <v xml:space="preserve"> </v>
      </c>
      <c r="AD79" s="116"/>
      <c r="AE79" s="129"/>
      <c r="AF79" s="586"/>
      <c r="AG79" s="119">
        <v>0</v>
      </c>
      <c r="AH79" s="116"/>
      <c r="AI79" s="318">
        <f t="shared" si="43"/>
        <v>0</v>
      </c>
      <c r="AJ79" s="96" t="s">
        <v>911</v>
      </c>
      <c r="AK79" s="96" t="s">
        <v>912</v>
      </c>
      <c r="AL79" s="586"/>
      <c r="AM79" s="119">
        <v>0</v>
      </c>
      <c r="AN79" s="116"/>
      <c r="AO79" s="120">
        <v>0</v>
      </c>
      <c r="AP79" s="116"/>
      <c r="AQ79" s="123"/>
      <c r="AR79" s="586"/>
      <c r="AS79" s="119">
        <v>0</v>
      </c>
      <c r="AT79" s="116"/>
      <c r="AU79" s="120">
        <v>0</v>
      </c>
      <c r="AV79" s="116"/>
      <c r="AW79" s="123"/>
      <c r="AX79" s="586"/>
      <c r="AY79" s="119">
        <v>0</v>
      </c>
      <c r="AZ79" s="116"/>
      <c r="BA79" s="120">
        <v>0</v>
      </c>
      <c r="BB79" s="116"/>
      <c r="BC79" s="123"/>
      <c r="BD79" s="123"/>
      <c r="BE79" s="116" t="s">
        <v>916</v>
      </c>
      <c r="BF79" s="116" t="s">
        <v>917</v>
      </c>
      <c r="BG79" s="116" t="s">
        <v>918</v>
      </c>
      <c r="BH79" s="116" t="s">
        <v>846</v>
      </c>
      <c r="BI79" s="116" t="s">
        <v>919</v>
      </c>
      <c r="BJ79" s="116" t="s">
        <v>920</v>
      </c>
      <c r="BK79" s="123" t="s">
        <v>921</v>
      </c>
      <c r="BL79" s="123" t="s">
        <v>922</v>
      </c>
      <c r="BM79" s="1001" t="s">
        <v>923</v>
      </c>
      <c r="BN79" s="469" t="s">
        <v>924</v>
      </c>
      <c r="BO79" s="829"/>
    </row>
    <row r="80" spans="1:67" ht="158.15" hidden="1" customHeight="1" x14ac:dyDescent="0.35">
      <c r="A80" s="411" t="s">
        <v>2430</v>
      </c>
      <c r="B80" s="123" t="s">
        <v>829</v>
      </c>
      <c r="C80" s="93" t="s">
        <v>925</v>
      </c>
      <c r="D80" s="123" t="s">
        <v>926</v>
      </c>
      <c r="E80" s="129"/>
      <c r="F80" s="123" t="s">
        <v>155</v>
      </c>
      <c r="G80" s="123" t="s">
        <v>864</v>
      </c>
      <c r="H80" s="124">
        <v>44206</v>
      </c>
      <c r="I80" s="124">
        <v>45473</v>
      </c>
      <c r="J80" s="93" t="s">
        <v>927</v>
      </c>
      <c r="K80" s="93" t="s">
        <v>928</v>
      </c>
      <c r="L80" s="116" t="s">
        <v>929</v>
      </c>
      <c r="M80" s="116" t="s">
        <v>27</v>
      </c>
      <c r="N80" s="218"/>
      <c r="O80" s="586"/>
      <c r="P80" s="219">
        <v>1</v>
      </c>
      <c r="Q80" s="586">
        <v>20000000</v>
      </c>
      <c r="R80" s="120">
        <v>1</v>
      </c>
      <c r="S80" s="586">
        <v>20000000</v>
      </c>
      <c r="T80" s="120">
        <v>1</v>
      </c>
      <c r="U80" s="586">
        <v>20000000</v>
      </c>
      <c r="V80" s="120">
        <v>1</v>
      </c>
      <c r="W80" s="586">
        <v>20000000</v>
      </c>
      <c r="X80" s="120">
        <v>1</v>
      </c>
      <c r="Y80" s="586">
        <v>80000000</v>
      </c>
      <c r="Z80" s="586"/>
      <c r="AA80" s="119" t="s">
        <v>730</v>
      </c>
      <c r="AB80" s="116"/>
      <c r="AC80" s="318" t="str">
        <f t="shared" ref="AC80:AC143" si="44">IF(N80=0," ",AB80/N80)</f>
        <v xml:space="preserve"> </v>
      </c>
      <c r="AD80" s="116"/>
      <c r="AE80" s="129"/>
      <c r="AF80" s="586"/>
      <c r="AG80" s="119">
        <v>0</v>
      </c>
      <c r="AH80" s="116"/>
      <c r="AI80" s="318">
        <f t="shared" si="43"/>
        <v>0</v>
      </c>
      <c r="AJ80" s="272" t="s">
        <v>930</v>
      </c>
      <c r="AK80" s="93"/>
      <c r="AL80" s="586"/>
      <c r="AM80" s="119">
        <v>0</v>
      </c>
      <c r="AN80" s="116"/>
      <c r="AO80" s="120">
        <v>0</v>
      </c>
      <c r="AP80" s="116"/>
      <c r="AQ80" s="123"/>
      <c r="AR80" s="586"/>
      <c r="AS80" s="119">
        <v>0</v>
      </c>
      <c r="AT80" s="116"/>
      <c r="AU80" s="120">
        <v>0</v>
      </c>
      <c r="AV80" s="116"/>
      <c r="AW80" s="123"/>
      <c r="AX80" s="586"/>
      <c r="AY80" s="119">
        <v>0</v>
      </c>
      <c r="AZ80" s="116"/>
      <c r="BA80" s="120">
        <v>0</v>
      </c>
      <c r="BB80" s="116"/>
      <c r="BC80" s="123"/>
      <c r="BD80" s="123"/>
      <c r="BE80" s="93" t="s">
        <v>934</v>
      </c>
      <c r="BF80" s="93" t="s">
        <v>935</v>
      </c>
      <c r="BG80" s="93" t="s">
        <v>936</v>
      </c>
      <c r="BH80" s="116" t="s">
        <v>846</v>
      </c>
      <c r="BI80" s="116" t="s">
        <v>937</v>
      </c>
      <c r="BJ80" s="116" t="s">
        <v>938</v>
      </c>
      <c r="BK80" s="116" t="s">
        <v>939</v>
      </c>
      <c r="BL80" s="116" t="s">
        <v>940</v>
      </c>
      <c r="BM80" s="1001" t="s">
        <v>941</v>
      </c>
      <c r="BN80" s="469"/>
      <c r="BO80" s="839"/>
    </row>
    <row r="81" spans="1:67" ht="158.15" hidden="1" customHeight="1" x14ac:dyDescent="0.35">
      <c r="A81" s="2348" t="s">
        <v>2542</v>
      </c>
      <c r="B81" s="2351" t="s">
        <v>829</v>
      </c>
      <c r="C81" s="93" t="s">
        <v>852</v>
      </c>
      <c r="D81" s="123" t="s">
        <v>942</v>
      </c>
      <c r="E81" s="129"/>
      <c r="F81" s="93" t="s">
        <v>943</v>
      </c>
      <c r="G81" s="123" t="s">
        <v>864</v>
      </c>
      <c r="H81" s="124">
        <v>44197</v>
      </c>
      <c r="I81" s="124">
        <v>45473</v>
      </c>
      <c r="J81" s="93" t="s">
        <v>944</v>
      </c>
      <c r="K81" s="93" t="s">
        <v>945</v>
      </c>
      <c r="L81" s="995"/>
      <c r="M81" s="116" t="s">
        <v>27</v>
      </c>
      <c r="N81" s="218"/>
      <c r="O81" s="586"/>
      <c r="P81" s="218">
        <v>1</v>
      </c>
      <c r="Q81" s="586">
        <v>14000000</v>
      </c>
      <c r="R81" s="116">
        <v>1</v>
      </c>
      <c r="S81" s="586">
        <v>14000000</v>
      </c>
      <c r="T81" s="116">
        <v>1</v>
      </c>
      <c r="U81" s="586">
        <v>14000000</v>
      </c>
      <c r="V81" s="116">
        <v>1</v>
      </c>
      <c r="W81" s="586">
        <v>14000000</v>
      </c>
      <c r="X81" s="123">
        <v>4</v>
      </c>
      <c r="Y81" s="586">
        <v>56000000</v>
      </c>
      <c r="Z81" s="586"/>
      <c r="AA81" s="119" t="s">
        <v>730</v>
      </c>
      <c r="AB81" s="116"/>
      <c r="AC81" s="318" t="str">
        <f t="shared" si="44"/>
        <v xml:space="preserve"> </v>
      </c>
      <c r="AD81" s="116"/>
      <c r="AE81" s="129"/>
      <c r="AF81" s="618">
        <v>0</v>
      </c>
      <c r="AG81" s="130">
        <v>0</v>
      </c>
      <c r="AH81" s="95">
        <v>0</v>
      </c>
      <c r="AI81" s="318">
        <f t="shared" si="43"/>
        <v>0</v>
      </c>
      <c r="AJ81" s="94" t="s">
        <v>946</v>
      </c>
      <c r="AK81" s="94"/>
      <c r="AL81" s="586"/>
      <c r="AM81" s="119">
        <v>0</v>
      </c>
      <c r="AN81" s="116"/>
      <c r="AO81" s="120">
        <v>0</v>
      </c>
      <c r="AP81" s="116"/>
      <c r="AQ81" s="123"/>
      <c r="AR81" s="586"/>
      <c r="AS81" s="119">
        <v>0</v>
      </c>
      <c r="AT81" s="116"/>
      <c r="AU81" s="120">
        <v>0</v>
      </c>
      <c r="AV81" s="116"/>
      <c r="AW81" s="123"/>
      <c r="AX81" s="586"/>
      <c r="AY81" s="119">
        <v>0</v>
      </c>
      <c r="AZ81" s="116"/>
      <c r="BA81" s="120">
        <v>0</v>
      </c>
      <c r="BB81" s="116"/>
      <c r="BC81" s="123"/>
      <c r="BD81" s="123"/>
      <c r="BE81" s="93" t="s">
        <v>950</v>
      </c>
      <c r="BF81" s="93" t="s">
        <v>951</v>
      </c>
      <c r="BG81" s="93" t="s">
        <v>952</v>
      </c>
      <c r="BH81" s="116" t="s">
        <v>846</v>
      </c>
      <c r="BI81" s="116" t="s">
        <v>953</v>
      </c>
      <c r="BJ81" s="116" t="s">
        <v>954</v>
      </c>
      <c r="BK81" s="123" t="s">
        <v>955</v>
      </c>
      <c r="BL81" s="123">
        <v>4320410</v>
      </c>
      <c r="BM81" s="1001" t="s">
        <v>956</v>
      </c>
      <c r="BN81" s="469" t="s">
        <v>957</v>
      </c>
      <c r="BO81" s="829" t="s">
        <v>2543</v>
      </c>
    </row>
    <row r="82" spans="1:67" ht="158.15" hidden="1" customHeight="1" x14ac:dyDescent="0.35">
      <c r="A82" s="2349"/>
      <c r="B82" s="2352"/>
      <c r="C82" s="93" t="s">
        <v>958</v>
      </c>
      <c r="D82" s="123" t="s">
        <v>959</v>
      </c>
      <c r="E82" s="129"/>
      <c r="F82" s="116" t="s">
        <v>415</v>
      </c>
      <c r="G82" s="116" t="s">
        <v>960</v>
      </c>
      <c r="H82" s="1003">
        <v>44256</v>
      </c>
      <c r="I82" s="125">
        <v>45473</v>
      </c>
      <c r="J82" s="93" t="s">
        <v>961</v>
      </c>
      <c r="K82" s="991" t="s">
        <v>962</v>
      </c>
      <c r="L82" s="116" t="s">
        <v>963</v>
      </c>
      <c r="M82" s="116" t="s">
        <v>27</v>
      </c>
      <c r="N82" s="218">
        <v>14</v>
      </c>
      <c r="O82" s="586">
        <v>140000000</v>
      </c>
      <c r="P82" s="218">
        <v>14</v>
      </c>
      <c r="Q82" s="586">
        <v>140000000</v>
      </c>
      <c r="R82" s="116">
        <v>14</v>
      </c>
      <c r="S82" s="586">
        <v>140000000</v>
      </c>
      <c r="T82" s="116">
        <v>14</v>
      </c>
      <c r="U82" s="586">
        <v>140000000</v>
      </c>
      <c r="V82" s="116">
        <v>14</v>
      </c>
      <c r="W82" s="586">
        <v>140000000</v>
      </c>
      <c r="X82" s="116">
        <v>14</v>
      </c>
      <c r="Y82" s="586">
        <v>700000000</v>
      </c>
      <c r="Z82" s="1004">
        <v>0</v>
      </c>
      <c r="AA82" s="119">
        <v>0</v>
      </c>
      <c r="AB82" s="1004">
        <v>14</v>
      </c>
      <c r="AC82" s="318">
        <f t="shared" si="44"/>
        <v>1</v>
      </c>
      <c r="AD82" s="131" t="s">
        <v>964</v>
      </c>
      <c r="AE82" s="131" t="s">
        <v>965</v>
      </c>
      <c r="AF82" s="599" t="s">
        <v>181</v>
      </c>
      <c r="AG82" s="1004">
        <v>0</v>
      </c>
      <c r="AH82" s="116">
        <v>1.4</v>
      </c>
      <c r="AI82" s="318">
        <f t="shared" si="43"/>
        <v>9.9999999999999992E-2</v>
      </c>
      <c r="AJ82" s="93" t="s">
        <v>966</v>
      </c>
      <c r="AK82" s="93" t="s">
        <v>837</v>
      </c>
      <c r="AL82" s="586"/>
      <c r="AM82" s="119">
        <v>0</v>
      </c>
      <c r="AN82" s="116"/>
      <c r="AO82" s="120">
        <v>0</v>
      </c>
      <c r="AP82" s="116"/>
      <c r="AQ82" s="123"/>
      <c r="AR82" s="586"/>
      <c r="AS82" s="119">
        <v>0</v>
      </c>
      <c r="AT82" s="116"/>
      <c r="AU82" s="120">
        <v>0</v>
      </c>
      <c r="AV82" s="116"/>
      <c r="AW82" s="123"/>
      <c r="AX82" s="586"/>
      <c r="AY82" s="119">
        <v>0</v>
      </c>
      <c r="AZ82" s="116"/>
      <c r="BA82" s="120">
        <v>0</v>
      </c>
      <c r="BB82" s="116"/>
      <c r="BC82" s="123"/>
      <c r="BD82" s="123"/>
      <c r="BE82" s="116" t="s">
        <v>971</v>
      </c>
      <c r="BF82" s="116" t="s">
        <v>972</v>
      </c>
      <c r="BG82" s="116">
        <v>7585</v>
      </c>
      <c r="BH82" s="116" t="s">
        <v>846</v>
      </c>
      <c r="BI82" s="116" t="s">
        <v>847</v>
      </c>
      <c r="BJ82" s="116" t="s">
        <v>973</v>
      </c>
      <c r="BK82" s="116" t="s">
        <v>974</v>
      </c>
      <c r="BL82" s="116">
        <v>3795750</v>
      </c>
      <c r="BM82" s="309" t="s">
        <v>975</v>
      </c>
      <c r="BN82" s="469"/>
      <c r="BO82" s="829" t="s">
        <v>2508</v>
      </c>
    </row>
    <row r="83" spans="1:67" ht="158.15" hidden="1" customHeight="1" x14ac:dyDescent="0.35">
      <c r="A83" s="2350"/>
      <c r="B83" s="2353"/>
      <c r="C83" s="93" t="s">
        <v>852</v>
      </c>
      <c r="D83" s="123" t="s">
        <v>977</v>
      </c>
      <c r="E83" s="129"/>
      <c r="F83" s="93" t="s">
        <v>943</v>
      </c>
      <c r="G83" s="123" t="s">
        <v>864</v>
      </c>
      <c r="H83" s="124">
        <v>44197</v>
      </c>
      <c r="I83" s="124">
        <v>45473</v>
      </c>
      <c r="J83" s="93" t="s">
        <v>944</v>
      </c>
      <c r="K83" s="93" t="s">
        <v>945</v>
      </c>
      <c r="L83" s="995"/>
      <c r="M83" s="116" t="s">
        <v>27</v>
      </c>
      <c r="N83" s="218"/>
      <c r="O83" s="586"/>
      <c r="P83" s="218">
        <v>1</v>
      </c>
      <c r="Q83" s="586">
        <v>6000000</v>
      </c>
      <c r="R83" s="116">
        <v>1</v>
      </c>
      <c r="S83" s="586">
        <v>6000000</v>
      </c>
      <c r="T83" s="116">
        <v>1</v>
      </c>
      <c r="U83" s="586">
        <v>6000000</v>
      </c>
      <c r="V83" s="116">
        <v>1</v>
      </c>
      <c r="W83" s="586">
        <v>6000000</v>
      </c>
      <c r="X83" s="1005" t="s">
        <v>978</v>
      </c>
      <c r="Y83" s="586">
        <v>24000000</v>
      </c>
      <c r="Z83" s="586"/>
      <c r="AA83" s="119" t="s">
        <v>730</v>
      </c>
      <c r="AB83" s="116"/>
      <c r="AC83" s="318" t="str">
        <f t="shared" si="44"/>
        <v xml:space="preserve"> </v>
      </c>
      <c r="AD83" s="116"/>
      <c r="AE83" s="129"/>
      <c r="AF83" s="618">
        <v>0</v>
      </c>
      <c r="AG83" s="130">
        <v>0</v>
      </c>
      <c r="AH83" s="95">
        <v>0</v>
      </c>
      <c r="AI83" s="318">
        <f t="shared" si="43"/>
        <v>0</v>
      </c>
      <c r="AJ83" s="94" t="s">
        <v>979</v>
      </c>
      <c r="AK83" s="94"/>
      <c r="AL83" s="586"/>
      <c r="AM83" s="119">
        <v>0</v>
      </c>
      <c r="AN83" s="116"/>
      <c r="AO83" s="120">
        <v>0</v>
      </c>
      <c r="AP83" s="116"/>
      <c r="AQ83" s="123"/>
      <c r="AR83" s="586"/>
      <c r="AS83" s="119">
        <v>0</v>
      </c>
      <c r="AT83" s="116"/>
      <c r="AU83" s="120">
        <v>0</v>
      </c>
      <c r="AV83" s="116"/>
      <c r="AW83" s="123"/>
      <c r="AX83" s="586"/>
      <c r="AY83" s="119">
        <v>0</v>
      </c>
      <c r="AZ83" s="116"/>
      <c r="BA83" s="120">
        <v>0</v>
      </c>
      <c r="BB83" s="116"/>
      <c r="BC83" s="123"/>
      <c r="BD83" s="123"/>
      <c r="BE83" s="93" t="s">
        <v>950</v>
      </c>
      <c r="BF83" s="93" t="s">
        <v>951</v>
      </c>
      <c r="BG83" s="93" t="s">
        <v>952</v>
      </c>
      <c r="BH83" s="116" t="s">
        <v>846</v>
      </c>
      <c r="BI83" s="116" t="s">
        <v>953</v>
      </c>
      <c r="BJ83" s="116" t="s">
        <v>954</v>
      </c>
      <c r="BK83" s="123" t="s">
        <v>955</v>
      </c>
      <c r="BL83" s="123">
        <v>4320410</v>
      </c>
      <c r="BM83" s="1001" t="s">
        <v>956</v>
      </c>
      <c r="BN83" s="469" t="s">
        <v>981</v>
      </c>
      <c r="BO83" s="829" t="s">
        <v>2508</v>
      </c>
    </row>
    <row r="84" spans="1:67" ht="158.15" hidden="1" customHeight="1" x14ac:dyDescent="0.35">
      <c r="A84" s="411" t="s">
        <v>2433</v>
      </c>
      <c r="B84" s="123" t="s">
        <v>829</v>
      </c>
      <c r="C84" s="93" t="s">
        <v>830</v>
      </c>
      <c r="D84" s="123" t="s">
        <v>2544</v>
      </c>
      <c r="E84" s="129"/>
      <c r="F84" s="123" t="s">
        <v>983</v>
      </c>
      <c r="G84" s="126" t="s">
        <v>864</v>
      </c>
      <c r="H84" s="132">
        <v>44206</v>
      </c>
      <c r="I84" s="132">
        <v>45473</v>
      </c>
      <c r="J84" s="93" t="s">
        <v>984</v>
      </c>
      <c r="K84" s="93" t="s">
        <v>985</v>
      </c>
      <c r="L84" s="995"/>
      <c r="M84" s="116" t="s">
        <v>27</v>
      </c>
      <c r="N84" s="218"/>
      <c r="O84" s="586"/>
      <c r="P84" s="219">
        <v>1</v>
      </c>
      <c r="Q84" s="586">
        <v>10000000</v>
      </c>
      <c r="R84" s="120">
        <v>1</v>
      </c>
      <c r="S84" s="586">
        <v>20000000</v>
      </c>
      <c r="T84" s="120">
        <v>1</v>
      </c>
      <c r="U84" s="586">
        <v>20000000</v>
      </c>
      <c r="V84" s="120">
        <v>1</v>
      </c>
      <c r="W84" s="586">
        <v>20000000</v>
      </c>
      <c r="X84" s="120">
        <v>1</v>
      </c>
      <c r="Y84" s="586">
        <v>70000000</v>
      </c>
      <c r="Z84" s="586"/>
      <c r="AA84" s="119" t="s">
        <v>730</v>
      </c>
      <c r="AB84" s="116"/>
      <c r="AC84" s="318" t="str">
        <f t="shared" si="44"/>
        <v xml:space="preserve"> </v>
      </c>
      <c r="AD84" s="116"/>
      <c r="AE84" s="129"/>
      <c r="AF84" s="586"/>
      <c r="AG84" s="119">
        <v>0</v>
      </c>
      <c r="AH84" s="116"/>
      <c r="AI84" s="318">
        <f t="shared" si="43"/>
        <v>0</v>
      </c>
      <c r="AJ84" s="93" t="s">
        <v>986</v>
      </c>
      <c r="AK84" s="93" t="s">
        <v>180</v>
      </c>
      <c r="AL84" s="586"/>
      <c r="AM84" s="119">
        <v>0</v>
      </c>
      <c r="AN84" s="116"/>
      <c r="AO84" s="120">
        <v>0</v>
      </c>
      <c r="AP84" s="116"/>
      <c r="AQ84" s="123"/>
      <c r="AR84" s="586"/>
      <c r="AS84" s="119">
        <v>0</v>
      </c>
      <c r="AT84" s="116"/>
      <c r="AU84" s="120"/>
      <c r="AV84" s="116"/>
      <c r="AW84" s="123"/>
      <c r="AX84" s="586"/>
      <c r="AY84" s="119"/>
      <c r="AZ84" s="116"/>
      <c r="BA84" s="120"/>
      <c r="BB84" s="116"/>
      <c r="BC84" s="123"/>
      <c r="BD84" s="123"/>
      <c r="BE84" s="93" t="s">
        <v>934</v>
      </c>
      <c r="BF84" s="93" t="s">
        <v>990</v>
      </c>
      <c r="BG84" s="93" t="s">
        <v>936</v>
      </c>
      <c r="BH84" s="116" t="s">
        <v>846</v>
      </c>
      <c r="BI84" s="116" t="s">
        <v>937</v>
      </c>
      <c r="BJ84" s="116" t="s">
        <v>991</v>
      </c>
      <c r="BK84" s="116" t="s">
        <v>992</v>
      </c>
      <c r="BL84" s="116">
        <v>3142641428</v>
      </c>
      <c r="BM84" s="286" t="s">
        <v>993</v>
      </c>
      <c r="BN84" s="469" t="s">
        <v>994</v>
      </c>
      <c r="BO84" s="829" t="s">
        <v>2543</v>
      </c>
    </row>
    <row r="85" spans="1:67" ht="158.15" hidden="1" customHeight="1" x14ac:dyDescent="0.35">
      <c r="A85" s="411" t="s">
        <v>2435</v>
      </c>
      <c r="B85" s="123" t="s">
        <v>829</v>
      </c>
      <c r="C85" s="93" t="s">
        <v>893</v>
      </c>
      <c r="D85" s="123" t="s">
        <v>995</v>
      </c>
      <c r="E85" s="129"/>
      <c r="F85" s="93" t="s">
        <v>943</v>
      </c>
      <c r="G85" s="123" t="s">
        <v>996</v>
      </c>
      <c r="H85" s="1006" t="s">
        <v>997</v>
      </c>
      <c r="I85" s="1006" t="s">
        <v>998</v>
      </c>
      <c r="J85" s="93" t="s">
        <v>999</v>
      </c>
      <c r="K85" s="93" t="s">
        <v>1000</v>
      </c>
      <c r="L85" s="995"/>
      <c r="M85" s="116" t="s">
        <v>723</v>
      </c>
      <c r="N85" s="218"/>
      <c r="O85" s="586"/>
      <c r="P85" s="218">
        <v>1</v>
      </c>
      <c r="Q85" s="586">
        <v>200000</v>
      </c>
      <c r="R85" s="116">
        <v>1</v>
      </c>
      <c r="S85" s="586">
        <v>200000</v>
      </c>
      <c r="T85" s="116">
        <v>1</v>
      </c>
      <c r="U85" s="586">
        <v>200000</v>
      </c>
      <c r="V85" s="116">
        <v>1</v>
      </c>
      <c r="W85" s="586">
        <v>200000</v>
      </c>
      <c r="X85" s="116">
        <v>1</v>
      </c>
      <c r="Y85" s="586">
        <v>800000</v>
      </c>
      <c r="Z85" s="586"/>
      <c r="AA85" s="119" t="s">
        <v>730</v>
      </c>
      <c r="AB85" s="116"/>
      <c r="AC85" s="318" t="str">
        <f t="shared" si="44"/>
        <v xml:space="preserve"> </v>
      </c>
      <c r="AD85" s="116"/>
      <c r="AE85" s="123"/>
      <c r="AF85" s="618">
        <v>200000</v>
      </c>
      <c r="AG85" s="130">
        <v>1</v>
      </c>
      <c r="AH85" s="95">
        <v>2</v>
      </c>
      <c r="AI85" s="318">
        <f t="shared" si="43"/>
        <v>2</v>
      </c>
      <c r="AJ85" s="94" t="s">
        <v>1001</v>
      </c>
      <c r="AK85" s="94"/>
      <c r="AL85" s="586"/>
      <c r="AM85" s="119">
        <v>0</v>
      </c>
      <c r="AN85" s="116"/>
      <c r="AO85" s="120"/>
      <c r="AP85" s="116"/>
      <c r="AQ85" s="123"/>
      <c r="AR85" s="586"/>
      <c r="AS85" s="119">
        <v>0</v>
      </c>
      <c r="AT85" s="116"/>
      <c r="AU85" s="120"/>
      <c r="AV85" s="116"/>
      <c r="AW85" s="123"/>
      <c r="AX85" s="586"/>
      <c r="AY85" s="119">
        <v>0</v>
      </c>
      <c r="AZ85" s="116"/>
      <c r="BA85" s="120"/>
      <c r="BB85" s="116"/>
      <c r="BC85" s="123"/>
      <c r="BD85" s="123"/>
      <c r="BE85" s="116" t="s">
        <v>1005</v>
      </c>
      <c r="BF85" s="116" t="s">
        <v>1006</v>
      </c>
      <c r="BG85" s="116" t="s">
        <v>1007</v>
      </c>
      <c r="BH85" s="116" t="s">
        <v>846</v>
      </c>
      <c r="BI85" s="116" t="s">
        <v>953</v>
      </c>
      <c r="BJ85" s="116" t="s">
        <v>1008</v>
      </c>
      <c r="BK85" s="123" t="s">
        <v>1009</v>
      </c>
      <c r="BL85" s="123">
        <v>4320410</v>
      </c>
      <c r="BM85" s="1001" t="s">
        <v>1010</v>
      </c>
      <c r="BN85" s="469" t="s">
        <v>1011</v>
      </c>
      <c r="BO85" s="829" t="s">
        <v>2543</v>
      </c>
    </row>
    <row r="86" spans="1:67" ht="158.15" hidden="1" customHeight="1" x14ac:dyDescent="0.35">
      <c r="A86" s="411" t="s">
        <v>2439</v>
      </c>
      <c r="B86" s="123" t="s">
        <v>829</v>
      </c>
      <c r="C86" s="93" t="s">
        <v>958</v>
      </c>
      <c r="D86" s="123" t="s">
        <v>1012</v>
      </c>
      <c r="E86" s="129"/>
      <c r="F86" s="93" t="s">
        <v>603</v>
      </c>
      <c r="G86" s="126" t="s">
        <v>864</v>
      </c>
      <c r="H86" s="1007" t="s">
        <v>1013</v>
      </c>
      <c r="I86" s="1007" t="s">
        <v>1014</v>
      </c>
      <c r="J86" s="93" t="s">
        <v>1015</v>
      </c>
      <c r="K86" s="93" t="s">
        <v>1016</v>
      </c>
      <c r="L86" s="93" t="s">
        <v>1000</v>
      </c>
      <c r="M86" s="116" t="s">
        <v>723</v>
      </c>
      <c r="N86" s="218"/>
      <c r="O86" s="586"/>
      <c r="P86" s="1008" t="s">
        <v>1017</v>
      </c>
      <c r="Q86" s="586">
        <v>5000000</v>
      </c>
      <c r="R86" s="128">
        <v>5</v>
      </c>
      <c r="S86" s="586">
        <v>5000000</v>
      </c>
      <c r="T86" s="116">
        <v>5</v>
      </c>
      <c r="U86" s="586">
        <v>5000000</v>
      </c>
      <c r="V86" s="123">
        <v>5</v>
      </c>
      <c r="W86" s="586">
        <v>5000000</v>
      </c>
      <c r="X86" s="123">
        <v>20</v>
      </c>
      <c r="Y86" s="586">
        <v>20000000</v>
      </c>
      <c r="Z86" s="586"/>
      <c r="AA86" s="119" t="s">
        <v>730</v>
      </c>
      <c r="AB86" s="116"/>
      <c r="AC86" s="318" t="str">
        <f t="shared" si="44"/>
        <v xml:space="preserve"> </v>
      </c>
      <c r="AD86" s="116"/>
      <c r="AE86" s="129"/>
      <c r="AF86" s="618">
        <v>0</v>
      </c>
      <c r="AG86" s="130">
        <v>0</v>
      </c>
      <c r="AH86" s="95">
        <v>0</v>
      </c>
      <c r="AI86" s="318" t="e">
        <f t="shared" si="43"/>
        <v>#VALUE!</v>
      </c>
      <c r="AJ86" s="1009" t="s">
        <v>1018</v>
      </c>
      <c r="AK86" s="1010"/>
      <c r="AL86" s="586"/>
      <c r="AM86" s="119">
        <v>0</v>
      </c>
      <c r="AN86" s="116"/>
      <c r="AO86" s="120"/>
      <c r="AP86" s="116"/>
      <c r="AQ86" s="123"/>
      <c r="AR86" s="586"/>
      <c r="AS86" s="119">
        <v>0</v>
      </c>
      <c r="AT86" s="116"/>
      <c r="AU86" s="120"/>
      <c r="AV86" s="116"/>
      <c r="AW86" s="123"/>
      <c r="AX86" s="586"/>
      <c r="AY86" s="119">
        <v>0</v>
      </c>
      <c r="AZ86" s="116"/>
      <c r="BA86" s="120"/>
      <c r="BB86" s="116"/>
      <c r="BC86" s="123"/>
      <c r="BD86" s="123"/>
      <c r="BE86" s="116" t="s">
        <v>1005</v>
      </c>
      <c r="BF86" s="116" t="s">
        <v>1022</v>
      </c>
      <c r="BG86" s="116" t="s">
        <v>1023</v>
      </c>
      <c r="BH86" s="116" t="s">
        <v>846</v>
      </c>
      <c r="BI86" s="116" t="s">
        <v>953</v>
      </c>
      <c r="BJ86" s="116" t="s">
        <v>1008</v>
      </c>
      <c r="BK86" s="123" t="s">
        <v>1009</v>
      </c>
      <c r="BL86" s="123">
        <v>4320410</v>
      </c>
      <c r="BM86" s="1001" t="s">
        <v>1010</v>
      </c>
      <c r="BN86" s="469" t="s">
        <v>1024</v>
      </c>
      <c r="BO86" s="829" t="s">
        <v>2508</v>
      </c>
    </row>
    <row r="87" spans="1:67" ht="158.15" hidden="1" customHeight="1" x14ac:dyDescent="0.35">
      <c r="A87" s="411" t="s">
        <v>2500</v>
      </c>
      <c r="B87" s="123" t="s">
        <v>829</v>
      </c>
      <c r="C87" s="93" t="s">
        <v>893</v>
      </c>
      <c r="D87" s="123" t="s">
        <v>1025</v>
      </c>
      <c r="E87" s="129"/>
      <c r="F87" s="93" t="s">
        <v>603</v>
      </c>
      <c r="G87" s="126" t="s">
        <v>864</v>
      </c>
      <c r="H87" s="1007" t="s">
        <v>1026</v>
      </c>
      <c r="I87" s="1007" t="s">
        <v>1014</v>
      </c>
      <c r="J87" s="93" t="s">
        <v>1027</v>
      </c>
      <c r="K87" s="93" t="s">
        <v>1027</v>
      </c>
      <c r="L87" s="995"/>
      <c r="M87" s="116" t="s">
        <v>723</v>
      </c>
      <c r="N87" s="218"/>
      <c r="O87" s="586"/>
      <c r="P87" s="218"/>
      <c r="Q87" s="586"/>
      <c r="R87" s="116"/>
      <c r="S87" s="586"/>
      <c r="T87" s="116">
        <v>1</v>
      </c>
      <c r="U87" s="586">
        <v>4000000</v>
      </c>
      <c r="V87" s="116">
        <v>1</v>
      </c>
      <c r="W87" s="586">
        <v>4000000</v>
      </c>
      <c r="X87" s="116">
        <v>1</v>
      </c>
      <c r="Y87" s="586">
        <v>8000000</v>
      </c>
      <c r="Z87" s="586"/>
      <c r="AA87" s="119" t="s">
        <v>730</v>
      </c>
      <c r="AB87" s="116"/>
      <c r="AC87" s="318" t="str">
        <f t="shared" si="44"/>
        <v xml:space="preserve"> </v>
      </c>
      <c r="AD87" s="116"/>
      <c r="AE87" s="129"/>
      <c r="AF87" s="618"/>
      <c r="AG87" s="130"/>
      <c r="AH87" s="95"/>
      <c r="AI87" s="318" t="str">
        <f t="shared" si="43"/>
        <v xml:space="preserve"> </v>
      </c>
      <c r="AJ87" s="94"/>
      <c r="AK87" s="1011" t="s">
        <v>1028</v>
      </c>
      <c r="AL87" s="586"/>
      <c r="AM87" s="119" t="s">
        <v>730</v>
      </c>
      <c r="AN87" s="116"/>
      <c r="AO87" s="120" t="s">
        <v>730</v>
      </c>
      <c r="AP87" s="116"/>
      <c r="AQ87" s="123"/>
      <c r="AR87" s="586"/>
      <c r="AS87" s="119" t="s">
        <v>730</v>
      </c>
      <c r="AT87" s="116"/>
      <c r="AU87" s="120" t="s">
        <v>730</v>
      </c>
      <c r="AV87" s="116"/>
      <c r="AW87" s="123"/>
      <c r="AX87" s="586"/>
      <c r="AY87" s="119" t="s">
        <v>730</v>
      </c>
      <c r="AZ87" s="116"/>
      <c r="BA87" s="120" t="s">
        <v>730</v>
      </c>
      <c r="BB87" s="116"/>
      <c r="BC87" s="123"/>
      <c r="BD87" s="123"/>
      <c r="BE87" s="116" t="s">
        <v>1005</v>
      </c>
      <c r="BF87" s="116" t="s">
        <v>1030</v>
      </c>
      <c r="BG87" s="116" t="s">
        <v>1023</v>
      </c>
      <c r="BH87" s="116" t="s">
        <v>846</v>
      </c>
      <c r="BI87" s="116" t="s">
        <v>953</v>
      </c>
      <c r="BJ87" s="116" t="s">
        <v>1008</v>
      </c>
      <c r="BK87" s="123" t="s">
        <v>1009</v>
      </c>
      <c r="BL87" s="123">
        <v>4320410</v>
      </c>
      <c r="BM87" s="1001" t="s">
        <v>1010</v>
      </c>
      <c r="BN87" s="469" t="s">
        <v>1031</v>
      </c>
      <c r="BO87" s="829" t="s">
        <v>2508</v>
      </c>
    </row>
    <row r="88" spans="1:67" ht="158.15" hidden="1" customHeight="1" x14ac:dyDescent="0.35">
      <c r="A88" s="411" t="s">
        <v>2440</v>
      </c>
      <c r="B88" s="123" t="s">
        <v>829</v>
      </c>
      <c r="C88" s="93" t="s">
        <v>830</v>
      </c>
      <c r="D88" s="123" t="s">
        <v>1032</v>
      </c>
      <c r="E88" s="129"/>
      <c r="F88" s="93" t="s">
        <v>1033</v>
      </c>
      <c r="G88" s="126" t="s">
        <v>1034</v>
      </c>
      <c r="H88" s="124">
        <v>44197</v>
      </c>
      <c r="I88" s="124">
        <v>45656</v>
      </c>
      <c r="J88" s="93" t="s">
        <v>1035</v>
      </c>
      <c r="K88" s="93" t="s">
        <v>1036</v>
      </c>
      <c r="L88" s="116" t="s">
        <v>1037</v>
      </c>
      <c r="M88" s="116" t="s">
        <v>27</v>
      </c>
      <c r="N88" s="218"/>
      <c r="O88" s="586">
        <v>0</v>
      </c>
      <c r="P88" s="218">
        <v>1</v>
      </c>
      <c r="Q88" s="1012">
        <v>11250000</v>
      </c>
      <c r="R88" s="116">
        <v>1</v>
      </c>
      <c r="S88" s="1012">
        <v>11250000</v>
      </c>
      <c r="T88" s="116">
        <v>1</v>
      </c>
      <c r="U88" s="1012">
        <v>11250000</v>
      </c>
      <c r="V88" s="123">
        <v>1</v>
      </c>
      <c r="W88" s="1012">
        <v>11250000</v>
      </c>
      <c r="X88" s="123">
        <v>4</v>
      </c>
      <c r="Y88" s="1012">
        <v>45000000</v>
      </c>
      <c r="Z88" s="586" t="s">
        <v>632</v>
      </c>
      <c r="AA88" s="119" t="s">
        <v>632</v>
      </c>
      <c r="AB88" s="116" t="s">
        <v>632</v>
      </c>
      <c r="AC88" s="318" t="str">
        <f t="shared" si="44"/>
        <v xml:space="preserve"> </v>
      </c>
      <c r="AD88" s="116" t="s">
        <v>632</v>
      </c>
      <c r="AE88" s="123" t="s">
        <v>632</v>
      </c>
      <c r="AF88" s="599">
        <v>2812500</v>
      </c>
      <c r="AG88" s="120">
        <v>0.25</v>
      </c>
      <c r="AH88" s="286">
        <v>0.25</v>
      </c>
      <c r="AI88" s="318">
        <f t="shared" si="43"/>
        <v>0.25</v>
      </c>
      <c r="AJ88" s="93" t="s">
        <v>1038</v>
      </c>
      <c r="AK88" s="93"/>
      <c r="AL88" s="586"/>
      <c r="AM88" s="119"/>
      <c r="AN88" s="116"/>
      <c r="AO88" s="120"/>
      <c r="AP88" s="116"/>
      <c r="AQ88" s="123"/>
      <c r="AR88" s="586"/>
      <c r="AS88" s="119"/>
      <c r="AT88" s="116"/>
      <c r="AU88" s="120"/>
      <c r="AV88" s="116"/>
      <c r="AW88" s="123"/>
      <c r="AX88" s="586"/>
      <c r="AY88" s="119"/>
      <c r="AZ88" s="116"/>
      <c r="BA88" s="120"/>
      <c r="BB88" s="116"/>
      <c r="BC88" s="123"/>
      <c r="BD88" s="123"/>
      <c r="BE88" s="93" t="s">
        <v>632</v>
      </c>
      <c r="BF88" s="116" t="s">
        <v>632</v>
      </c>
      <c r="BG88" s="116" t="s">
        <v>632</v>
      </c>
      <c r="BH88" s="116" t="s">
        <v>846</v>
      </c>
      <c r="BI88" s="116" t="s">
        <v>1043</v>
      </c>
      <c r="BJ88" s="116" t="s">
        <v>1044</v>
      </c>
      <c r="BK88" s="123" t="s">
        <v>2545</v>
      </c>
      <c r="BL88" s="123" t="s">
        <v>1046</v>
      </c>
      <c r="BM88" s="1001" t="s">
        <v>2446</v>
      </c>
      <c r="BN88" s="469" t="s">
        <v>1048</v>
      </c>
      <c r="BO88" s="829"/>
    </row>
    <row r="89" spans="1:67" ht="158.15" hidden="1" customHeight="1" x14ac:dyDescent="0.35">
      <c r="A89" s="411" t="s">
        <v>2546</v>
      </c>
      <c r="B89" s="123" t="s">
        <v>829</v>
      </c>
      <c r="C89" s="93" t="s">
        <v>958</v>
      </c>
      <c r="D89" s="123" t="s">
        <v>1049</v>
      </c>
      <c r="E89" s="129"/>
      <c r="F89" s="123" t="s">
        <v>691</v>
      </c>
      <c r="G89" s="93" t="s">
        <v>1050</v>
      </c>
      <c r="H89" s="124">
        <v>44256</v>
      </c>
      <c r="I89" s="124">
        <v>45443</v>
      </c>
      <c r="J89" s="93" t="s">
        <v>1051</v>
      </c>
      <c r="K89" s="93" t="s">
        <v>1052</v>
      </c>
      <c r="L89" s="116" t="s">
        <v>568</v>
      </c>
      <c r="M89" s="116" t="s">
        <v>27</v>
      </c>
      <c r="N89" s="218"/>
      <c r="O89" s="599">
        <v>0</v>
      </c>
      <c r="P89" s="218">
        <v>2</v>
      </c>
      <c r="Q89" s="586">
        <v>39099070</v>
      </c>
      <c r="R89" s="116">
        <v>2</v>
      </c>
      <c r="S89" s="586">
        <v>40272042.100000001</v>
      </c>
      <c r="T89" s="116">
        <v>2</v>
      </c>
      <c r="U89" s="586">
        <v>41480203.362999998</v>
      </c>
      <c r="V89" s="116">
        <v>1</v>
      </c>
      <c r="W89" s="586">
        <v>21362304.731945001</v>
      </c>
      <c r="X89" s="116">
        <v>7</v>
      </c>
      <c r="Y89" s="586">
        <v>142213620.19494501</v>
      </c>
      <c r="Z89" s="586"/>
      <c r="AA89" s="119"/>
      <c r="AB89" s="116"/>
      <c r="AC89" s="318" t="str">
        <f t="shared" si="44"/>
        <v xml:space="preserve"> </v>
      </c>
      <c r="AD89" s="116"/>
      <c r="AE89" s="129"/>
      <c r="AF89" s="586"/>
      <c r="AG89" s="119"/>
      <c r="AH89" s="116"/>
      <c r="AI89" s="318">
        <f t="shared" si="43"/>
        <v>0</v>
      </c>
      <c r="AJ89" s="93" t="s">
        <v>1053</v>
      </c>
      <c r="AK89" s="93"/>
      <c r="AL89" s="586"/>
      <c r="AM89" s="119"/>
      <c r="AN89" s="116"/>
      <c r="AO89" s="120"/>
      <c r="AP89" s="116"/>
      <c r="AQ89" s="123"/>
      <c r="AR89" s="586"/>
      <c r="AS89" s="119">
        <v>0</v>
      </c>
      <c r="AT89" s="116"/>
      <c r="AU89" s="120">
        <v>0</v>
      </c>
      <c r="AV89" s="116"/>
      <c r="AW89" s="123"/>
      <c r="AX89" s="586"/>
      <c r="AY89" s="119">
        <v>0</v>
      </c>
      <c r="AZ89" s="116"/>
      <c r="BA89" s="120">
        <v>0</v>
      </c>
      <c r="BB89" s="116"/>
      <c r="BC89" s="123"/>
      <c r="BD89" s="123"/>
      <c r="BE89" s="93" t="s">
        <v>1059</v>
      </c>
      <c r="BF89" s="93" t="s">
        <v>1060</v>
      </c>
      <c r="BG89" s="93" t="s">
        <v>1061</v>
      </c>
      <c r="BH89" s="116" t="s">
        <v>846</v>
      </c>
      <c r="BI89" s="133" t="s">
        <v>1062</v>
      </c>
      <c r="BJ89" s="134" t="s">
        <v>1063</v>
      </c>
      <c r="BK89" s="135" t="s">
        <v>1064</v>
      </c>
      <c r="BL89" s="135">
        <v>6605400</v>
      </c>
      <c r="BM89" s="136" t="s">
        <v>1065</v>
      </c>
      <c r="BN89" s="469"/>
      <c r="BO89" s="829"/>
    </row>
    <row r="90" spans="1:67" ht="158.15" hidden="1" customHeight="1" x14ac:dyDescent="0.35">
      <c r="A90" s="411" t="s">
        <v>2547</v>
      </c>
      <c r="B90" s="123" t="s">
        <v>829</v>
      </c>
      <c r="C90" s="93" t="s">
        <v>958</v>
      </c>
      <c r="D90" s="123" t="s">
        <v>1066</v>
      </c>
      <c r="E90" s="129"/>
      <c r="F90" s="123" t="s">
        <v>691</v>
      </c>
      <c r="G90" s="93" t="s">
        <v>1050</v>
      </c>
      <c r="H90" s="124">
        <v>44287</v>
      </c>
      <c r="I90" s="124">
        <v>45443</v>
      </c>
      <c r="J90" s="93" t="s">
        <v>1067</v>
      </c>
      <c r="K90" s="93" t="s">
        <v>1068</v>
      </c>
      <c r="L90" s="116" t="s">
        <v>568</v>
      </c>
      <c r="M90" s="116" t="s">
        <v>27</v>
      </c>
      <c r="N90" s="218"/>
      <c r="O90" s="599">
        <v>0</v>
      </c>
      <c r="P90" s="218">
        <v>1</v>
      </c>
      <c r="Q90" s="586">
        <v>109060000</v>
      </c>
      <c r="R90" s="116">
        <v>1</v>
      </c>
      <c r="S90" s="586">
        <v>112331800</v>
      </c>
      <c r="T90" s="116">
        <v>1</v>
      </c>
      <c r="U90" s="586">
        <v>115701754</v>
      </c>
      <c r="V90" s="116">
        <v>1</v>
      </c>
      <c r="W90" s="586">
        <v>119172806.62</v>
      </c>
      <c r="X90" s="116">
        <v>4</v>
      </c>
      <c r="Y90" s="586">
        <v>456266360.62</v>
      </c>
      <c r="Z90" s="586"/>
      <c r="AA90" s="119"/>
      <c r="AB90" s="116"/>
      <c r="AC90" s="318" t="str">
        <f t="shared" si="44"/>
        <v xml:space="preserve"> </v>
      </c>
      <c r="AD90" s="116"/>
      <c r="AE90" s="129"/>
      <c r="AF90" s="586"/>
      <c r="AG90" s="119"/>
      <c r="AH90" s="116"/>
      <c r="AI90" s="318">
        <f t="shared" si="43"/>
        <v>0</v>
      </c>
      <c r="AJ90" s="1010" t="s">
        <v>1069</v>
      </c>
      <c r="AK90" s="93"/>
      <c r="AL90" s="586"/>
      <c r="AM90" s="119"/>
      <c r="AN90" s="116"/>
      <c r="AO90" s="120"/>
      <c r="AP90" s="116"/>
      <c r="AQ90" s="123"/>
      <c r="AR90" s="586"/>
      <c r="AS90" s="119">
        <v>0</v>
      </c>
      <c r="AT90" s="116"/>
      <c r="AU90" s="120">
        <v>0</v>
      </c>
      <c r="AV90" s="116"/>
      <c r="AW90" s="123"/>
      <c r="AX90" s="586"/>
      <c r="AY90" s="119">
        <v>0</v>
      </c>
      <c r="AZ90" s="116"/>
      <c r="BA90" s="120">
        <v>0</v>
      </c>
      <c r="BB90" s="116"/>
      <c r="BC90" s="123"/>
      <c r="BD90" s="123"/>
      <c r="BE90" s="93" t="s">
        <v>1059</v>
      </c>
      <c r="BF90" s="93" t="s">
        <v>1060</v>
      </c>
      <c r="BG90" s="93" t="s">
        <v>1061</v>
      </c>
      <c r="BH90" s="116" t="s">
        <v>846</v>
      </c>
      <c r="BI90" s="133" t="s">
        <v>1062</v>
      </c>
      <c r="BJ90" s="134" t="s">
        <v>1063</v>
      </c>
      <c r="BK90" s="135" t="s">
        <v>1064</v>
      </c>
      <c r="BL90" s="135">
        <v>6605400</v>
      </c>
      <c r="BM90" s="136" t="s">
        <v>1065</v>
      </c>
      <c r="BN90" s="469"/>
      <c r="BO90" s="829"/>
    </row>
    <row r="91" spans="1:67" ht="158.15" hidden="1" customHeight="1" x14ac:dyDescent="0.35">
      <c r="A91" s="411" t="s">
        <v>2548</v>
      </c>
      <c r="B91" s="123" t="s">
        <v>829</v>
      </c>
      <c r="C91" s="93" t="s">
        <v>958</v>
      </c>
      <c r="D91" s="123" t="s">
        <v>1072</v>
      </c>
      <c r="E91" s="129"/>
      <c r="F91" s="93" t="s">
        <v>691</v>
      </c>
      <c r="G91" s="93" t="s">
        <v>1050</v>
      </c>
      <c r="H91" s="901">
        <v>44287</v>
      </c>
      <c r="I91" s="901">
        <v>45443</v>
      </c>
      <c r="J91" s="93" t="s">
        <v>1073</v>
      </c>
      <c r="K91" s="93" t="s">
        <v>1074</v>
      </c>
      <c r="L91" s="93" t="s">
        <v>568</v>
      </c>
      <c r="M91" s="116" t="s">
        <v>27</v>
      </c>
      <c r="N91" s="218"/>
      <c r="O91" s="599">
        <v>0</v>
      </c>
      <c r="P91" s="218">
        <v>20</v>
      </c>
      <c r="Q91" s="586">
        <v>13560262</v>
      </c>
      <c r="R91" s="116">
        <v>20</v>
      </c>
      <c r="S91" s="586">
        <v>13967069.859999999</v>
      </c>
      <c r="T91" s="116">
        <v>20</v>
      </c>
      <c r="U91" s="586">
        <v>14386081.955799999</v>
      </c>
      <c r="V91" s="116">
        <v>20</v>
      </c>
      <c r="W91" s="586">
        <v>14817664.414473999</v>
      </c>
      <c r="X91" s="116">
        <v>80</v>
      </c>
      <c r="Y91" s="586">
        <v>56731078.230273992</v>
      </c>
      <c r="Z91" s="586"/>
      <c r="AA91" s="119"/>
      <c r="AB91" s="116"/>
      <c r="AC91" s="318" t="str">
        <f t="shared" si="44"/>
        <v xml:space="preserve"> </v>
      </c>
      <c r="AD91" s="116"/>
      <c r="AE91" s="129"/>
      <c r="AF91" s="586"/>
      <c r="AG91" s="119"/>
      <c r="AH91" s="116"/>
      <c r="AI91" s="318">
        <f t="shared" si="43"/>
        <v>0</v>
      </c>
      <c r="AJ91" s="93" t="s">
        <v>1075</v>
      </c>
      <c r="AK91" s="1013"/>
      <c r="AL91" s="586"/>
      <c r="AM91" s="119"/>
      <c r="AN91" s="116"/>
      <c r="AO91" s="120"/>
      <c r="AP91" s="116"/>
      <c r="AQ91" s="123"/>
      <c r="AR91" s="586"/>
      <c r="AS91" s="119">
        <v>0</v>
      </c>
      <c r="AT91" s="116"/>
      <c r="AU91" s="120">
        <v>0</v>
      </c>
      <c r="AV91" s="116"/>
      <c r="AW91" s="123"/>
      <c r="AX91" s="586"/>
      <c r="AY91" s="119">
        <v>0</v>
      </c>
      <c r="AZ91" s="116"/>
      <c r="BA91" s="120">
        <v>0</v>
      </c>
      <c r="BB91" s="116"/>
      <c r="BC91" s="123"/>
      <c r="BD91" s="123"/>
      <c r="BE91" s="93" t="s">
        <v>1059</v>
      </c>
      <c r="BF91" s="93" t="s">
        <v>1081</v>
      </c>
      <c r="BG91" s="93" t="s">
        <v>1082</v>
      </c>
      <c r="BH91" s="116" t="s">
        <v>846</v>
      </c>
      <c r="BI91" s="133" t="s">
        <v>1062</v>
      </c>
      <c r="BJ91" s="134" t="s">
        <v>1063</v>
      </c>
      <c r="BK91" s="135" t="s">
        <v>1064</v>
      </c>
      <c r="BL91" s="135">
        <v>6605400</v>
      </c>
      <c r="BM91" s="136" t="s">
        <v>1065</v>
      </c>
      <c r="BN91" s="469"/>
      <c r="BO91" s="829"/>
    </row>
    <row r="92" spans="1:67" ht="158.15" hidden="1" customHeight="1" x14ac:dyDescent="0.35">
      <c r="A92" s="411" t="s">
        <v>2549</v>
      </c>
      <c r="B92" s="123" t="s">
        <v>829</v>
      </c>
      <c r="C92" s="93" t="s">
        <v>958</v>
      </c>
      <c r="D92" s="123" t="s">
        <v>1083</v>
      </c>
      <c r="E92" s="129"/>
      <c r="F92" s="116" t="s">
        <v>691</v>
      </c>
      <c r="G92" s="93" t="s">
        <v>1084</v>
      </c>
      <c r="H92" s="124">
        <v>44440</v>
      </c>
      <c r="I92" s="124">
        <v>45443</v>
      </c>
      <c r="J92" s="93" t="s">
        <v>1085</v>
      </c>
      <c r="K92" s="93" t="s">
        <v>1086</v>
      </c>
      <c r="L92" s="116" t="s">
        <v>1087</v>
      </c>
      <c r="M92" s="116" t="s">
        <v>27</v>
      </c>
      <c r="N92" s="218"/>
      <c r="O92" s="599">
        <v>0</v>
      </c>
      <c r="P92" s="219">
        <v>1</v>
      </c>
      <c r="Q92" s="586">
        <v>4881600</v>
      </c>
      <c r="R92" s="120">
        <v>1</v>
      </c>
      <c r="S92" s="586">
        <v>20112192</v>
      </c>
      <c r="T92" s="120">
        <v>1</v>
      </c>
      <c r="U92" s="586">
        <v>20715557.760000002</v>
      </c>
      <c r="V92" s="120">
        <v>1</v>
      </c>
      <c r="W92" s="586">
        <v>21337024.492800001</v>
      </c>
      <c r="X92" s="120">
        <v>1</v>
      </c>
      <c r="Y92" s="586">
        <v>67046374.252800003</v>
      </c>
      <c r="Z92" s="586"/>
      <c r="AA92" s="119"/>
      <c r="AB92" s="116"/>
      <c r="AC92" s="318" t="str">
        <f t="shared" si="44"/>
        <v xml:space="preserve"> </v>
      </c>
      <c r="AD92" s="116"/>
      <c r="AE92" s="129"/>
      <c r="AF92" s="599">
        <v>0</v>
      </c>
      <c r="AG92" s="120">
        <v>0</v>
      </c>
      <c r="AH92" s="116">
        <v>0</v>
      </c>
      <c r="AI92" s="318">
        <f t="shared" si="43"/>
        <v>0</v>
      </c>
      <c r="AJ92" s="1010" t="s">
        <v>1088</v>
      </c>
      <c r="AK92" s="93"/>
      <c r="AL92" s="586"/>
      <c r="AM92" s="119"/>
      <c r="AN92" s="116"/>
      <c r="AO92" s="120"/>
      <c r="AP92" s="116"/>
      <c r="AQ92" s="123"/>
      <c r="AR92" s="586"/>
      <c r="AS92" s="119">
        <v>0</v>
      </c>
      <c r="AT92" s="116"/>
      <c r="AU92" s="120">
        <v>0</v>
      </c>
      <c r="AV92" s="116"/>
      <c r="AW92" s="123"/>
      <c r="AX92" s="586"/>
      <c r="AY92" s="119">
        <v>0</v>
      </c>
      <c r="AZ92" s="116"/>
      <c r="BA92" s="120">
        <v>0</v>
      </c>
      <c r="BB92" s="116"/>
      <c r="BC92" s="123"/>
      <c r="BD92" s="123"/>
      <c r="BE92" s="93" t="s">
        <v>1059</v>
      </c>
      <c r="BF92" s="93" t="s">
        <v>1092</v>
      </c>
      <c r="BG92" s="93" t="s">
        <v>1093</v>
      </c>
      <c r="BH92" s="116" t="s">
        <v>846</v>
      </c>
      <c r="BI92" s="133" t="s">
        <v>1062</v>
      </c>
      <c r="BJ92" s="134" t="s">
        <v>1094</v>
      </c>
      <c r="BK92" s="133" t="s">
        <v>1095</v>
      </c>
      <c r="BL92" s="133">
        <v>6605400</v>
      </c>
      <c r="BM92" s="310" t="s">
        <v>1096</v>
      </c>
      <c r="BN92" s="469" t="s">
        <v>1097</v>
      </c>
      <c r="BO92" s="839"/>
    </row>
    <row r="93" spans="1:67" ht="158.15" hidden="1" customHeight="1" x14ac:dyDescent="0.35">
      <c r="A93" s="1014" t="s">
        <v>2550</v>
      </c>
      <c r="B93" s="1015" t="s">
        <v>829</v>
      </c>
      <c r="C93" s="271" t="s">
        <v>958</v>
      </c>
      <c r="D93" s="1015" t="s">
        <v>1098</v>
      </c>
      <c r="E93" s="1016"/>
      <c r="F93" s="1015" t="s">
        <v>1099</v>
      </c>
      <c r="G93" s="1015" t="s">
        <v>1100</v>
      </c>
      <c r="H93" s="1017">
        <v>44197</v>
      </c>
      <c r="I93" s="1017">
        <v>45473</v>
      </c>
      <c r="J93" s="1018" t="s">
        <v>1101</v>
      </c>
      <c r="K93" s="1018" t="s">
        <v>1102</v>
      </c>
      <c r="L93" s="1002" t="s">
        <v>910</v>
      </c>
      <c r="M93" s="1002" t="s">
        <v>27</v>
      </c>
      <c r="N93" s="1019">
        <v>0</v>
      </c>
      <c r="O93" s="1020"/>
      <c r="P93" s="1019">
        <v>25</v>
      </c>
      <c r="Q93" s="1020">
        <v>15898550</v>
      </c>
      <c r="R93" s="1002">
        <v>25</v>
      </c>
      <c r="S93" s="1020">
        <v>16216525</v>
      </c>
      <c r="T93" s="1002">
        <v>25</v>
      </c>
      <c r="U93" s="1020">
        <v>16540850</v>
      </c>
      <c r="V93" s="1015">
        <v>25</v>
      </c>
      <c r="W93" s="1020">
        <v>16871650</v>
      </c>
      <c r="X93" s="1015">
        <v>100</v>
      </c>
      <c r="Y93" s="1020">
        <v>65527575</v>
      </c>
      <c r="Z93" s="1020"/>
      <c r="AA93" s="1021" t="s">
        <v>730</v>
      </c>
      <c r="AB93" s="1002"/>
      <c r="AC93" s="318" t="str">
        <f t="shared" si="44"/>
        <v xml:space="preserve"> </v>
      </c>
      <c r="AD93" s="1002"/>
      <c r="AE93" s="1016"/>
      <c r="AF93" s="1022">
        <v>16212648</v>
      </c>
      <c r="AG93" s="1021">
        <v>1.0197563928785958</v>
      </c>
      <c r="AH93" s="1002">
        <v>24</v>
      </c>
      <c r="AI93" s="318">
        <f t="shared" si="43"/>
        <v>0.96</v>
      </c>
      <c r="AJ93" s="271" t="s">
        <v>1103</v>
      </c>
      <c r="AK93" s="271" t="s">
        <v>1104</v>
      </c>
      <c r="AL93" s="1020"/>
      <c r="AM93" s="1021">
        <v>0</v>
      </c>
      <c r="AN93" s="1002"/>
      <c r="AO93" s="304">
        <v>0</v>
      </c>
      <c r="AP93" s="1002"/>
      <c r="AQ93" s="1015"/>
      <c r="AR93" s="1020"/>
      <c r="AS93" s="1021">
        <v>0</v>
      </c>
      <c r="AT93" s="1002"/>
      <c r="AU93" s="304">
        <v>0</v>
      </c>
      <c r="AV93" s="1002"/>
      <c r="AW93" s="1015"/>
      <c r="AX93" s="1020"/>
      <c r="AY93" s="1021">
        <v>0</v>
      </c>
      <c r="AZ93" s="1002"/>
      <c r="BA93" s="304">
        <v>0</v>
      </c>
      <c r="BB93" s="1002"/>
      <c r="BC93" s="1015"/>
      <c r="BD93" s="1015"/>
      <c r="BE93" s="1002" t="s">
        <v>1106</v>
      </c>
      <c r="BF93" s="1002" t="s">
        <v>1107</v>
      </c>
      <c r="BG93" s="1002" t="s">
        <v>1108</v>
      </c>
      <c r="BH93" s="1002" t="s">
        <v>846</v>
      </c>
      <c r="BI93" s="1002" t="s">
        <v>919</v>
      </c>
      <c r="BJ93" s="1002" t="s">
        <v>1109</v>
      </c>
      <c r="BK93" s="1015" t="s">
        <v>1110</v>
      </c>
      <c r="BL93" s="1015" t="s">
        <v>1111</v>
      </c>
      <c r="BM93" s="1023" t="s">
        <v>1112</v>
      </c>
      <c r="BN93" s="469"/>
      <c r="BO93" s="829"/>
    </row>
    <row r="94" spans="1:67" ht="158.15" hidden="1" customHeight="1" x14ac:dyDescent="0.35">
      <c r="A94" s="147" t="s">
        <v>2551</v>
      </c>
      <c r="B94" s="86" t="s">
        <v>171</v>
      </c>
      <c r="C94" s="79" t="s">
        <v>1426</v>
      </c>
      <c r="D94" s="1024" t="s">
        <v>1115</v>
      </c>
      <c r="E94" s="1025">
        <v>50</v>
      </c>
      <c r="F94" s="1025" t="s">
        <v>1116</v>
      </c>
      <c r="G94" s="1025" t="s">
        <v>1117</v>
      </c>
      <c r="H94" s="1026">
        <v>44228</v>
      </c>
      <c r="I94" s="1026">
        <v>45442</v>
      </c>
      <c r="J94" s="102" t="s">
        <v>1118</v>
      </c>
      <c r="K94" s="305" t="s">
        <v>1119</v>
      </c>
      <c r="L94" s="305" t="s">
        <v>1120</v>
      </c>
      <c r="M94" s="305" t="s">
        <v>27</v>
      </c>
      <c r="N94" s="98">
        <v>0</v>
      </c>
      <c r="O94" s="79">
        <v>0</v>
      </c>
      <c r="P94" s="98">
        <v>2</v>
      </c>
      <c r="Q94" s="1027">
        <v>556250</v>
      </c>
      <c r="R94" s="305">
        <v>2</v>
      </c>
      <c r="S94" s="1027">
        <v>5729375</v>
      </c>
      <c r="T94" s="305">
        <v>2</v>
      </c>
      <c r="U94" s="818">
        <v>5901256</v>
      </c>
      <c r="V94" s="1028">
        <v>2</v>
      </c>
      <c r="W94" s="818">
        <v>6078294</v>
      </c>
      <c r="X94" s="1028">
        <v>8</v>
      </c>
      <c r="Y94" s="818">
        <v>18265175</v>
      </c>
      <c r="Z94" s="1029"/>
      <c r="AA94" s="1030"/>
      <c r="AB94" s="1030"/>
      <c r="AC94" s="318" t="str">
        <f t="shared" si="44"/>
        <v xml:space="preserve"> </v>
      </c>
      <c r="AD94" s="1030"/>
      <c r="AE94" s="1030"/>
      <c r="AF94" s="1031">
        <v>139400</v>
      </c>
      <c r="AG94" s="1032">
        <v>0.2506067415730337</v>
      </c>
      <c r="AH94" s="306">
        <v>1</v>
      </c>
      <c r="AI94" s="318">
        <f t="shared" si="43"/>
        <v>0.5</v>
      </c>
      <c r="AJ94" s="1033" t="s">
        <v>1122</v>
      </c>
      <c r="AK94" s="176"/>
      <c r="AL94" s="1034"/>
      <c r="AM94" s="1035"/>
      <c r="AN94" s="1034"/>
      <c r="AO94" s="1035"/>
      <c r="AP94" s="1034"/>
      <c r="AQ94" s="1034"/>
      <c r="AR94" s="1034"/>
      <c r="AS94" s="1035"/>
      <c r="AT94" s="1034"/>
      <c r="AU94" s="1035"/>
      <c r="AV94" s="91"/>
      <c r="AW94" s="110"/>
      <c r="AX94" s="1036"/>
      <c r="AY94" s="74">
        <f t="shared" ref="AY94:AY95" si="45">IF(Q94=0," ",AX94/Q94)</f>
        <v>0</v>
      </c>
      <c r="AZ94" s="91"/>
      <c r="BA94" s="318">
        <f t="shared" ref="BA94:BA95" si="46">IF(P94=0," ",AZ94/P94)</f>
        <v>0</v>
      </c>
      <c r="BB94" s="318"/>
      <c r="BC94" s="110"/>
      <c r="BD94" s="985"/>
      <c r="BE94" s="1037" t="s">
        <v>1129</v>
      </c>
      <c r="BF94" s="1037" t="s">
        <v>1130</v>
      </c>
      <c r="BG94" s="1037" t="s">
        <v>1131</v>
      </c>
      <c r="BH94" s="306" t="s">
        <v>1132</v>
      </c>
      <c r="BI94" s="306" t="s">
        <v>1133</v>
      </c>
      <c r="BJ94" s="147" t="s">
        <v>1134</v>
      </c>
      <c r="BK94" s="176" t="s">
        <v>2552</v>
      </c>
      <c r="BL94" s="176">
        <v>3649400</v>
      </c>
      <c r="BM94" s="1038" t="s">
        <v>2553</v>
      </c>
      <c r="BN94" s="1116"/>
      <c r="BO94" s="829"/>
    </row>
    <row r="95" spans="1:67" ht="158.15" hidden="1" customHeight="1" x14ac:dyDescent="0.35">
      <c r="A95" s="307" t="s">
        <v>2554</v>
      </c>
      <c r="B95" s="86" t="s">
        <v>171</v>
      </c>
      <c r="C95" s="1039" t="s">
        <v>2337</v>
      </c>
      <c r="D95" s="1040" t="s">
        <v>1138</v>
      </c>
      <c r="E95" s="1039">
        <v>50</v>
      </c>
      <c r="F95" s="1039" t="s">
        <v>1116</v>
      </c>
      <c r="G95" s="1039" t="s">
        <v>416</v>
      </c>
      <c r="H95" s="1041">
        <v>44228</v>
      </c>
      <c r="I95" s="1041">
        <v>45442</v>
      </c>
      <c r="J95" s="1042" t="s">
        <v>1139</v>
      </c>
      <c r="K95" s="1043" t="s">
        <v>1140</v>
      </c>
      <c r="L95" s="301" t="s">
        <v>1120</v>
      </c>
      <c r="M95" s="301" t="s">
        <v>27</v>
      </c>
      <c r="N95" s="436">
        <v>0</v>
      </c>
      <c r="O95" s="1039">
        <v>0</v>
      </c>
      <c r="P95" s="1044">
        <v>1</v>
      </c>
      <c r="Q95" s="1045">
        <v>50258761.395914257</v>
      </c>
      <c r="R95" s="1046">
        <v>1</v>
      </c>
      <c r="S95" s="1045">
        <v>33231997.870180391</v>
      </c>
      <c r="T95" s="1046">
        <v>1</v>
      </c>
      <c r="U95" s="1045">
        <v>37054341.261502504</v>
      </c>
      <c r="V95" s="1047">
        <v>1</v>
      </c>
      <c r="W95" s="1045">
        <v>43817407.614093624</v>
      </c>
      <c r="X95" s="1047">
        <v>4</v>
      </c>
      <c r="Y95" s="1027">
        <v>164362508.14169079</v>
      </c>
      <c r="Z95" s="1027"/>
      <c r="AA95" s="1042"/>
      <c r="AB95" s="1042"/>
      <c r="AC95" s="318" t="str">
        <f t="shared" si="44"/>
        <v xml:space="preserve"> </v>
      </c>
      <c r="AD95" s="301"/>
      <c r="AE95" s="1042"/>
      <c r="AF95" s="818">
        <v>10051752.279182851</v>
      </c>
      <c r="AG95" s="1048">
        <v>0.2</v>
      </c>
      <c r="AH95" s="307">
        <v>0</v>
      </c>
      <c r="AI95" s="318">
        <f t="shared" si="43"/>
        <v>0</v>
      </c>
      <c r="AJ95" s="307" t="s">
        <v>2555</v>
      </c>
      <c r="AK95" s="1049"/>
      <c r="AL95" s="1034"/>
      <c r="AM95" s="1035"/>
      <c r="AN95" s="1034"/>
      <c r="AO95" s="1035"/>
      <c r="AP95" s="1034"/>
      <c r="AQ95" s="1034"/>
      <c r="AR95" s="1034"/>
      <c r="AS95" s="1035"/>
      <c r="AT95" s="1034"/>
      <c r="AU95" s="1035"/>
      <c r="AV95" s="88"/>
      <c r="AW95" s="137"/>
      <c r="AX95" s="1050"/>
      <c r="AY95" s="175">
        <f t="shared" si="45"/>
        <v>0</v>
      </c>
      <c r="AZ95" s="88"/>
      <c r="BA95" s="158">
        <f t="shared" si="46"/>
        <v>0</v>
      </c>
      <c r="BB95" s="158"/>
      <c r="BC95" s="137"/>
      <c r="BD95" s="139"/>
      <c r="BE95" s="1037" t="s">
        <v>1129</v>
      </c>
      <c r="BF95" s="1037" t="s">
        <v>1130</v>
      </c>
      <c r="BG95" s="1037" t="s">
        <v>1131</v>
      </c>
      <c r="BH95" s="306" t="s">
        <v>1132</v>
      </c>
      <c r="BI95" s="306" t="s">
        <v>1133</v>
      </c>
      <c r="BJ95" s="147" t="s">
        <v>1134</v>
      </c>
      <c r="BK95" s="176" t="s">
        <v>2552</v>
      </c>
      <c r="BL95" s="176">
        <v>3649400</v>
      </c>
      <c r="BM95" s="1038" t="s">
        <v>2553</v>
      </c>
      <c r="BN95" s="1116"/>
      <c r="BO95" s="829"/>
    </row>
    <row r="96" spans="1:67" ht="158.15" customHeight="1" x14ac:dyDescent="0.3">
      <c r="A96" s="91" t="s">
        <v>2556</v>
      </c>
      <c r="B96" s="140" t="s">
        <v>171</v>
      </c>
      <c r="C96" s="89" t="s">
        <v>2332</v>
      </c>
      <c r="D96" s="105" t="s">
        <v>1151</v>
      </c>
      <c r="E96" s="91"/>
      <c r="F96" s="105" t="s">
        <v>1152</v>
      </c>
      <c r="G96" s="91" t="s">
        <v>1153</v>
      </c>
      <c r="H96" s="106">
        <v>44211</v>
      </c>
      <c r="I96" s="106">
        <v>45473</v>
      </c>
      <c r="J96" s="90" t="s">
        <v>2557</v>
      </c>
      <c r="K96" s="90" t="s">
        <v>1155</v>
      </c>
      <c r="L96" s="91" t="s">
        <v>482</v>
      </c>
      <c r="M96" s="141" t="s">
        <v>29</v>
      </c>
      <c r="N96" s="143"/>
      <c r="O96" s="653">
        <v>0</v>
      </c>
      <c r="P96" s="143">
        <v>25</v>
      </c>
      <c r="Q96" s="653">
        <v>13262295</v>
      </c>
      <c r="R96" s="142">
        <v>25</v>
      </c>
      <c r="S96" s="653">
        <v>13262295</v>
      </c>
      <c r="T96" s="142">
        <v>25</v>
      </c>
      <c r="U96" s="653">
        <v>13262295</v>
      </c>
      <c r="V96" s="142">
        <v>25</v>
      </c>
      <c r="W96" s="653">
        <v>13262295</v>
      </c>
      <c r="X96" s="142">
        <v>100</v>
      </c>
      <c r="Y96" s="654">
        <f t="shared" ref="Y96:Y102" si="47">O96+Q96+S96+U96+W96</f>
        <v>53049180</v>
      </c>
      <c r="Z96" s="653"/>
      <c r="AA96" s="144" t="str">
        <f t="shared" ref="AA96:AA102" si="48">IF(O96=0," ",Z96/O96)</f>
        <v xml:space="preserve"> </v>
      </c>
      <c r="AB96" s="107"/>
      <c r="AC96" s="318" t="str">
        <f t="shared" si="44"/>
        <v xml:space="preserve"> </v>
      </c>
      <c r="AD96" s="107"/>
      <c r="AE96" s="107"/>
      <c r="AF96" s="1051">
        <f>(Q96/25)*AH96</f>
        <v>7426885.2000000011</v>
      </c>
      <c r="AG96" s="145">
        <f>IF(Q96=0," ",AF96/Q96)</f>
        <v>0.56000000000000005</v>
      </c>
      <c r="AH96" s="146">
        <v>14</v>
      </c>
      <c r="AI96" s="318">
        <f t="shared" si="43"/>
        <v>0.56000000000000005</v>
      </c>
      <c r="AJ96" s="961" t="s">
        <v>1156</v>
      </c>
      <c r="AK96" s="961"/>
      <c r="AL96" s="1052"/>
      <c r="AM96" s="147"/>
      <c r="AN96" s="147"/>
      <c r="AO96" s="147"/>
      <c r="AP96" s="147"/>
      <c r="AQ96" s="147"/>
      <c r="AR96" s="1052"/>
      <c r="AS96" s="147"/>
      <c r="AT96" s="147"/>
      <c r="AU96" s="147"/>
      <c r="AV96" s="147"/>
      <c r="AW96" s="147"/>
      <c r="AX96" s="1052"/>
      <c r="AY96" s="147"/>
      <c r="AZ96" s="147"/>
      <c r="BA96" s="147"/>
      <c r="BB96" s="147"/>
      <c r="BC96" s="147"/>
      <c r="BD96" s="147"/>
      <c r="BE96" s="107" t="s">
        <v>1162</v>
      </c>
      <c r="BF96" s="107" t="s">
        <v>1163</v>
      </c>
      <c r="BG96" s="107" t="s">
        <v>1164</v>
      </c>
      <c r="BH96" s="146" t="s">
        <v>1165</v>
      </c>
      <c r="BI96" s="148" t="s">
        <v>1166</v>
      </c>
      <c r="BJ96" s="148" t="s">
        <v>1167</v>
      </c>
      <c r="BK96" s="149" t="s">
        <v>1168</v>
      </c>
      <c r="BL96" s="149" t="s">
        <v>1169</v>
      </c>
      <c r="BM96" s="311" t="s">
        <v>1170</v>
      </c>
      <c r="BN96" s="987"/>
      <c r="BO96" s="829"/>
    </row>
    <row r="97" spans="1:67" s="1261" customFormat="1" ht="210" customHeight="1" x14ac:dyDescent="0.3">
      <c r="A97" s="2354" t="s">
        <v>2476</v>
      </c>
      <c r="B97" s="2354" t="s">
        <v>587</v>
      </c>
      <c r="C97" s="1239" t="s">
        <v>2320</v>
      </c>
      <c r="D97" s="1240" t="s">
        <v>1171</v>
      </c>
      <c r="E97" s="1241"/>
      <c r="F97" s="1240" t="s">
        <v>1152</v>
      </c>
      <c r="G97" s="1241" t="s">
        <v>1153</v>
      </c>
      <c r="H97" s="1242">
        <v>44197</v>
      </c>
      <c r="I97" s="1242">
        <v>45107</v>
      </c>
      <c r="J97" s="1239" t="s">
        <v>1172</v>
      </c>
      <c r="K97" s="1243" t="s">
        <v>1173</v>
      </c>
      <c r="L97" s="1241" t="s">
        <v>482</v>
      </c>
      <c r="M97" s="1244" t="s">
        <v>29</v>
      </c>
      <c r="N97" s="1245"/>
      <c r="O97" s="1246"/>
      <c r="P97" s="1247">
        <v>9</v>
      </c>
      <c r="Q97" s="1248">
        <v>14822450</v>
      </c>
      <c r="R97" s="1249">
        <v>8</v>
      </c>
      <c r="S97" s="1248">
        <v>14822450</v>
      </c>
      <c r="T97" s="1249">
        <v>8</v>
      </c>
      <c r="U97" s="1248">
        <v>14822450</v>
      </c>
      <c r="V97" s="1249"/>
      <c r="W97" s="1248"/>
      <c r="X97" s="1249">
        <v>25</v>
      </c>
      <c r="Y97" s="1250">
        <f t="shared" si="47"/>
        <v>44467350</v>
      </c>
      <c r="Z97" s="1246"/>
      <c r="AA97" s="1251" t="str">
        <f t="shared" si="48"/>
        <v xml:space="preserve"> </v>
      </c>
      <c r="AB97" s="1252"/>
      <c r="AC97" s="1176" t="str">
        <f t="shared" si="44"/>
        <v xml:space="preserve"> </v>
      </c>
      <c r="AD97" s="1262"/>
      <c r="AE97" s="1252" t="s">
        <v>2558</v>
      </c>
      <c r="AF97" s="1253">
        <f>(Q97/25)*AH97</f>
        <v>0</v>
      </c>
      <c r="AG97" s="1251">
        <f>IF(Q97=0," ",AF97/Q97)</f>
        <v>0</v>
      </c>
      <c r="AH97" s="1241"/>
      <c r="AI97" s="1176">
        <f t="shared" si="43"/>
        <v>0</v>
      </c>
      <c r="AJ97" s="1239" t="s">
        <v>2559</v>
      </c>
      <c r="AK97" s="1239"/>
      <c r="AL97" s="1254"/>
      <c r="AM97" s="1255"/>
      <c r="AN97" s="1255"/>
      <c r="AO97" s="1255"/>
      <c r="AP97" s="1255"/>
      <c r="AQ97" s="1255"/>
      <c r="AR97" s="1254"/>
      <c r="AS97" s="1255"/>
      <c r="AT97" s="1255"/>
      <c r="AU97" s="1255"/>
      <c r="AV97" s="1255" t="s">
        <v>2560</v>
      </c>
      <c r="AW97" s="1255"/>
      <c r="AX97" s="1254"/>
      <c r="AY97" s="1255"/>
      <c r="AZ97" s="1255"/>
      <c r="BA97" s="1255"/>
      <c r="BB97" s="1263" t="s">
        <v>2561</v>
      </c>
      <c r="BC97" s="1255" t="s">
        <v>2562</v>
      </c>
      <c r="BD97" s="1255"/>
      <c r="BE97" s="1252" t="s">
        <v>1162</v>
      </c>
      <c r="BF97" s="1252" t="s">
        <v>1180</v>
      </c>
      <c r="BG97" s="1252" t="s">
        <v>1181</v>
      </c>
      <c r="BH97" s="1256" t="s">
        <v>1165</v>
      </c>
      <c r="BI97" s="1177" t="s">
        <v>1166</v>
      </c>
      <c r="BJ97" s="1177" t="s">
        <v>1167</v>
      </c>
      <c r="BK97" s="1257" t="s">
        <v>1168</v>
      </c>
      <c r="BL97" s="1257" t="s">
        <v>1169</v>
      </c>
      <c r="BM97" s="1258" t="s">
        <v>1170</v>
      </c>
      <c r="BN97" s="1259"/>
      <c r="BO97" s="1260" t="s">
        <v>2508</v>
      </c>
    </row>
    <row r="98" spans="1:67" ht="158.15" customHeight="1" x14ac:dyDescent="0.3">
      <c r="A98" s="2355"/>
      <c r="B98" s="2355"/>
      <c r="C98" s="841" t="s">
        <v>2320</v>
      </c>
      <c r="D98" s="105" t="s">
        <v>1182</v>
      </c>
      <c r="E98" s="91"/>
      <c r="F98" s="105" t="s">
        <v>1152</v>
      </c>
      <c r="G98" s="91" t="s">
        <v>1153</v>
      </c>
      <c r="H98" s="106">
        <v>44197</v>
      </c>
      <c r="I98" s="106">
        <v>45107</v>
      </c>
      <c r="J98" s="841" t="s">
        <v>1183</v>
      </c>
      <c r="K98" s="90" t="s">
        <v>1184</v>
      </c>
      <c r="L98" s="91" t="s">
        <v>482</v>
      </c>
      <c r="M98" s="142" t="s">
        <v>1185</v>
      </c>
      <c r="N98" s="143"/>
      <c r="O98" s="653"/>
      <c r="P98" s="143">
        <v>1</v>
      </c>
      <c r="Q98" s="653">
        <v>33000000</v>
      </c>
      <c r="R98" s="142">
        <v>1</v>
      </c>
      <c r="S98" s="653">
        <v>33000000</v>
      </c>
      <c r="T98" s="142">
        <v>1</v>
      </c>
      <c r="U98" s="653">
        <v>33000000</v>
      </c>
      <c r="V98" s="142"/>
      <c r="W98" s="653"/>
      <c r="X98" s="142">
        <v>1</v>
      </c>
      <c r="Y98" s="654">
        <f t="shared" si="47"/>
        <v>99000000</v>
      </c>
      <c r="Z98" s="653"/>
      <c r="AA98" s="150" t="str">
        <f t="shared" si="48"/>
        <v xml:space="preserve"> </v>
      </c>
      <c r="AB98" s="107"/>
      <c r="AC98" s="318" t="str">
        <f t="shared" si="44"/>
        <v xml:space="preserve"> </v>
      </c>
      <c r="AD98" s="107"/>
      <c r="AE98" s="107" t="s">
        <v>2563</v>
      </c>
      <c r="AF98" s="1051">
        <f>(Q98/25)*AH98</f>
        <v>0</v>
      </c>
      <c r="AG98" s="144">
        <f>IF(Q98=0," ",AF98/Q98)</f>
        <v>0</v>
      </c>
      <c r="AH98" s="91"/>
      <c r="AI98" s="318">
        <f t="shared" si="43"/>
        <v>0</v>
      </c>
      <c r="AJ98" s="841" t="s">
        <v>2564</v>
      </c>
      <c r="AK98" s="841"/>
      <c r="AL98" s="1052"/>
      <c r="AM98" s="147"/>
      <c r="AN98" s="147"/>
      <c r="AO98" s="147"/>
      <c r="AP98" s="147"/>
      <c r="AQ98" s="147"/>
      <c r="AR98" s="1052"/>
      <c r="AS98" s="147"/>
      <c r="AT98" s="147"/>
      <c r="AU98" s="147"/>
      <c r="AV98" s="147"/>
      <c r="AW98" s="147"/>
      <c r="AX98" s="1052"/>
      <c r="AY98" s="147"/>
      <c r="AZ98" s="147"/>
      <c r="BA98" s="147"/>
      <c r="BB98" s="147"/>
      <c r="BC98" s="147"/>
      <c r="BD98" s="147"/>
      <c r="BE98" s="107" t="s">
        <v>1162</v>
      </c>
      <c r="BF98" s="107" t="s">
        <v>1180</v>
      </c>
      <c r="BG98" s="107" t="s">
        <v>1181</v>
      </c>
      <c r="BH98" s="146" t="s">
        <v>1165</v>
      </c>
      <c r="BI98" s="148" t="s">
        <v>1166</v>
      </c>
      <c r="BJ98" s="148" t="s">
        <v>1167</v>
      </c>
      <c r="BK98" s="149" t="s">
        <v>1168</v>
      </c>
      <c r="BL98" s="149" t="s">
        <v>1169</v>
      </c>
      <c r="BM98" s="311" t="s">
        <v>1170</v>
      </c>
      <c r="BN98" s="987"/>
      <c r="BO98" s="829"/>
    </row>
    <row r="99" spans="1:67" ht="158.15" customHeight="1" x14ac:dyDescent="0.3">
      <c r="A99" s="91" t="s">
        <v>2565</v>
      </c>
      <c r="B99" s="140" t="s">
        <v>171</v>
      </c>
      <c r="C99" s="89" t="s">
        <v>2332</v>
      </c>
      <c r="D99" s="105" t="s">
        <v>1191</v>
      </c>
      <c r="E99" s="91"/>
      <c r="F99" s="105" t="s">
        <v>1152</v>
      </c>
      <c r="G99" s="91" t="s">
        <v>1153</v>
      </c>
      <c r="H99" s="106">
        <v>44927</v>
      </c>
      <c r="I99" s="106">
        <v>45656</v>
      </c>
      <c r="J99" s="90" t="s">
        <v>1192</v>
      </c>
      <c r="K99" s="90" t="s">
        <v>1193</v>
      </c>
      <c r="L99" s="91" t="s">
        <v>482</v>
      </c>
      <c r="M99" s="141" t="s">
        <v>723</v>
      </c>
      <c r="N99" s="1053"/>
      <c r="O99" s="653"/>
      <c r="P99" s="1053"/>
      <c r="Q99" s="653"/>
      <c r="R99" s="141"/>
      <c r="S99" s="653"/>
      <c r="T99" s="142">
        <v>1</v>
      </c>
      <c r="U99" s="653">
        <v>55000000</v>
      </c>
      <c r="V99" s="143">
        <v>1</v>
      </c>
      <c r="W99" s="653">
        <v>56650000</v>
      </c>
      <c r="X99" s="143">
        <v>1</v>
      </c>
      <c r="Y99" s="654">
        <f t="shared" si="47"/>
        <v>111650000</v>
      </c>
      <c r="Z99" s="653"/>
      <c r="AA99" s="144" t="str">
        <f t="shared" si="48"/>
        <v xml:space="preserve"> </v>
      </c>
      <c r="AB99" s="107"/>
      <c r="AC99" s="318" t="str">
        <f t="shared" si="44"/>
        <v xml:space="preserve"> </v>
      </c>
      <c r="AD99" s="107"/>
      <c r="AE99" s="107"/>
      <c r="AF99" s="1051">
        <f t="shared" ref="AF99:AF103" si="49">(Q99/25)*AH99</f>
        <v>0</v>
      </c>
      <c r="AG99" s="144" t="str">
        <f>IF(Q99=0," ",AF99/Q99)</f>
        <v xml:space="preserve"> </v>
      </c>
      <c r="AH99" s="91"/>
      <c r="AI99" s="318" t="str">
        <f t="shared" si="43"/>
        <v xml:space="preserve"> </v>
      </c>
      <c r="AJ99" s="861" t="s">
        <v>1194</v>
      </c>
      <c r="AK99" s="841"/>
      <c r="AL99" s="1052"/>
      <c r="AM99" s="147"/>
      <c r="AN99" s="147"/>
      <c r="AO99" s="147"/>
      <c r="AP99" s="147"/>
      <c r="AQ99" s="147"/>
      <c r="AR99" s="1052"/>
      <c r="AS99" s="147"/>
      <c r="AT99" s="147"/>
      <c r="AU99" s="147"/>
      <c r="AV99" s="147"/>
      <c r="AW99" s="147"/>
      <c r="AX99" s="1052"/>
      <c r="AY99" s="147"/>
      <c r="AZ99" s="147"/>
      <c r="BA99" s="147"/>
      <c r="BB99" s="147"/>
      <c r="BC99" s="147"/>
      <c r="BD99" s="147"/>
      <c r="BE99" s="91" t="s">
        <v>1197</v>
      </c>
      <c r="BF99" s="107" t="s">
        <v>1198</v>
      </c>
      <c r="BG99" s="91" t="s">
        <v>1199</v>
      </c>
      <c r="BH99" s="146" t="s">
        <v>1165</v>
      </c>
      <c r="BI99" s="148" t="s">
        <v>1166</v>
      </c>
      <c r="BJ99" s="148" t="s">
        <v>1167</v>
      </c>
      <c r="BK99" s="149" t="s">
        <v>1168</v>
      </c>
      <c r="BL99" s="149" t="s">
        <v>1169</v>
      </c>
      <c r="BM99" s="311" t="s">
        <v>1170</v>
      </c>
      <c r="BN99" s="987"/>
      <c r="BO99" s="829"/>
    </row>
    <row r="100" spans="1:67" ht="158.15" customHeight="1" x14ac:dyDescent="0.3">
      <c r="A100" s="91" t="s">
        <v>2566</v>
      </c>
      <c r="B100" s="140" t="s">
        <v>171</v>
      </c>
      <c r="C100" s="89" t="s">
        <v>2332</v>
      </c>
      <c r="D100" s="105" t="s">
        <v>1200</v>
      </c>
      <c r="E100" s="91"/>
      <c r="F100" s="105" t="s">
        <v>1152</v>
      </c>
      <c r="G100" s="91" t="s">
        <v>1153</v>
      </c>
      <c r="H100" s="106">
        <v>44197</v>
      </c>
      <c r="I100" s="106">
        <v>45473</v>
      </c>
      <c r="J100" s="90" t="s">
        <v>1201</v>
      </c>
      <c r="K100" s="90" t="s">
        <v>1202</v>
      </c>
      <c r="L100" s="91" t="s">
        <v>482</v>
      </c>
      <c r="M100" s="141" t="s">
        <v>29</v>
      </c>
      <c r="N100" s="1053"/>
      <c r="O100" s="653"/>
      <c r="P100" s="1214">
        <v>1</v>
      </c>
      <c r="Q100" s="653">
        <v>3600000</v>
      </c>
      <c r="R100" s="1216">
        <v>1</v>
      </c>
      <c r="S100" s="653">
        <v>3600000</v>
      </c>
      <c r="T100" s="1216">
        <v>1</v>
      </c>
      <c r="U100" s="653">
        <v>3600000</v>
      </c>
      <c r="V100" s="1216">
        <v>1</v>
      </c>
      <c r="W100" s="653">
        <v>3600000</v>
      </c>
      <c r="X100" s="1216">
        <v>1</v>
      </c>
      <c r="Y100" s="654">
        <f t="shared" si="47"/>
        <v>14400000</v>
      </c>
      <c r="Z100" s="653"/>
      <c r="AA100" s="144" t="str">
        <f t="shared" si="48"/>
        <v xml:space="preserve"> </v>
      </c>
      <c r="AB100" s="107"/>
      <c r="AC100" s="318" t="str">
        <f t="shared" si="44"/>
        <v xml:space="preserve"> </v>
      </c>
      <c r="AD100" s="107"/>
      <c r="AE100" s="107"/>
      <c r="AF100" s="1051">
        <f t="shared" si="49"/>
        <v>0</v>
      </c>
      <c r="AG100" s="91"/>
      <c r="AH100" s="318">
        <v>0</v>
      </c>
      <c r="AI100" s="318">
        <f t="shared" si="43"/>
        <v>0</v>
      </c>
      <c r="AJ100" s="1054" t="s">
        <v>1203</v>
      </c>
      <c r="AK100" s="841"/>
      <c r="AL100" s="1052"/>
      <c r="AM100" s="147"/>
      <c r="AN100" s="147"/>
      <c r="AO100" s="147"/>
      <c r="AP100" s="147"/>
      <c r="AQ100" s="147"/>
      <c r="AR100" s="1052"/>
      <c r="AS100" s="147"/>
      <c r="AT100" s="147"/>
      <c r="AU100" s="147"/>
      <c r="AV100" s="147"/>
      <c r="AW100" s="147"/>
      <c r="AX100" s="1052"/>
      <c r="AY100" s="147"/>
      <c r="AZ100" s="147"/>
      <c r="BA100" s="147"/>
      <c r="BB100" s="147"/>
      <c r="BC100" s="147"/>
      <c r="BD100" s="147"/>
      <c r="BE100" s="91" t="s">
        <v>1197</v>
      </c>
      <c r="BF100" s="91" t="s">
        <v>1198</v>
      </c>
      <c r="BG100" s="91" t="s">
        <v>1210</v>
      </c>
      <c r="BH100" s="146" t="s">
        <v>1165</v>
      </c>
      <c r="BI100" s="148" t="s">
        <v>1166</v>
      </c>
      <c r="BJ100" s="148" t="s">
        <v>1167</v>
      </c>
      <c r="BK100" s="149" t="s">
        <v>1168</v>
      </c>
      <c r="BL100" s="149" t="s">
        <v>1169</v>
      </c>
      <c r="BM100" s="311" t="s">
        <v>1170</v>
      </c>
      <c r="BN100" s="987"/>
      <c r="BO100" s="829" t="s">
        <v>2508</v>
      </c>
    </row>
    <row r="101" spans="1:67" ht="158.15" customHeight="1" x14ac:dyDescent="0.3">
      <c r="A101" s="91" t="s">
        <v>2567</v>
      </c>
      <c r="B101" s="140" t="s">
        <v>171</v>
      </c>
      <c r="C101" s="89" t="s">
        <v>2332</v>
      </c>
      <c r="D101" s="105" t="s">
        <v>2568</v>
      </c>
      <c r="E101" s="91"/>
      <c r="F101" s="105" t="s">
        <v>1152</v>
      </c>
      <c r="G101" s="91" t="s">
        <v>1153</v>
      </c>
      <c r="H101" s="106">
        <v>44348</v>
      </c>
      <c r="I101" s="106">
        <v>44925</v>
      </c>
      <c r="J101" s="841" t="s">
        <v>1213</v>
      </c>
      <c r="K101" s="90" t="s">
        <v>1214</v>
      </c>
      <c r="L101" s="91" t="s">
        <v>482</v>
      </c>
      <c r="M101" s="141" t="s">
        <v>723</v>
      </c>
      <c r="N101" s="1053"/>
      <c r="O101" s="653"/>
      <c r="P101" s="143">
        <v>4</v>
      </c>
      <c r="Q101" s="653">
        <v>64000000</v>
      </c>
      <c r="R101" s="142">
        <v>4</v>
      </c>
      <c r="S101" s="653">
        <v>64000000</v>
      </c>
      <c r="T101" s="142"/>
      <c r="U101" s="653"/>
      <c r="V101" s="143"/>
      <c r="W101" s="653"/>
      <c r="X101" s="142">
        <v>8</v>
      </c>
      <c r="Y101" s="654">
        <f t="shared" si="47"/>
        <v>128000000</v>
      </c>
      <c r="Z101" s="653"/>
      <c r="AA101" s="144" t="str">
        <f t="shared" si="48"/>
        <v xml:space="preserve"> </v>
      </c>
      <c r="AB101" s="107"/>
      <c r="AC101" s="318" t="str">
        <f t="shared" si="44"/>
        <v xml:space="preserve"> </v>
      </c>
      <c r="AD101" s="107"/>
      <c r="AE101" s="107"/>
      <c r="AF101" s="1051">
        <f t="shared" si="49"/>
        <v>0</v>
      </c>
      <c r="AG101" s="144">
        <f>IF(Q101=0," ",AF101/Q101)</f>
        <v>0</v>
      </c>
      <c r="AH101" s="91"/>
      <c r="AI101" s="318">
        <f t="shared" si="43"/>
        <v>0</v>
      </c>
      <c r="AJ101" s="861" t="s">
        <v>1215</v>
      </c>
      <c r="AK101" s="841"/>
      <c r="AL101" s="1052"/>
      <c r="AM101" s="147"/>
      <c r="AN101" s="147"/>
      <c r="AO101" s="147"/>
      <c r="AP101" s="147"/>
      <c r="AQ101" s="147"/>
      <c r="AR101" s="1052"/>
      <c r="AS101" s="147"/>
      <c r="AT101" s="147"/>
      <c r="AU101" s="147"/>
      <c r="AV101" s="147"/>
      <c r="AW101" s="147"/>
      <c r="AX101" s="1052"/>
      <c r="AY101" s="147"/>
      <c r="AZ101" s="147"/>
      <c r="BA101" s="147"/>
      <c r="BB101" s="147"/>
      <c r="BC101" s="147"/>
      <c r="BD101" s="147"/>
      <c r="BE101" s="91" t="s">
        <v>1197</v>
      </c>
      <c r="BF101" s="91" t="s">
        <v>1223</v>
      </c>
      <c r="BG101" s="91" t="s">
        <v>1224</v>
      </c>
      <c r="BH101" s="146" t="s">
        <v>1165</v>
      </c>
      <c r="BI101" s="148" t="s">
        <v>1166</v>
      </c>
      <c r="BJ101" s="148" t="s">
        <v>1167</v>
      </c>
      <c r="BK101" s="149" t="s">
        <v>1168</v>
      </c>
      <c r="BL101" s="149" t="s">
        <v>1169</v>
      </c>
      <c r="BM101" s="311" t="s">
        <v>1170</v>
      </c>
      <c r="BN101" s="987"/>
      <c r="BO101" s="829"/>
    </row>
    <row r="102" spans="1:67" ht="158.15" customHeight="1" x14ac:dyDescent="0.3">
      <c r="A102" s="2354" t="s">
        <v>2569</v>
      </c>
      <c r="B102" s="2354" t="s">
        <v>171</v>
      </c>
      <c r="C102" s="841" t="s">
        <v>2335</v>
      </c>
      <c r="D102" s="105" t="s">
        <v>1227</v>
      </c>
      <c r="E102" s="91"/>
      <c r="F102" s="105" t="s">
        <v>1152</v>
      </c>
      <c r="G102" s="91" t="s">
        <v>1153</v>
      </c>
      <c r="H102" s="106">
        <v>44562</v>
      </c>
      <c r="I102" s="106">
        <v>45473</v>
      </c>
      <c r="J102" s="90" t="s">
        <v>1228</v>
      </c>
      <c r="K102" s="90" t="s">
        <v>1229</v>
      </c>
      <c r="L102" s="91" t="s">
        <v>482</v>
      </c>
      <c r="M102" s="141" t="s">
        <v>29</v>
      </c>
      <c r="N102" s="1053"/>
      <c r="O102" s="653"/>
      <c r="P102" s="1217">
        <v>1</v>
      </c>
      <c r="Q102" s="653">
        <v>2000000</v>
      </c>
      <c r="R102" s="1218">
        <v>1</v>
      </c>
      <c r="S102" s="653">
        <v>2060000</v>
      </c>
      <c r="T102" s="1218">
        <v>1</v>
      </c>
      <c r="U102" s="653">
        <v>2121800</v>
      </c>
      <c r="V102" s="1218">
        <v>1</v>
      </c>
      <c r="W102" s="653">
        <v>2185454</v>
      </c>
      <c r="X102" s="1218">
        <v>1</v>
      </c>
      <c r="Y102" s="654">
        <f t="shared" si="47"/>
        <v>8367254</v>
      </c>
      <c r="Z102" s="653"/>
      <c r="AA102" s="144" t="str">
        <f t="shared" si="48"/>
        <v xml:space="preserve"> </v>
      </c>
      <c r="AB102" s="107"/>
      <c r="AC102" s="318" t="str">
        <f t="shared" si="44"/>
        <v xml:space="preserve"> </v>
      </c>
      <c r="AD102" s="107"/>
      <c r="AE102" s="107"/>
      <c r="AF102" s="1051">
        <f t="shared" si="49"/>
        <v>0</v>
      </c>
      <c r="AG102" s="144">
        <f>IF(Q102=0," ",AF102/Q102)</f>
        <v>0</v>
      </c>
      <c r="AH102" s="91"/>
      <c r="AI102" s="318">
        <f t="shared" si="43"/>
        <v>0</v>
      </c>
      <c r="AJ102" s="861" t="s">
        <v>1230</v>
      </c>
      <c r="AK102" s="841"/>
      <c r="AL102" s="1052"/>
      <c r="AM102" s="147"/>
      <c r="AN102" s="147"/>
      <c r="AO102" s="147"/>
      <c r="AP102" s="147"/>
      <c r="AQ102" s="147"/>
      <c r="AR102" s="1052"/>
      <c r="AS102" s="147"/>
      <c r="AT102" s="147"/>
      <c r="AU102" s="147"/>
      <c r="AV102" s="147"/>
      <c r="AW102" s="147"/>
      <c r="AX102" s="1052"/>
      <c r="AY102" s="147"/>
      <c r="AZ102" s="147"/>
      <c r="BA102" s="147"/>
      <c r="BB102" s="147"/>
      <c r="BC102" s="147"/>
      <c r="BD102" s="147"/>
      <c r="BE102" s="91" t="s">
        <v>1232</v>
      </c>
      <c r="BF102" s="91" t="s">
        <v>1223</v>
      </c>
      <c r="BG102" s="91" t="s">
        <v>1224</v>
      </c>
      <c r="BH102" s="146" t="s">
        <v>1165</v>
      </c>
      <c r="BI102" s="148" t="s">
        <v>1166</v>
      </c>
      <c r="BJ102" s="148" t="s">
        <v>1167</v>
      </c>
      <c r="BK102" s="149" t="s">
        <v>1168</v>
      </c>
      <c r="BL102" s="149" t="s">
        <v>1169</v>
      </c>
      <c r="BM102" s="311" t="s">
        <v>1170</v>
      </c>
      <c r="BN102" s="987"/>
      <c r="BO102" s="829" t="s">
        <v>2508</v>
      </c>
    </row>
    <row r="103" spans="1:67" ht="158.15" customHeight="1" x14ac:dyDescent="0.3">
      <c r="A103" s="2355"/>
      <c r="B103" s="2355"/>
      <c r="C103" s="841" t="s">
        <v>2335</v>
      </c>
      <c r="D103" s="105" t="s">
        <v>1233</v>
      </c>
      <c r="E103" s="91"/>
      <c r="F103" s="105" t="s">
        <v>1152</v>
      </c>
      <c r="G103" s="91" t="s">
        <v>1153</v>
      </c>
      <c r="H103" s="106">
        <v>44197</v>
      </c>
      <c r="I103" s="106">
        <v>44561</v>
      </c>
      <c r="J103" s="90" t="s">
        <v>1234</v>
      </c>
      <c r="K103" s="90" t="s">
        <v>1235</v>
      </c>
      <c r="L103" s="91" t="s">
        <v>482</v>
      </c>
      <c r="M103" s="141" t="s">
        <v>29</v>
      </c>
      <c r="N103" s="1053"/>
      <c r="O103" s="653"/>
      <c r="P103" s="1055">
        <v>1</v>
      </c>
      <c r="Q103" s="653">
        <v>2000000</v>
      </c>
      <c r="R103" s="142"/>
      <c r="S103" s="653"/>
      <c r="T103" s="142"/>
      <c r="U103" s="653"/>
      <c r="V103" s="142"/>
      <c r="W103" s="653"/>
      <c r="X103" s="152">
        <v>1</v>
      </c>
      <c r="Y103" s="654">
        <v>2000000</v>
      </c>
      <c r="Z103" s="653"/>
      <c r="AA103" s="144" t="s">
        <v>730</v>
      </c>
      <c r="AB103" s="107"/>
      <c r="AC103" s="318" t="str">
        <f t="shared" si="44"/>
        <v xml:space="preserve"> </v>
      </c>
      <c r="AD103" s="107"/>
      <c r="AE103" s="107"/>
      <c r="AF103" s="1051">
        <f t="shared" si="49"/>
        <v>0</v>
      </c>
      <c r="AG103" s="144">
        <v>0</v>
      </c>
      <c r="AH103" s="91"/>
      <c r="AI103" s="318">
        <f t="shared" si="43"/>
        <v>0</v>
      </c>
      <c r="AJ103" s="1056" t="s">
        <v>1236</v>
      </c>
      <c r="AK103" s="841"/>
      <c r="AL103" s="699"/>
      <c r="AM103" s="74">
        <f t="shared" ref="AM103:AM117" si="50">IF(Q103=0," ",AL103/Q103)</f>
        <v>0</v>
      </c>
      <c r="AN103" s="91"/>
      <c r="AO103" s="318">
        <f t="shared" ref="AO103:AO117" si="51">IF(P103=0," ",AN103/P103)</f>
        <v>0</v>
      </c>
      <c r="AP103" s="91"/>
      <c r="AQ103" s="110"/>
      <c r="AR103" s="699"/>
      <c r="AS103" s="74">
        <f t="shared" ref="AS103:AS117" si="52">IF(Q103=0," ",AR103/Q103)</f>
        <v>0</v>
      </c>
      <c r="AT103" s="91"/>
      <c r="AU103" s="318">
        <f t="shared" ref="AU103:AU117" si="53">IF(P103=0," ",AT103/P103)</f>
        <v>0</v>
      </c>
      <c r="AV103" s="91"/>
      <c r="AW103" s="110"/>
      <c r="AX103" s="699"/>
      <c r="AY103" s="74">
        <f t="shared" ref="AY103:AY117" si="54">IF(Q103=0," ",AX103/Q103)</f>
        <v>0</v>
      </c>
      <c r="AZ103" s="91"/>
      <c r="BA103" s="318">
        <f t="shared" ref="BA103:BA117" si="55">IF(P103=0," ",AZ103/P103)</f>
        <v>0</v>
      </c>
      <c r="BB103" s="318"/>
      <c r="BC103" s="110"/>
      <c r="BD103" s="985"/>
      <c r="BE103" s="91" t="s">
        <v>1232</v>
      </c>
      <c r="BF103" s="91" t="s">
        <v>1223</v>
      </c>
      <c r="BG103" s="91" t="s">
        <v>1224</v>
      </c>
      <c r="BH103" s="146" t="s">
        <v>1165</v>
      </c>
      <c r="BI103" s="148" t="s">
        <v>1166</v>
      </c>
      <c r="BJ103" s="148" t="s">
        <v>1167</v>
      </c>
      <c r="BK103" s="149" t="s">
        <v>1168</v>
      </c>
      <c r="BL103" s="149" t="s">
        <v>1169</v>
      </c>
      <c r="BM103" s="311" t="s">
        <v>1170</v>
      </c>
      <c r="BN103" s="987"/>
      <c r="BO103" s="829"/>
    </row>
    <row r="104" spans="1:67" ht="158.15" customHeight="1" x14ac:dyDescent="0.3">
      <c r="A104" s="91" t="s">
        <v>2570</v>
      </c>
      <c r="B104" s="140" t="s">
        <v>171</v>
      </c>
      <c r="C104" s="89" t="s">
        <v>2332</v>
      </c>
      <c r="D104" s="105" t="s">
        <v>1242</v>
      </c>
      <c r="E104" s="91"/>
      <c r="F104" s="105" t="s">
        <v>1152</v>
      </c>
      <c r="G104" s="91" t="s">
        <v>1153</v>
      </c>
      <c r="H104" s="106">
        <v>44197</v>
      </c>
      <c r="I104" s="106">
        <v>45473</v>
      </c>
      <c r="J104" s="90" t="s">
        <v>1243</v>
      </c>
      <c r="K104" s="90" t="s">
        <v>1244</v>
      </c>
      <c r="L104" s="91" t="s">
        <v>482</v>
      </c>
      <c r="M104" s="141" t="s">
        <v>723</v>
      </c>
      <c r="N104" s="1053"/>
      <c r="O104" s="653"/>
      <c r="P104" s="143">
        <v>2</v>
      </c>
      <c r="Q104" s="653">
        <v>107549794</v>
      </c>
      <c r="R104" s="142">
        <v>2</v>
      </c>
      <c r="S104" s="653">
        <v>110776287.81999999</v>
      </c>
      <c r="T104" s="142">
        <v>2</v>
      </c>
      <c r="U104" s="653">
        <v>114099576.45</v>
      </c>
      <c r="V104" s="142">
        <v>2</v>
      </c>
      <c r="W104" s="653">
        <v>58761282</v>
      </c>
      <c r="X104" s="142">
        <v>2</v>
      </c>
      <c r="Y104" s="654">
        <f t="shared" ref="Y104:Y117" si="56">O104+Q104+S104+U104+W104</f>
        <v>391186940.26999998</v>
      </c>
      <c r="Z104" s="653"/>
      <c r="AA104" s="144" t="str">
        <f t="shared" ref="AA104:AA117" si="57">IF(O104=0," ",Z104/O104)</f>
        <v xml:space="preserve"> </v>
      </c>
      <c r="AB104" s="107"/>
      <c r="AC104" s="318" t="str">
        <f t="shared" si="44"/>
        <v xml:space="preserve"> </v>
      </c>
      <c r="AD104" s="107"/>
      <c r="AE104" s="107"/>
      <c r="AF104" s="701">
        <v>16500000</v>
      </c>
      <c r="AG104" s="144">
        <f>IF(Q104=0," ",AF104/Q104)</f>
        <v>0.15341730919540394</v>
      </c>
      <c r="AH104" s="91">
        <v>2</v>
      </c>
      <c r="AI104" s="318">
        <f t="shared" si="43"/>
        <v>1</v>
      </c>
      <c r="AJ104" s="1057" t="s">
        <v>1245</v>
      </c>
      <c r="AK104" s="841" t="s">
        <v>948</v>
      </c>
      <c r="AL104" s="699"/>
      <c r="AM104" s="74">
        <f t="shared" si="50"/>
        <v>0</v>
      </c>
      <c r="AN104" s="91"/>
      <c r="AO104" s="318">
        <f t="shared" si="51"/>
        <v>0</v>
      </c>
      <c r="AP104" s="91"/>
      <c r="AQ104" s="110"/>
      <c r="AR104" s="699"/>
      <c r="AS104" s="74">
        <f t="shared" si="52"/>
        <v>0</v>
      </c>
      <c r="AT104" s="91"/>
      <c r="AU104" s="318">
        <f t="shared" si="53"/>
        <v>0</v>
      </c>
      <c r="AV104" s="91"/>
      <c r="AW104" s="110"/>
      <c r="AX104" s="699"/>
      <c r="AY104" s="74">
        <f t="shared" si="54"/>
        <v>0</v>
      </c>
      <c r="AZ104" s="91"/>
      <c r="BA104" s="318">
        <f t="shared" si="55"/>
        <v>0</v>
      </c>
      <c r="BB104" s="318"/>
      <c r="BC104" s="110"/>
      <c r="BD104" s="985"/>
      <c r="BE104" s="107" t="s">
        <v>1250</v>
      </c>
      <c r="BF104" s="107" t="s">
        <v>1251</v>
      </c>
      <c r="BG104" s="107" t="s">
        <v>1252</v>
      </c>
      <c r="BH104" s="91" t="s">
        <v>1165</v>
      </c>
      <c r="BI104" s="148" t="s">
        <v>1166</v>
      </c>
      <c r="BJ104" s="148" t="s">
        <v>1167</v>
      </c>
      <c r="BK104" s="149" t="s">
        <v>1168</v>
      </c>
      <c r="BL104" s="149" t="s">
        <v>1169</v>
      </c>
      <c r="BM104" s="311" t="s">
        <v>1170</v>
      </c>
      <c r="BN104" s="987"/>
      <c r="BO104" s="839"/>
    </row>
    <row r="105" spans="1:67" ht="158.15" customHeight="1" x14ac:dyDescent="0.3">
      <c r="A105" s="91" t="s">
        <v>2571</v>
      </c>
      <c r="B105" s="140" t="s">
        <v>171</v>
      </c>
      <c r="C105" s="89" t="s">
        <v>2332</v>
      </c>
      <c r="D105" s="105" t="s">
        <v>1253</v>
      </c>
      <c r="E105" s="91"/>
      <c r="F105" s="105" t="s">
        <v>1152</v>
      </c>
      <c r="G105" s="91" t="s">
        <v>1153</v>
      </c>
      <c r="H105" s="106">
        <v>44013</v>
      </c>
      <c r="I105" s="106">
        <v>44196</v>
      </c>
      <c r="J105" s="90" t="s">
        <v>1254</v>
      </c>
      <c r="K105" s="90" t="s">
        <v>1255</v>
      </c>
      <c r="L105" s="91" t="s">
        <v>482</v>
      </c>
      <c r="M105" s="141" t="s">
        <v>29</v>
      </c>
      <c r="N105" s="143">
        <v>1</v>
      </c>
      <c r="O105" s="653">
        <v>4300800</v>
      </c>
      <c r="P105" s="143"/>
      <c r="Q105" s="653"/>
      <c r="R105" s="142"/>
      <c r="S105" s="653"/>
      <c r="T105" s="142"/>
      <c r="U105" s="653"/>
      <c r="V105" s="143"/>
      <c r="W105" s="653"/>
      <c r="X105" s="142">
        <v>1</v>
      </c>
      <c r="Y105" s="654">
        <f t="shared" si="56"/>
        <v>4300800</v>
      </c>
      <c r="Z105" s="653">
        <v>4300800</v>
      </c>
      <c r="AA105" s="144">
        <f t="shared" si="57"/>
        <v>1</v>
      </c>
      <c r="AB105" s="107">
        <v>1</v>
      </c>
      <c r="AC105" s="318">
        <f t="shared" si="44"/>
        <v>1</v>
      </c>
      <c r="AD105" s="107"/>
      <c r="AE105" s="107"/>
      <c r="AF105" s="1051"/>
      <c r="AG105" s="144" t="str">
        <f>IF(Q105=0," ",AF105/Q105)</f>
        <v xml:space="preserve"> </v>
      </c>
      <c r="AH105" s="91"/>
      <c r="AI105" s="318"/>
      <c r="AJ105" s="1058" t="s">
        <v>1256</v>
      </c>
      <c r="AK105" s="1058" t="s">
        <v>1257</v>
      </c>
      <c r="AL105" s="699"/>
      <c r="AM105" s="74" t="str">
        <f t="shared" si="50"/>
        <v xml:space="preserve"> </v>
      </c>
      <c r="AN105" s="91"/>
      <c r="AO105" s="318" t="str">
        <f t="shared" si="51"/>
        <v xml:space="preserve"> </v>
      </c>
      <c r="AP105" s="91"/>
      <c r="AQ105" s="110"/>
      <c r="AR105" s="699"/>
      <c r="AS105" s="74" t="str">
        <f t="shared" si="52"/>
        <v xml:space="preserve"> </v>
      </c>
      <c r="AT105" s="91"/>
      <c r="AU105" s="318" t="str">
        <f t="shared" si="53"/>
        <v xml:space="preserve"> </v>
      </c>
      <c r="AV105" s="91"/>
      <c r="AW105" s="110"/>
      <c r="AX105" s="699"/>
      <c r="AY105" s="74" t="str">
        <f t="shared" si="54"/>
        <v xml:space="preserve"> </v>
      </c>
      <c r="AZ105" s="91"/>
      <c r="BA105" s="318" t="str">
        <f t="shared" si="55"/>
        <v xml:space="preserve"> </v>
      </c>
      <c r="BB105" s="318"/>
      <c r="BC105" s="110"/>
      <c r="BD105" s="985"/>
      <c r="BE105" s="91" t="s">
        <v>1266</v>
      </c>
      <c r="BF105" s="107" t="s">
        <v>1267</v>
      </c>
      <c r="BG105" s="107" t="s">
        <v>1268</v>
      </c>
      <c r="BH105" s="91" t="s">
        <v>1165</v>
      </c>
      <c r="BI105" s="148" t="s">
        <v>1166</v>
      </c>
      <c r="BJ105" s="148" t="s">
        <v>1167</v>
      </c>
      <c r="BK105" s="149" t="s">
        <v>1168</v>
      </c>
      <c r="BL105" s="149" t="s">
        <v>1169</v>
      </c>
      <c r="BM105" s="311" t="s">
        <v>1170</v>
      </c>
      <c r="BN105" s="987"/>
      <c r="BO105" s="829" t="s">
        <v>2508</v>
      </c>
    </row>
    <row r="106" spans="1:67" ht="158.15" customHeight="1" x14ac:dyDescent="0.35">
      <c r="A106" s="91" t="s">
        <v>2572</v>
      </c>
      <c r="B106" s="140" t="s">
        <v>171</v>
      </c>
      <c r="C106" s="89" t="s">
        <v>2332</v>
      </c>
      <c r="D106" s="105" t="s">
        <v>1269</v>
      </c>
      <c r="E106" s="91"/>
      <c r="F106" s="105" t="s">
        <v>1152</v>
      </c>
      <c r="G106" s="91" t="s">
        <v>1153</v>
      </c>
      <c r="H106" s="106">
        <v>44013</v>
      </c>
      <c r="I106" s="106">
        <v>44196</v>
      </c>
      <c r="J106" s="90" t="s">
        <v>1270</v>
      </c>
      <c r="K106" s="90" t="s">
        <v>1271</v>
      </c>
      <c r="L106" s="91" t="s">
        <v>482</v>
      </c>
      <c r="M106" s="141" t="s">
        <v>29</v>
      </c>
      <c r="N106" s="143">
        <v>1</v>
      </c>
      <c r="O106" s="653">
        <v>4300800</v>
      </c>
      <c r="P106" s="143"/>
      <c r="Q106" s="653"/>
      <c r="R106" s="142"/>
      <c r="S106" s="653"/>
      <c r="T106" s="142"/>
      <c r="U106" s="653"/>
      <c r="V106" s="142"/>
      <c r="W106" s="653"/>
      <c r="X106" s="143">
        <v>1</v>
      </c>
      <c r="Y106" s="654">
        <f t="shared" si="56"/>
        <v>4300800</v>
      </c>
      <c r="Z106" s="653"/>
      <c r="AA106" s="144">
        <f t="shared" si="57"/>
        <v>0</v>
      </c>
      <c r="AB106" s="107"/>
      <c r="AC106" s="318">
        <f t="shared" si="44"/>
        <v>0</v>
      </c>
      <c r="AD106" s="977" t="s">
        <v>2573</v>
      </c>
      <c r="AE106" s="978" t="s">
        <v>131</v>
      </c>
      <c r="AF106" s="1220"/>
      <c r="AG106" s="144" t="str">
        <f>IF(Q106=0," ",AF106/Q106)</f>
        <v xml:space="preserve"> </v>
      </c>
      <c r="AH106" s="91">
        <v>5</v>
      </c>
      <c r="AI106" s="318" t="str">
        <f>IF(P106=0," ",AH106/P106)</f>
        <v xml:space="preserve"> </v>
      </c>
      <c r="AJ106" s="1058" t="s">
        <v>1272</v>
      </c>
      <c r="AK106" s="1058" t="s">
        <v>1257</v>
      </c>
      <c r="AL106" s="699"/>
      <c r="AM106" s="74" t="str">
        <f t="shared" si="50"/>
        <v xml:space="preserve"> </v>
      </c>
      <c r="AN106" s="91"/>
      <c r="AO106" s="318" t="str">
        <f t="shared" si="51"/>
        <v xml:space="preserve"> </v>
      </c>
      <c r="AP106" s="91"/>
      <c r="AQ106" s="110"/>
      <c r="AR106" s="699"/>
      <c r="AS106" s="74" t="str">
        <f t="shared" si="52"/>
        <v xml:space="preserve"> </v>
      </c>
      <c r="AT106" s="91"/>
      <c r="AU106" s="318" t="str">
        <f t="shared" si="53"/>
        <v xml:space="preserve"> </v>
      </c>
      <c r="AV106" s="91"/>
      <c r="AW106" s="110"/>
      <c r="AX106" s="699"/>
      <c r="AY106" s="74" t="str">
        <f t="shared" si="54"/>
        <v xml:space="preserve"> </v>
      </c>
      <c r="AZ106" s="91"/>
      <c r="BA106" s="318" t="str">
        <f t="shared" si="55"/>
        <v xml:space="preserve"> </v>
      </c>
      <c r="BB106" s="318"/>
      <c r="BC106" s="110"/>
      <c r="BD106" s="985"/>
      <c r="BE106" s="107" t="s">
        <v>1276</v>
      </c>
      <c r="BF106" s="107" t="s">
        <v>1277</v>
      </c>
      <c r="BG106" s="107" t="s">
        <v>1268</v>
      </c>
      <c r="BH106" s="91" t="s">
        <v>1165</v>
      </c>
      <c r="BI106" s="148" t="s">
        <v>1166</v>
      </c>
      <c r="BJ106" s="148" t="s">
        <v>1167</v>
      </c>
      <c r="BK106" s="149" t="s">
        <v>1168</v>
      </c>
      <c r="BL106" s="149" t="s">
        <v>1169</v>
      </c>
      <c r="BM106" s="311" t="s">
        <v>1170</v>
      </c>
      <c r="BN106" s="987"/>
      <c r="BO106" s="829" t="s">
        <v>2508</v>
      </c>
    </row>
    <row r="107" spans="1:67" ht="158.15" customHeight="1" x14ac:dyDescent="0.3">
      <c r="A107" s="2354" t="s">
        <v>2574</v>
      </c>
      <c r="B107" s="2354" t="s">
        <v>171</v>
      </c>
      <c r="C107" s="89" t="s">
        <v>2332</v>
      </c>
      <c r="D107" s="105" t="s">
        <v>1278</v>
      </c>
      <c r="E107" s="91"/>
      <c r="F107" s="105" t="s">
        <v>1152</v>
      </c>
      <c r="G107" s="91" t="s">
        <v>1153</v>
      </c>
      <c r="H107" s="106">
        <v>44197</v>
      </c>
      <c r="I107" s="106">
        <v>45413</v>
      </c>
      <c r="J107" s="841" t="s">
        <v>1279</v>
      </c>
      <c r="K107" s="841" t="s">
        <v>1280</v>
      </c>
      <c r="L107" s="91" t="s">
        <v>482</v>
      </c>
      <c r="M107" s="141" t="s">
        <v>27</v>
      </c>
      <c r="N107" s="1053"/>
      <c r="O107" s="653"/>
      <c r="P107" s="1059">
        <v>13</v>
      </c>
      <c r="Q107" s="653">
        <v>24062500</v>
      </c>
      <c r="R107" s="153">
        <v>13</v>
      </c>
      <c r="S107" s="653">
        <v>24640000</v>
      </c>
      <c r="T107" s="153">
        <v>12</v>
      </c>
      <c r="U107" s="653">
        <v>25231360</v>
      </c>
      <c r="V107" s="153">
        <v>12</v>
      </c>
      <c r="W107" s="655">
        <v>12918456</v>
      </c>
      <c r="X107" s="142">
        <v>50</v>
      </c>
      <c r="Y107" s="654">
        <f t="shared" si="56"/>
        <v>86852316</v>
      </c>
      <c r="Z107" s="653"/>
      <c r="AA107" s="144" t="str">
        <f t="shared" si="57"/>
        <v xml:space="preserve"> </v>
      </c>
      <c r="AB107" s="107"/>
      <c r="AC107" s="318" t="str">
        <f t="shared" si="44"/>
        <v xml:space="preserve"> </v>
      </c>
      <c r="AD107" s="107"/>
      <c r="AE107" s="107"/>
      <c r="AF107" s="1060">
        <v>0</v>
      </c>
      <c r="AG107" s="146">
        <v>0</v>
      </c>
      <c r="AH107" s="145">
        <v>0</v>
      </c>
      <c r="AI107" s="318">
        <f t="shared" si="43"/>
        <v>0</v>
      </c>
      <c r="AJ107" s="961" t="s">
        <v>1281</v>
      </c>
      <c r="AK107" s="961"/>
      <c r="AL107" s="699"/>
      <c r="AM107" s="74">
        <f t="shared" si="50"/>
        <v>0</v>
      </c>
      <c r="AN107" s="91"/>
      <c r="AO107" s="318">
        <f t="shared" si="51"/>
        <v>0</v>
      </c>
      <c r="AP107" s="91"/>
      <c r="AQ107" s="110"/>
      <c r="AR107" s="699"/>
      <c r="AS107" s="74">
        <f t="shared" si="52"/>
        <v>0</v>
      </c>
      <c r="AT107" s="91"/>
      <c r="AU107" s="318">
        <f t="shared" si="53"/>
        <v>0</v>
      </c>
      <c r="AV107" s="91"/>
      <c r="AW107" s="110"/>
      <c r="AX107" s="699"/>
      <c r="AY107" s="74">
        <f t="shared" si="54"/>
        <v>0</v>
      </c>
      <c r="AZ107" s="91"/>
      <c r="BA107" s="318">
        <f t="shared" si="55"/>
        <v>0</v>
      </c>
      <c r="BB107" s="318"/>
      <c r="BC107" s="110"/>
      <c r="BD107" s="985"/>
      <c r="BE107" s="107" t="s">
        <v>1276</v>
      </c>
      <c r="BF107" s="107" t="s">
        <v>1277</v>
      </c>
      <c r="BG107" s="107" t="s">
        <v>1268</v>
      </c>
      <c r="BH107" s="91" t="s">
        <v>1165</v>
      </c>
      <c r="BI107" s="148" t="s">
        <v>1166</v>
      </c>
      <c r="BJ107" s="148" t="s">
        <v>1167</v>
      </c>
      <c r="BK107" s="149" t="s">
        <v>1168</v>
      </c>
      <c r="BL107" s="149" t="s">
        <v>1169</v>
      </c>
      <c r="BM107" s="311" t="s">
        <v>1170</v>
      </c>
      <c r="BN107" s="987"/>
      <c r="BO107" s="829"/>
    </row>
    <row r="108" spans="1:67" ht="158.15" customHeight="1" x14ac:dyDescent="0.3">
      <c r="A108" s="2357"/>
      <c r="B108" s="2357"/>
      <c r="C108" s="89" t="s">
        <v>2332</v>
      </c>
      <c r="D108" s="105" t="s">
        <v>1291</v>
      </c>
      <c r="E108" s="91"/>
      <c r="F108" s="105" t="s">
        <v>1152</v>
      </c>
      <c r="G108" s="91" t="s">
        <v>1153</v>
      </c>
      <c r="H108" s="106">
        <v>44197</v>
      </c>
      <c r="I108" s="106">
        <v>45413</v>
      </c>
      <c r="J108" s="841" t="s">
        <v>1292</v>
      </c>
      <c r="K108" s="90" t="s">
        <v>1293</v>
      </c>
      <c r="L108" s="91" t="s">
        <v>482</v>
      </c>
      <c r="M108" s="141" t="s">
        <v>27</v>
      </c>
      <c r="N108" s="1053"/>
      <c r="O108" s="653"/>
      <c r="P108" s="143">
        <v>75</v>
      </c>
      <c r="Q108" s="653">
        <v>24062500</v>
      </c>
      <c r="R108" s="142">
        <v>75</v>
      </c>
      <c r="S108" s="653">
        <v>24640000</v>
      </c>
      <c r="T108" s="142">
        <v>75</v>
      </c>
      <c r="U108" s="653">
        <v>25231360</v>
      </c>
      <c r="V108" s="142">
        <v>75</v>
      </c>
      <c r="W108" s="653">
        <v>12918456</v>
      </c>
      <c r="X108" s="142">
        <v>300</v>
      </c>
      <c r="Y108" s="654">
        <f t="shared" si="56"/>
        <v>86852316</v>
      </c>
      <c r="Z108" s="653"/>
      <c r="AA108" s="144" t="str">
        <f t="shared" si="57"/>
        <v xml:space="preserve"> </v>
      </c>
      <c r="AB108" s="107"/>
      <c r="AC108" s="318" t="str">
        <f t="shared" si="44"/>
        <v xml:space="preserve"> </v>
      </c>
      <c r="AD108" s="107"/>
      <c r="AE108" s="107"/>
      <c r="AF108" s="1051">
        <v>0</v>
      </c>
      <c r="AG108" s="145">
        <v>0</v>
      </c>
      <c r="AH108" s="146">
        <v>0</v>
      </c>
      <c r="AI108" s="318">
        <f t="shared" si="43"/>
        <v>0</v>
      </c>
      <c r="AJ108" s="961" t="s">
        <v>1294</v>
      </c>
      <c r="AK108" s="961"/>
      <c r="AL108" s="699"/>
      <c r="AM108" s="74">
        <f t="shared" si="50"/>
        <v>0</v>
      </c>
      <c r="AN108" s="91"/>
      <c r="AO108" s="318">
        <f t="shared" si="51"/>
        <v>0</v>
      </c>
      <c r="AP108" s="91"/>
      <c r="AQ108" s="110"/>
      <c r="AR108" s="699"/>
      <c r="AS108" s="74">
        <f t="shared" si="52"/>
        <v>0</v>
      </c>
      <c r="AT108" s="91"/>
      <c r="AU108" s="318">
        <f t="shared" si="53"/>
        <v>0</v>
      </c>
      <c r="AV108" s="91"/>
      <c r="AW108" s="110"/>
      <c r="AX108" s="699"/>
      <c r="AY108" s="74">
        <f t="shared" si="54"/>
        <v>0</v>
      </c>
      <c r="AZ108" s="91"/>
      <c r="BA108" s="318">
        <f t="shared" si="55"/>
        <v>0</v>
      </c>
      <c r="BB108" s="318"/>
      <c r="BC108" s="110"/>
      <c r="BD108" s="985"/>
      <c r="BE108" s="107" t="s">
        <v>1276</v>
      </c>
      <c r="BF108" s="107" t="s">
        <v>1277</v>
      </c>
      <c r="BG108" s="107" t="s">
        <v>1268</v>
      </c>
      <c r="BH108" s="91" t="s">
        <v>1165</v>
      </c>
      <c r="BI108" s="148" t="s">
        <v>1166</v>
      </c>
      <c r="BJ108" s="148" t="s">
        <v>1167</v>
      </c>
      <c r="BK108" s="149" t="s">
        <v>1168</v>
      </c>
      <c r="BL108" s="149" t="s">
        <v>1169</v>
      </c>
      <c r="BM108" s="311" t="s">
        <v>1170</v>
      </c>
      <c r="BN108" s="987"/>
      <c r="BO108" s="829"/>
    </row>
    <row r="109" spans="1:67" ht="158.15" customHeight="1" x14ac:dyDescent="0.3">
      <c r="A109" s="2355"/>
      <c r="B109" s="2355"/>
      <c r="C109" s="89" t="s">
        <v>2332</v>
      </c>
      <c r="D109" s="105" t="s">
        <v>1303</v>
      </c>
      <c r="E109" s="91"/>
      <c r="F109" s="105" t="s">
        <v>1152</v>
      </c>
      <c r="G109" s="91" t="s">
        <v>1153</v>
      </c>
      <c r="H109" s="106">
        <v>44197</v>
      </c>
      <c r="I109" s="106">
        <v>45657</v>
      </c>
      <c r="J109" s="841" t="s">
        <v>1304</v>
      </c>
      <c r="K109" s="90" t="s">
        <v>1305</v>
      </c>
      <c r="L109" s="91" t="s">
        <v>482</v>
      </c>
      <c r="M109" s="141" t="s">
        <v>27</v>
      </c>
      <c r="N109" s="1053"/>
      <c r="O109" s="653"/>
      <c r="P109" s="1055">
        <v>1</v>
      </c>
      <c r="Q109" s="653">
        <v>55000000</v>
      </c>
      <c r="R109" s="152">
        <v>1</v>
      </c>
      <c r="S109" s="653">
        <v>55000000</v>
      </c>
      <c r="T109" s="152">
        <v>1</v>
      </c>
      <c r="U109" s="653">
        <v>55000000</v>
      </c>
      <c r="V109" s="152">
        <v>1</v>
      </c>
      <c r="W109" s="653">
        <v>55000000</v>
      </c>
      <c r="X109" s="152">
        <v>1</v>
      </c>
      <c r="Y109" s="654">
        <f t="shared" si="56"/>
        <v>220000000</v>
      </c>
      <c r="Z109" s="653"/>
      <c r="AA109" s="144" t="str">
        <f t="shared" si="57"/>
        <v xml:space="preserve"> </v>
      </c>
      <c r="AB109" s="107"/>
      <c r="AC109" s="318" t="str">
        <f t="shared" si="44"/>
        <v xml:space="preserve"> </v>
      </c>
      <c r="AD109" s="107"/>
      <c r="AE109" s="107"/>
      <c r="AF109" s="1051">
        <v>0</v>
      </c>
      <c r="AG109" s="145">
        <v>0</v>
      </c>
      <c r="AH109" s="146">
        <v>0</v>
      </c>
      <c r="AI109" s="318">
        <f t="shared" si="43"/>
        <v>0</v>
      </c>
      <c r="AJ109" s="961" t="s">
        <v>1306</v>
      </c>
      <c r="AK109" s="961" t="s">
        <v>1307</v>
      </c>
      <c r="AL109" s="699"/>
      <c r="AM109" s="74">
        <f t="shared" si="50"/>
        <v>0</v>
      </c>
      <c r="AN109" s="91"/>
      <c r="AO109" s="318">
        <f t="shared" si="51"/>
        <v>0</v>
      </c>
      <c r="AP109" s="91"/>
      <c r="AQ109" s="110"/>
      <c r="AR109" s="699"/>
      <c r="AS109" s="74">
        <f t="shared" si="52"/>
        <v>0</v>
      </c>
      <c r="AT109" s="91"/>
      <c r="AU109" s="318">
        <f t="shared" si="53"/>
        <v>0</v>
      </c>
      <c r="AV109" s="91"/>
      <c r="AW109" s="110"/>
      <c r="AX109" s="699"/>
      <c r="AY109" s="74">
        <f t="shared" si="54"/>
        <v>0</v>
      </c>
      <c r="AZ109" s="91"/>
      <c r="BA109" s="318">
        <f t="shared" si="55"/>
        <v>0</v>
      </c>
      <c r="BB109" s="318"/>
      <c r="BC109" s="110"/>
      <c r="BD109" s="985"/>
      <c r="BE109" s="107" t="s">
        <v>1276</v>
      </c>
      <c r="BF109" s="107" t="s">
        <v>1277</v>
      </c>
      <c r="BG109" s="107" t="s">
        <v>1268</v>
      </c>
      <c r="BH109" s="91" t="s">
        <v>1165</v>
      </c>
      <c r="BI109" s="148" t="s">
        <v>1166</v>
      </c>
      <c r="BJ109" s="148" t="s">
        <v>1167</v>
      </c>
      <c r="BK109" s="149" t="s">
        <v>1168</v>
      </c>
      <c r="BL109" s="149" t="s">
        <v>1169</v>
      </c>
      <c r="BM109" s="311" t="s">
        <v>1170</v>
      </c>
      <c r="BN109" s="987"/>
      <c r="BO109" s="829"/>
    </row>
    <row r="110" spans="1:67" ht="158.15" customHeight="1" x14ac:dyDescent="0.3">
      <c r="A110" s="91" t="s">
        <v>2441</v>
      </c>
      <c r="B110" s="140" t="s">
        <v>829</v>
      </c>
      <c r="C110" s="93" t="s">
        <v>830</v>
      </c>
      <c r="D110" s="105" t="s">
        <v>1314</v>
      </c>
      <c r="E110" s="91"/>
      <c r="F110" s="105" t="s">
        <v>1152</v>
      </c>
      <c r="G110" s="91" t="s">
        <v>1153</v>
      </c>
      <c r="H110" s="106">
        <v>44197</v>
      </c>
      <c r="I110" s="106">
        <v>45473</v>
      </c>
      <c r="J110" s="90" t="s">
        <v>1315</v>
      </c>
      <c r="K110" s="90" t="s">
        <v>1316</v>
      </c>
      <c r="L110" s="91" t="s">
        <v>482</v>
      </c>
      <c r="M110" s="141" t="s">
        <v>27</v>
      </c>
      <c r="N110" s="1053"/>
      <c r="O110" s="653"/>
      <c r="P110" s="143">
        <v>1</v>
      </c>
      <c r="Q110" s="653">
        <v>15000000</v>
      </c>
      <c r="R110" s="142">
        <v>1</v>
      </c>
      <c r="S110" s="653">
        <v>15450000</v>
      </c>
      <c r="T110" s="142">
        <v>1</v>
      </c>
      <c r="U110" s="653">
        <v>15913500</v>
      </c>
      <c r="V110" s="142">
        <v>1</v>
      </c>
      <c r="W110" s="653">
        <v>16390905</v>
      </c>
      <c r="X110" s="142">
        <v>4</v>
      </c>
      <c r="Y110" s="654">
        <f t="shared" si="56"/>
        <v>62754405</v>
      </c>
      <c r="Z110" s="653"/>
      <c r="AA110" s="144" t="str">
        <f t="shared" si="57"/>
        <v xml:space="preserve"> </v>
      </c>
      <c r="AB110" s="107"/>
      <c r="AC110" s="318" t="str">
        <f t="shared" si="44"/>
        <v xml:space="preserve"> </v>
      </c>
      <c r="AD110" s="107"/>
      <c r="AE110" s="107"/>
      <c r="AF110" s="701"/>
      <c r="AG110" s="144">
        <f t="shared" ref="AG110:AG117" si="58">IF(Q110=0," ",AF110/Q110)</f>
        <v>0</v>
      </c>
      <c r="AH110" s="91"/>
      <c r="AI110" s="318">
        <f t="shared" si="43"/>
        <v>0</v>
      </c>
      <c r="AJ110" s="841" t="s">
        <v>1317</v>
      </c>
      <c r="AK110" s="841" t="s">
        <v>948</v>
      </c>
      <c r="AL110" s="699"/>
      <c r="AM110" s="74">
        <f t="shared" si="50"/>
        <v>0</v>
      </c>
      <c r="AN110" s="91"/>
      <c r="AO110" s="318">
        <f t="shared" si="51"/>
        <v>0</v>
      </c>
      <c r="AP110" s="91"/>
      <c r="AQ110" s="110"/>
      <c r="AR110" s="699"/>
      <c r="AS110" s="74">
        <f t="shared" si="52"/>
        <v>0</v>
      </c>
      <c r="AT110" s="91"/>
      <c r="AU110" s="318">
        <f t="shared" si="53"/>
        <v>0</v>
      </c>
      <c r="AV110" s="91"/>
      <c r="AW110" s="110"/>
      <c r="AX110" s="699"/>
      <c r="AY110" s="74">
        <f t="shared" si="54"/>
        <v>0</v>
      </c>
      <c r="AZ110" s="91"/>
      <c r="BA110" s="318">
        <f t="shared" si="55"/>
        <v>0</v>
      </c>
      <c r="BB110" s="318"/>
      <c r="BC110" s="110"/>
      <c r="BD110" s="985"/>
      <c r="BE110" s="107" t="s">
        <v>1250</v>
      </c>
      <c r="BF110" s="107" t="s">
        <v>1251</v>
      </c>
      <c r="BG110" s="107" t="s">
        <v>1252</v>
      </c>
      <c r="BH110" s="91" t="s">
        <v>1165</v>
      </c>
      <c r="BI110" s="148" t="s">
        <v>1166</v>
      </c>
      <c r="BJ110" s="148" t="s">
        <v>1167</v>
      </c>
      <c r="BK110" s="149" t="s">
        <v>1168</v>
      </c>
      <c r="BL110" s="149" t="s">
        <v>1169</v>
      </c>
      <c r="BM110" s="311" t="s">
        <v>1170</v>
      </c>
      <c r="BN110" s="987"/>
      <c r="BO110" s="829"/>
    </row>
    <row r="111" spans="1:67" ht="158.15" customHeight="1" x14ac:dyDescent="0.3">
      <c r="A111" s="91" t="s">
        <v>2442</v>
      </c>
      <c r="B111" s="140" t="s">
        <v>829</v>
      </c>
      <c r="C111" s="93" t="s">
        <v>830</v>
      </c>
      <c r="D111" s="105" t="s">
        <v>1322</v>
      </c>
      <c r="E111" s="91"/>
      <c r="F111" s="105" t="s">
        <v>1152</v>
      </c>
      <c r="G111" s="91" t="s">
        <v>1153</v>
      </c>
      <c r="H111" s="106">
        <v>44197</v>
      </c>
      <c r="I111" s="106">
        <v>45473</v>
      </c>
      <c r="J111" s="90" t="s">
        <v>2575</v>
      </c>
      <c r="K111" s="90" t="s">
        <v>2576</v>
      </c>
      <c r="L111" s="91" t="s">
        <v>482</v>
      </c>
      <c r="M111" s="141" t="s">
        <v>27</v>
      </c>
      <c r="N111" s="1053"/>
      <c r="O111" s="653"/>
      <c r="P111" s="143">
        <v>1</v>
      </c>
      <c r="Q111" s="653">
        <v>14888745</v>
      </c>
      <c r="R111" s="142">
        <v>1</v>
      </c>
      <c r="S111" s="653">
        <v>15335407</v>
      </c>
      <c r="T111" s="142">
        <v>1</v>
      </c>
      <c r="U111" s="653">
        <v>15795469</v>
      </c>
      <c r="V111" s="142">
        <v>1</v>
      </c>
      <c r="W111" s="653">
        <v>16269333</v>
      </c>
      <c r="X111" s="142">
        <v>1</v>
      </c>
      <c r="Y111" s="654">
        <f t="shared" si="56"/>
        <v>62288954</v>
      </c>
      <c r="Z111" s="653"/>
      <c r="AA111" s="144" t="str">
        <f t="shared" si="57"/>
        <v xml:space="preserve"> </v>
      </c>
      <c r="AB111" s="107"/>
      <c r="AC111" s="318" t="str">
        <f t="shared" si="44"/>
        <v xml:space="preserve"> </v>
      </c>
      <c r="AD111" s="107"/>
      <c r="AE111" s="107"/>
      <c r="AF111" s="701"/>
      <c r="AG111" s="144">
        <f t="shared" si="58"/>
        <v>0</v>
      </c>
      <c r="AH111" s="91"/>
      <c r="AI111" s="318">
        <f t="shared" si="43"/>
        <v>0</v>
      </c>
      <c r="AJ111" s="841" t="s">
        <v>1325</v>
      </c>
      <c r="AK111" s="841" t="s">
        <v>948</v>
      </c>
      <c r="AL111" s="699"/>
      <c r="AM111" s="74">
        <f t="shared" si="50"/>
        <v>0</v>
      </c>
      <c r="AN111" s="91"/>
      <c r="AO111" s="318">
        <f t="shared" si="51"/>
        <v>0</v>
      </c>
      <c r="AP111" s="91"/>
      <c r="AQ111" s="110"/>
      <c r="AR111" s="699"/>
      <c r="AS111" s="74">
        <f t="shared" si="52"/>
        <v>0</v>
      </c>
      <c r="AT111" s="91"/>
      <c r="AU111" s="318">
        <f t="shared" si="53"/>
        <v>0</v>
      </c>
      <c r="AV111" s="91"/>
      <c r="AW111" s="110"/>
      <c r="AX111" s="699"/>
      <c r="AY111" s="74">
        <f t="shared" si="54"/>
        <v>0</v>
      </c>
      <c r="AZ111" s="91"/>
      <c r="BA111" s="318">
        <f t="shared" si="55"/>
        <v>0</v>
      </c>
      <c r="BB111" s="318"/>
      <c r="BC111" s="110"/>
      <c r="BD111" s="985"/>
      <c r="BE111" s="107" t="s">
        <v>1250</v>
      </c>
      <c r="BF111" s="107" t="s">
        <v>1251</v>
      </c>
      <c r="BG111" s="107" t="s">
        <v>1252</v>
      </c>
      <c r="BH111" s="91" t="s">
        <v>1165</v>
      </c>
      <c r="BI111" s="148" t="s">
        <v>1166</v>
      </c>
      <c r="BJ111" s="148" t="s">
        <v>1167</v>
      </c>
      <c r="BK111" s="149" t="s">
        <v>1168</v>
      </c>
      <c r="BL111" s="149" t="s">
        <v>1169</v>
      </c>
      <c r="BM111" s="311" t="s">
        <v>1170</v>
      </c>
      <c r="BN111" s="987"/>
      <c r="BO111" s="829"/>
    </row>
    <row r="112" spans="1:67" ht="158.15" customHeight="1" x14ac:dyDescent="0.3">
      <c r="A112" s="91" t="s">
        <v>2577</v>
      </c>
      <c r="B112" s="1061" t="s">
        <v>1330</v>
      </c>
      <c r="C112" s="1062" t="s">
        <v>2578</v>
      </c>
      <c r="D112" s="1063" t="s">
        <v>2579</v>
      </c>
      <c r="E112" s="154"/>
      <c r="F112" s="1063" t="s">
        <v>1152</v>
      </c>
      <c r="G112" s="154" t="s">
        <v>1153</v>
      </c>
      <c r="H112" s="1064">
        <v>44256</v>
      </c>
      <c r="I112" s="1065">
        <v>45291</v>
      </c>
      <c r="J112" s="1066" t="s">
        <v>1333</v>
      </c>
      <c r="K112" s="1066" t="s">
        <v>1334</v>
      </c>
      <c r="L112" s="154" t="s">
        <v>482</v>
      </c>
      <c r="M112" s="155" t="s">
        <v>29</v>
      </c>
      <c r="N112" s="1067"/>
      <c r="O112" s="638"/>
      <c r="P112" s="1068">
        <v>5</v>
      </c>
      <c r="Q112" s="638">
        <v>7151900</v>
      </c>
      <c r="R112" s="156">
        <v>5</v>
      </c>
      <c r="S112" s="638">
        <v>2151900</v>
      </c>
      <c r="T112" s="156">
        <v>5</v>
      </c>
      <c r="U112" s="638">
        <v>2151900</v>
      </c>
      <c r="V112" s="156"/>
      <c r="W112" s="638"/>
      <c r="X112" s="156">
        <v>20</v>
      </c>
      <c r="Y112" s="1069">
        <f t="shared" si="56"/>
        <v>11455700</v>
      </c>
      <c r="Z112" s="632"/>
      <c r="AA112" s="157" t="str">
        <f t="shared" si="57"/>
        <v xml:space="preserve"> </v>
      </c>
      <c r="AB112" s="151"/>
      <c r="AC112" s="318" t="str">
        <f t="shared" si="44"/>
        <v xml:space="preserve"> </v>
      </c>
      <c r="AD112" s="151"/>
      <c r="AE112" s="151"/>
      <c r="AF112" s="1070"/>
      <c r="AG112" s="157">
        <f t="shared" si="58"/>
        <v>0</v>
      </c>
      <c r="AH112" s="88"/>
      <c r="AI112" s="318">
        <f t="shared" si="43"/>
        <v>0</v>
      </c>
      <c r="AJ112" s="86" t="s">
        <v>1335</v>
      </c>
      <c r="AK112" s="86" t="s">
        <v>131</v>
      </c>
      <c r="AL112" s="699"/>
      <c r="AM112" s="74">
        <f t="shared" si="50"/>
        <v>0</v>
      </c>
      <c r="AN112" s="91"/>
      <c r="AO112" s="318">
        <f t="shared" si="51"/>
        <v>0</v>
      </c>
      <c r="AP112" s="91"/>
      <c r="AQ112" s="110"/>
      <c r="AR112" s="699"/>
      <c r="AS112" s="74">
        <f t="shared" si="52"/>
        <v>0</v>
      </c>
      <c r="AT112" s="91"/>
      <c r="AU112" s="318">
        <f t="shared" si="53"/>
        <v>0</v>
      </c>
      <c r="AV112" s="91"/>
      <c r="AW112" s="110"/>
      <c r="AX112" s="699"/>
      <c r="AY112" s="74">
        <f t="shared" si="54"/>
        <v>0</v>
      </c>
      <c r="AZ112" s="91"/>
      <c r="BA112" s="318">
        <f t="shared" si="55"/>
        <v>0</v>
      </c>
      <c r="BB112" s="318"/>
      <c r="BC112" s="110"/>
      <c r="BD112" s="985"/>
      <c r="BE112" s="91" t="s">
        <v>1232</v>
      </c>
      <c r="BF112" s="91" t="s">
        <v>1340</v>
      </c>
      <c r="BG112" s="91" t="s">
        <v>1224</v>
      </c>
      <c r="BH112" s="91" t="s">
        <v>1165</v>
      </c>
      <c r="BI112" s="148" t="s">
        <v>1166</v>
      </c>
      <c r="BJ112" s="148" t="s">
        <v>1167</v>
      </c>
      <c r="BK112" s="149" t="s">
        <v>1168</v>
      </c>
      <c r="BL112" s="149" t="s">
        <v>1169</v>
      </c>
      <c r="BM112" s="311" t="s">
        <v>1170</v>
      </c>
      <c r="BN112" s="1224" t="s">
        <v>2580</v>
      </c>
      <c r="BO112" s="829" t="s">
        <v>2508</v>
      </c>
    </row>
    <row r="113" spans="1:86" ht="158.15" customHeight="1" x14ac:dyDescent="0.3">
      <c r="A113" s="2354" t="s">
        <v>2581</v>
      </c>
      <c r="B113" s="2354" t="s">
        <v>171</v>
      </c>
      <c r="C113" s="87" t="s">
        <v>2337</v>
      </c>
      <c r="D113" s="105" t="s">
        <v>1341</v>
      </c>
      <c r="E113" s="91"/>
      <c r="F113" s="105" t="s">
        <v>1152</v>
      </c>
      <c r="G113" s="91" t="s">
        <v>1153</v>
      </c>
      <c r="H113" s="106">
        <v>44211</v>
      </c>
      <c r="I113" s="106">
        <v>44561</v>
      </c>
      <c r="J113" s="90" t="s">
        <v>1342</v>
      </c>
      <c r="K113" s="90" t="s">
        <v>1343</v>
      </c>
      <c r="L113" s="91" t="s">
        <v>482</v>
      </c>
      <c r="M113" s="141" t="s">
        <v>29</v>
      </c>
      <c r="N113" s="1053"/>
      <c r="O113" s="653"/>
      <c r="P113" s="143">
        <v>1</v>
      </c>
      <c r="Q113" s="653">
        <v>13816000</v>
      </c>
      <c r="R113" s="142"/>
      <c r="S113" s="653"/>
      <c r="T113" s="142"/>
      <c r="U113" s="653"/>
      <c r="V113" s="143"/>
      <c r="W113" s="653"/>
      <c r="X113" s="142">
        <v>1</v>
      </c>
      <c r="Y113" s="654">
        <f t="shared" si="56"/>
        <v>13816000</v>
      </c>
      <c r="Z113" s="653"/>
      <c r="AA113" s="144" t="str">
        <f t="shared" si="57"/>
        <v xml:space="preserve"> </v>
      </c>
      <c r="AB113" s="107"/>
      <c r="AC113" s="318" t="str">
        <f t="shared" si="44"/>
        <v xml:space="preserve"> </v>
      </c>
      <c r="AD113" s="107"/>
      <c r="AE113" s="107"/>
      <c r="AF113" s="701">
        <v>5635850</v>
      </c>
      <c r="AG113" s="144">
        <f t="shared" si="58"/>
        <v>0.40792197452229301</v>
      </c>
      <c r="AH113" s="91"/>
      <c r="AI113" s="318">
        <f t="shared" si="43"/>
        <v>0</v>
      </c>
      <c r="AJ113" s="1071" t="s">
        <v>1344</v>
      </c>
      <c r="AK113" s="841"/>
      <c r="AL113" s="699"/>
      <c r="AM113" s="74">
        <f t="shared" si="50"/>
        <v>0</v>
      </c>
      <c r="AN113" s="91"/>
      <c r="AO113" s="318">
        <f t="shared" si="51"/>
        <v>0</v>
      </c>
      <c r="AP113" s="91"/>
      <c r="AQ113" s="110"/>
      <c r="AR113" s="699"/>
      <c r="AS113" s="74">
        <f t="shared" si="52"/>
        <v>0</v>
      </c>
      <c r="AT113" s="91"/>
      <c r="AU113" s="318">
        <f t="shared" si="53"/>
        <v>0</v>
      </c>
      <c r="AV113" s="91"/>
      <c r="AW113" s="110"/>
      <c r="AX113" s="699"/>
      <c r="AY113" s="74">
        <f t="shared" si="54"/>
        <v>0</v>
      </c>
      <c r="AZ113" s="91"/>
      <c r="BA113" s="318">
        <f t="shared" si="55"/>
        <v>0</v>
      </c>
      <c r="BB113" s="318"/>
      <c r="BC113" s="110"/>
      <c r="BD113" s="985"/>
      <c r="BE113" s="91" t="s">
        <v>1349</v>
      </c>
      <c r="BF113" s="107" t="s">
        <v>1350</v>
      </c>
      <c r="BG113" s="91" t="s">
        <v>1351</v>
      </c>
      <c r="BH113" s="91" t="s">
        <v>1165</v>
      </c>
      <c r="BI113" s="148" t="s">
        <v>1166</v>
      </c>
      <c r="BJ113" s="148" t="s">
        <v>1167</v>
      </c>
      <c r="BK113" s="149" t="s">
        <v>1168</v>
      </c>
      <c r="BL113" s="149" t="s">
        <v>1169</v>
      </c>
      <c r="BM113" s="311" t="s">
        <v>1170</v>
      </c>
      <c r="BN113" s="987"/>
      <c r="BO113" s="829"/>
    </row>
    <row r="114" spans="1:86" ht="158.15" customHeight="1" x14ac:dyDescent="0.3">
      <c r="A114" s="2355"/>
      <c r="B114" s="2355"/>
      <c r="C114" s="87" t="s">
        <v>2337</v>
      </c>
      <c r="D114" s="105" t="s">
        <v>1352</v>
      </c>
      <c r="E114" s="91"/>
      <c r="F114" s="105" t="s">
        <v>1152</v>
      </c>
      <c r="G114" s="91" t="s">
        <v>1153</v>
      </c>
      <c r="H114" s="106">
        <v>44211</v>
      </c>
      <c r="I114" s="106">
        <v>45657</v>
      </c>
      <c r="J114" s="90" t="s">
        <v>1353</v>
      </c>
      <c r="K114" s="961" t="s">
        <v>1354</v>
      </c>
      <c r="L114" s="91" t="s">
        <v>482</v>
      </c>
      <c r="M114" s="141" t="s">
        <v>29</v>
      </c>
      <c r="N114" s="1053"/>
      <c r="O114" s="653"/>
      <c r="P114" s="156">
        <v>1</v>
      </c>
      <c r="Q114" s="246">
        <v>55620000</v>
      </c>
      <c r="R114" s="156">
        <v>1</v>
      </c>
      <c r="S114" s="246">
        <v>57288600</v>
      </c>
      <c r="T114" s="156">
        <v>1</v>
      </c>
      <c r="U114" s="246">
        <v>59007258</v>
      </c>
      <c r="V114" s="1068">
        <v>1</v>
      </c>
      <c r="W114" s="246">
        <v>60777476</v>
      </c>
      <c r="X114" s="156">
        <v>4</v>
      </c>
      <c r="Y114" s="654">
        <f t="shared" si="56"/>
        <v>232693334</v>
      </c>
      <c r="Z114" s="653"/>
      <c r="AA114" s="144" t="str">
        <f t="shared" si="57"/>
        <v xml:space="preserve"> </v>
      </c>
      <c r="AB114" s="107"/>
      <c r="AC114" s="318" t="str">
        <f t="shared" si="44"/>
        <v xml:space="preserve"> </v>
      </c>
      <c r="AD114" s="107"/>
      <c r="AE114" s="107"/>
      <c r="AF114" s="701">
        <v>55620000</v>
      </c>
      <c r="AG114" s="144">
        <f t="shared" si="58"/>
        <v>1</v>
      </c>
      <c r="AH114" s="91">
        <v>1</v>
      </c>
      <c r="AI114" s="318">
        <f t="shared" si="43"/>
        <v>1</v>
      </c>
      <c r="AJ114" s="961" t="s">
        <v>1355</v>
      </c>
      <c r="AK114" s="841"/>
      <c r="AL114" s="699"/>
      <c r="AM114" s="74">
        <f t="shared" si="50"/>
        <v>0</v>
      </c>
      <c r="AN114" s="91"/>
      <c r="AO114" s="318">
        <f t="shared" si="51"/>
        <v>0</v>
      </c>
      <c r="AP114" s="91"/>
      <c r="AQ114" s="110"/>
      <c r="AR114" s="699"/>
      <c r="AS114" s="74">
        <f t="shared" si="52"/>
        <v>0</v>
      </c>
      <c r="AT114" s="91"/>
      <c r="AU114" s="318">
        <f t="shared" si="53"/>
        <v>0</v>
      </c>
      <c r="AV114" s="91"/>
      <c r="AW114" s="110"/>
      <c r="AX114" s="699"/>
      <c r="AY114" s="74">
        <f t="shared" si="54"/>
        <v>0</v>
      </c>
      <c r="AZ114" s="91"/>
      <c r="BA114" s="318">
        <f t="shared" si="55"/>
        <v>0</v>
      </c>
      <c r="BB114" s="318"/>
      <c r="BC114" s="110"/>
      <c r="BD114" s="985"/>
      <c r="BE114" s="91" t="s">
        <v>1349</v>
      </c>
      <c r="BF114" s="107" t="s">
        <v>1350</v>
      </c>
      <c r="BG114" s="91" t="s">
        <v>1351</v>
      </c>
      <c r="BH114" s="91" t="s">
        <v>1165</v>
      </c>
      <c r="BI114" s="148" t="s">
        <v>1166</v>
      </c>
      <c r="BJ114" s="148" t="s">
        <v>1167</v>
      </c>
      <c r="BK114" s="149" t="s">
        <v>1168</v>
      </c>
      <c r="BL114" s="149" t="s">
        <v>1169</v>
      </c>
      <c r="BM114" s="311" t="s">
        <v>1170</v>
      </c>
      <c r="BN114" s="987"/>
      <c r="BO114" s="829"/>
    </row>
    <row r="115" spans="1:86" ht="158.15" customHeight="1" x14ac:dyDescent="0.3">
      <c r="A115" s="91" t="s">
        <v>2582</v>
      </c>
      <c r="B115" s="140" t="s">
        <v>171</v>
      </c>
      <c r="C115" s="89" t="s">
        <v>2332</v>
      </c>
      <c r="D115" s="105" t="s">
        <v>1361</v>
      </c>
      <c r="E115" s="91"/>
      <c r="F115" s="105" t="s">
        <v>1152</v>
      </c>
      <c r="G115" s="91" t="s">
        <v>1153</v>
      </c>
      <c r="H115" s="106">
        <v>44197</v>
      </c>
      <c r="I115" s="106">
        <v>45354</v>
      </c>
      <c r="J115" s="90" t="s">
        <v>1362</v>
      </c>
      <c r="K115" s="90" t="s">
        <v>1363</v>
      </c>
      <c r="L115" s="91" t="s">
        <v>482</v>
      </c>
      <c r="M115" s="141" t="s">
        <v>1364</v>
      </c>
      <c r="N115" s="1053"/>
      <c r="O115" s="653"/>
      <c r="P115" s="143">
        <v>1</v>
      </c>
      <c r="Q115" s="653">
        <v>15500000</v>
      </c>
      <c r="R115" s="142">
        <v>1</v>
      </c>
      <c r="S115" s="653">
        <v>15500000</v>
      </c>
      <c r="T115" s="142">
        <v>2</v>
      </c>
      <c r="U115" s="653">
        <v>15500000</v>
      </c>
      <c r="V115" s="142">
        <v>2</v>
      </c>
      <c r="W115" s="653">
        <v>15500000</v>
      </c>
      <c r="X115" s="142">
        <v>6</v>
      </c>
      <c r="Y115" s="654">
        <f t="shared" si="56"/>
        <v>62000000</v>
      </c>
      <c r="Z115" s="653"/>
      <c r="AA115" s="144" t="str">
        <f t="shared" si="57"/>
        <v xml:space="preserve"> </v>
      </c>
      <c r="AB115" s="107"/>
      <c r="AC115" s="318" t="str">
        <f t="shared" si="44"/>
        <v xml:space="preserve"> </v>
      </c>
      <c r="AD115" s="107"/>
      <c r="AE115" s="107"/>
      <c r="AF115" s="701"/>
      <c r="AG115" s="144">
        <f t="shared" si="58"/>
        <v>0</v>
      </c>
      <c r="AH115" s="91"/>
      <c r="AI115" s="318">
        <f t="shared" si="43"/>
        <v>0</v>
      </c>
      <c r="AJ115" s="1056" t="s">
        <v>1203</v>
      </c>
      <c r="AK115" s="841"/>
      <c r="AL115" s="699"/>
      <c r="AM115" s="74">
        <f t="shared" si="50"/>
        <v>0</v>
      </c>
      <c r="AN115" s="91"/>
      <c r="AO115" s="318">
        <f t="shared" si="51"/>
        <v>0</v>
      </c>
      <c r="AP115" s="91"/>
      <c r="AQ115" s="110"/>
      <c r="AR115" s="699"/>
      <c r="AS115" s="74">
        <f t="shared" si="52"/>
        <v>0</v>
      </c>
      <c r="AT115" s="91"/>
      <c r="AU115" s="318">
        <f t="shared" si="53"/>
        <v>0</v>
      </c>
      <c r="AV115" s="91"/>
      <c r="AW115" s="110"/>
      <c r="AX115" s="699"/>
      <c r="AY115" s="74">
        <f t="shared" si="54"/>
        <v>0</v>
      </c>
      <c r="AZ115" s="91"/>
      <c r="BA115" s="318">
        <f t="shared" si="55"/>
        <v>0</v>
      </c>
      <c r="BB115" s="318"/>
      <c r="BC115" s="110"/>
      <c r="BD115" s="985"/>
      <c r="BE115" s="91" t="s">
        <v>1372</v>
      </c>
      <c r="BF115" s="107" t="s">
        <v>1198</v>
      </c>
      <c r="BG115" s="91" t="s">
        <v>1199</v>
      </c>
      <c r="BH115" s="91" t="s">
        <v>1165</v>
      </c>
      <c r="BI115" s="148" t="s">
        <v>1166</v>
      </c>
      <c r="BJ115" s="148" t="s">
        <v>1167</v>
      </c>
      <c r="BK115" s="149" t="s">
        <v>1168</v>
      </c>
      <c r="BL115" s="149" t="s">
        <v>1169</v>
      </c>
      <c r="BM115" s="311" t="s">
        <v>1170</v>
      </c>
      <c r="BN115" s="987"/>
      <c r="BO115" s="829"/>
    </row>
    <row r="116" spans="1:86" ht="158.15" customHeight="1" x14ac:dyDescent="0.3">
      <c r="A116" s="91" t="s">
        <v>2464</v>
      </c>
      <c r="B116" s="140" t="s">
        <v>294</v>
      </c>
      <c r="C116" s="841" t="s">
        <v>2259</v>
      </c>
      <c r="D116" s="105" t="s">
        <v>1375</v>
      </c>
      <c r="E116" s="91"/>
      <c r="F116" s="105" t="s">
        <v>1152</v>
      </c>
      <c r="G116" s="91" t="s">
        <v>1153</v>
      </c>
      <c r="H116" s="106">
        <v>44197</v>
      </c>
      <c r="I116" s="106">
        <v>45354</v>
      </c>
      <c r="J116" s="90" t="s">
        <v>1376</v>
      </c>
      <c r="K116" s="90" t="s">
        <v>1377</v>
      </c>
      <c r="L116" s="91" t="s">
        <v>482</v>
      </c>
      <c r="M116" s="141" t="s">
        <v>27</v>
      </c>
      <c r="N116" s="1053"/>
      <c r="O116" s="653"/>
      <c r="P116" s="1214">
        <v>1</v>
      </c>
      <c r="Q116" s="653">
        <v>5100000</v>
      </c>
      <c r="R116" s="1215">
        <v>1</v>
      </c>
      <c r="S116" s="653">
        <v>5253000</v>
      </c>
      <c r="T116" s="1215">
        <v>1</v>
      </c>
      <c r="U116" s="653">
        <v>5410590</v>
      </c>
      <c r="V116" s="1215">
        <v>1</v>
      </c>
      <c r="W116" s="653">
        <v>5572907</v>
      </c>
      <c r="X116" s="1215">
        <v>1</v>
      </c>
      <c r="Y116" s="654">
        <f t="shared" si="56"/>
        <v>21336497</v>
      </c>
      <c r="Z116" s="653"/>
      <c r="AA116" s="144" t="str">
        <f t="shared" si="57"/>
        <v xml:space="preserve"> </v>
      </c>
      <c r="AB116" s="107"/>
      <c r="AC116" s="318" t="str">
        <f t="shared" si="44"/>
        <v xml:space="preserve"> </v>
      </c>
      <c r="AD116" s="107"/>
      <c r="AE116" s="107"/>
      <c r="AF116" s="701"/>
      <c r="AG116" s="144">
        <f t="shared" si="58"/>
        <v>0</v>
      </c>
      <c r="AH116" s="91"/>
      <c r="AI116" s="318">
        <f t="shared" si="43"/>
        <v>0</v>
      </c>
      <c r="AJ116" s="841" t="s">
        <v>1378</v>
      </c>
      <c r="AK116" s="841" t="s">
        <v>1379</v>
      </c>
      <c r="AL116" s="699"/>
      <c r="AM116" s="74">
        <f t="shared" si="50"/>
        <v>0</v>
      </c>
      <c r="AN116" s="91"/>
      <c r="AO116" s="318">
        <f t="shared" si="51"/>
        <v>0</v>
      </c>
      <c r="AP116" s="91"/>
      <c r="AQ116" s="110"/>
      <c r="AR116" s="699"/>
      <c r="AS116" s="74">
        <f t="shared" si="52"/>
        <v>0</v>
      </c>
      <c r="AT116" s="91"/>
      <c r="AU116" s="318">
        <f t="shared" si="53"/>
        <v>0</v>
      </c>
      <c r="AV116" s="91"/>
      <c r="AW116" s="110"/>
      <c r="AX116" s="699"/>
      <c r="AY116" s="74">
        <f t="shared" si="54"/>
        <v>0</v>
      </c>
      <c r="AZ116" s="91"/>
      <c r="BA116" s="318">
        <f t="shared" si="55"/>
        <v>0</v>
      </c>
      <c r="BB116" s="318"/>
      <c r="BC116" s="110"/>
      <c r="BD116" s="985"/>
      <c r="BE116" s="107" t="s">
        <v>1250</v>
      </c>
      <c r="BF116" s="107" t="s">
        <v>1251</v>
      </c>
      <c r="BG116" s="107" t="s">
        <v>1252</v>
      </c>
      <c r="BH116" s="91" t="s">
        <v>1165</v>
      </c>
      <c r="BI116" s="148" t="s">
        <v>1166</v>
      </c>
      <c r="BJ116" s="148" t="s">
        <v>1167</v>
      </c>
      <c r="BK116" s="149" t="s">
        <v>1168</v>
      </c>
      <c r="BL116" s="149" t="s">
        <v>1169</v>
      </c>
      <c r="BM116" s="311" t="s">
        <v>1170</v>
      </c>
      <c r="BN116" s="987"/>
      <c r="BO116" s="829" t="s">
        <v>2508</v>
      </c>
    </row>
    <row r="117" spans="1:86" ht="158.15" customHeight="1" x14ac:dyDescent="0.3">
      <c r="A117" s="91" t="s">
        <v>2583</v>
      </c>
      <c r="B117" s="140" t="s">
        <v>99</v>
      </c>
      <c r="C117" s="841" t="s">
        <v>100</v>
      </c>
      <c r="D117" s="105" t="s">
        <v>1386</v>
      </c>
      <c r="E117" s="91"/>
      <c r="F117" s="105" t="s">
        <v>1152</v>
      </c>
      <c r="G117" s="91" t="s">
        <v>1153</v>
      </c>
      <c r="H117" s="106">
        <v>44197</v>
      </c>
      <c r="I117" s="106">
        <v>45473</v>
      </c>
      <c r="J117" s="90" t="s">
        <v>1387</v>
      </c>
      <c r="K117" s="90" t="s">
        <v>1388</v>
      </c>
      <c r="L117" s="91" t="s">
        <v>482</v>
      </c>
      <c r="M117" s="141" t="s">
        <v>27</v>
      </c>
      <c r="N117" s="1053"/>
      <c r="O117" s="653"/>
      <c r="P117" s="143">
        <v>6</v>
      </c>
      <c r="Q117" s="653">
        <v>3473375</v>
      </c>
      <c r="R117" s="142">
        <v>6</v>
      </c>
      <c r="S117" s="653">
        <v>3577576</v>
      </c>
      <c r="T117" s="142">
        <v>6</v>
      </c>
      <c r="U117" s="653">
        <v>4500000</v>
      </c>
      <c r="V117" s="142">
        <v>7</v>
      </c>
      <c r="W117" s="653">
        <v>4500000</v>
      </c>
      <c r="X117" s="142">
        <v>25</v>
      </c>
      <c r="Y117" s="654">
        <f t="shared" si="56"/>
        <v>16050951</v>
      </c>
      <c r="Z117" s="653"/>
      <c r="AA117" s="144" t="str">
        <f t="shared" si="57"/>
        <v xml:space="preserve"> </v>
      </c>
      <c r="AB117" s="107"/>
      <c r="AC117" s="318" t="str">
        <f t="shared" si="44"/>
        <v xml:space="preserve"> </v>
      </c>
      <c r="AD117" s="107"/>
      <c r="AE117" s="107"/>
      <c r="AF117" s="701"/>
      <c r="AG117" s="144">
        <f t="shared" si="58"/>
        <v>0</v>
      </c>
      <c r="AH117" s="91"/>
      <c r="AI117" s="318">
        <f t="shared" si="43"/>
        <v>0</v>
      </c>
      <c r="AJ117" s="841" t="s">
        <v>1389</v>
      </c>
      <c r="AK117" s="841" t="s">
        <v>1390</v>
      </c>
      <c r="AL117" s="699"/>
      <c r="AM117" s="74">
        <f t="shared" si="50"/>
        <v>0</v>
      </c>
      <c r="AN117" s="91"/>
      <c r="AO117" s="318">
        <f t="shared" si="51"/>
        <v>0</v>
      </c>
      <c r="AP117" s="91"/>
      <c r="AQ117" s="110"/>
      <c r="AR117" s="699"/>
      <c r="AS117" s="74">
        <f t="shared" si="52"/>
        <v>0</v>
      </c>
      <c r="AT117" s="91"/>
      <c r="AU117" s="318">
        <f t="shared" si="53"/>
        <v>0</v>
      </c>
      <c r="AV117" s="91"/>
      <c r="AW117" s="110"/>
      <c r="AX117" s="699"/>
      <c r="AY117" s="74">
        <f t="shared" si="54"/>
        <v>0</v>
      </c>
      <c r="AZ117" s="91"/>
      <c r="BA117" s="318">
        <f t="shared" si="55"/>
        <v>0</v>
      </c>
      <c r="BB117" s="318"/>
      <c r="BC117" s="110"/>
      <c r="BD117" s="985"/>
      <c r="BE117" s="107" t="s">
        <v>1250</v>
      </c>
      <c r="BF117" s="107" t="s">
        <v>1251</v>
      </c>
      <c r="BG117" s="107" t="s">
        <v>1252</v>
      </c>
      <c r="BH117" s="91" t="s">
        <v>1165</v>
      </c>
      <c r="BI117" s="148" t="s">
        <v>1166</v>
      </c>
      <c r="BJ117" s="148" t="s">
        <v>1167</v>
      </c>
      <c r="BK117" s="149" t="s">
        <v>1168</v>
      </c>
      <c r="BL117" s="149" t="s">
        <v>1169</v>
      </c>
      <c r="BM117" s="311" t="s">
        <v>1170</v>
      </c>
      <c r="BN117" s="987"/>
      <c r="BO117" s="829"/>
    </row>
    <row r="118" spans="1:86" ht="158.15" customHeight="1" x14ac:dyDescent="0.35">
      <c r="A118" s="91" t="s">
        <v>2584</v>
      </c>
      <c r="B118" s="100" t="s">
        <v>1394</v>
      </c>
      <c r="C118" s="86" t="s">
        <v>2517</v>
      </c>
      <c r="D118" s="100" t="s">
        <v>1396</v>
      </c>
      <c r="E118" s="1072"/>
      <c r="F118" s="1072" t="s">
        <v>603</v>
      </c>
      <c r="G118" s="1072" t="s">
        <v>1397</v>
      </c>
      <c r="H118" s="1073" t="s">
        <v>1398</v>
      </c>
      <c r="I118" s="1073" t="s">
        <v>1399</v>
      </c>
      <c r="J118" s="86" t="s">
        <v>1400</v>
      </c>
      <c r="K118" s="86" t="s">
        <v>1401</v>
      </c>
      <c r="L118" s="151" t="s">
        <v>1402</v>
      </c>
      <c r="M118" s="151" t="s">
        <v>1403</v>
      </c>
      <c r="N118" s="88"/>
      <c r="O118" s="629" t="s">
        <v>1402</v>
      </c>
      <c r="P118" s="88">
        <v>1</v>
      </c>
      <c r="Q118" s="629">
        <v>50000000</v>
      </c>
      <c r="R118" s="151">
        <v>1</v>
      </c>
      <c r="S118" s="629">
        <v>50000000</v>
      </c>
      <c r="T118" s="151">
        <v>1</v>
      </c>
      <c r="U118" s="655">
        <v>50000000</v>
      </c>
      <c r="V118" s="107">
        <v>1</v>
      </c>
      <c r="W118" s="655">
        <v>30000000</v>
      </c>
      <c r="X118" s="105">
        <v>1</v>
      </c>
      <c r="Y118" s="831">
        <f>SUM(W118+S118+U118+Q118)</f>
        <v>180000000</v>
      </c>
      <c r="Z118" s="701" t="s">
        <v>131</v>
      </c>
      <c r="AA118" s="107" t="s">
        <v>131</v>
      </c>
      <c r="AB118" s="107" t="s">
        <v>131</v>
      </c>
      <c r="AC118" s="318" t="str">
        <f t="shared" si="44"/>
        <v xml:space="preserve"> </v>
      </c>
      <c r="AD118" s="107" t="s">
        <v>131</v>
      </c>
      <c r="AE118" s="107" t="s">
        <v>131</v>
      </c>
      <c r="AF118" s="701" t="s">
        <v>131</v>
      </c>
      <c r="AG118" s="107" t="s">
        <v>131</v>
      </c>
      <c r="AH118" s="1074"/>
      <c r="AI118" s="318">
        <f t="shared" si="43"/>
        <v>0</v>
      </c>
      <c r="AJ118" s="841" t="s">
        <v>1404</v>
      </c>
      <c r="AK118" s="841" t="s">
        <v>1405</v>
      </c>
      <c r="AL118" s="648"/>
      <c r="AM118" s="319">
        <v>0</v>
      </c>
      <c r="AN118" s="91"/>
      <c r="AO118" s="318">
        <v>0</v>
      </c>
      <c r="AP118" s="91"/>
      <c r="AQ118" s="105"/>
      <c r="AR118" s="648"/>
      <c r="AS118" s="319">
        <v>0</v>
      </c>
      <c r="AT118" s="91"/>
      <c r="AU118" s="318">
        <v>0</v>
      </c>
      <c r="AV118" s="91"/>
      <c r="AW118" s="105"/>
      <c r="AX118" s="648"/>
      <c r="AY118" s="319">
        <v>0</v>
      </c>
      <c r="AZ118" s="91"/>
      <c r="BA118" s="318">
        <v>0</v>
      </c>
      <c r="BB118" s="318"/>
      <c r="BC118" s="105"/>
      <c r="BD118" s="159"/>
      <c r="BE118" s="91" t="s">
        <v>1411</v>
      </c>
      <c r="BF118" s="107">
        <v>314</v>
      </c>
      <c r="BG118" s="91">
        <v>7692</v>
      </c>
      <c r="BH118" s="91" t="s">
        <v>1412</v>
      </c>
      <c r="BI118" s="91" t="s">
        <v>1413</v>
      </c>
      <c r="BJ118" s="107" t="s">
        <v>1414</v>
      </c>
      <c r="BK118" s="320" t="s">
        <v>1415</v>
      </c>
      <c r="BL118" s="320" t="s">
        <v>1416</v>
      </c>
      <c r="BM118" s="1075" t="s">
        <v>1417</v>
      </c>
      <c r="BN118" s="1116"/>
      <c r="BO118" s="829" t="s">
        <v>2508</v>
      </c>
    </row>
    <row r="119" spans="1:86" ht="158.15" customHeight="1" x14ac:dyDescent="0.35">
      <c r="A119" s="91" t="s">
        <v>2585</v>
      </c>
      <c r="B119" s="100" t="s">
        <v>1394</v>
      </c>
      <c r="C119" s="86" t="s">
        <v>2517</v>
      </c>
      <c r="D119" s="100" t="s">
        <v>1418</v>
      </c>
      <c r="E119" s="1072"/>
      <c r="F119" s="1072" t="s">
        <v>415</v>
      </c>
      <c r="G119" s="1072" t="s">
        <v>1397</v>
      </c>
      <c r="H119" s="1073" t="s">
        <v>1398</v>
      </c>
      <c r="I119" s="1073" t="s">
        <v>1399</v>
      </c>
      <c r="J119" s="282" t="s">
        <v>1419</v>
      </c>
      <c r="K119" s="86" t="s">
        <v>1420</v>
      </c>
      <c r="L119" s="151" t="s">
        <v>1402</v>
      </c>
      <c r="M119" s="151" t="s">
        <v>1403</v>
      </c>
      <c r="N119" s="88"/>
      <c r="O119" s="629" t="s">
        <v>1402</v>
      </c>
      <c r="P119" s="88">
        <v>5</v>
      </c>
      <c r="Q119" s="629">
        <v>3200000</v>
      </c>
      <c r="R119" s="151">
        <v>5</v>
      </c>
      <c r="S119" s="629">
        <v>3200000</v>
      </c>
      <c r="T119" s="151">
        <v>5</v>
      </c>
      <c r="U119" s="655">
        <v>3200000</v>
      </c>
      <c r="V119" s="105">
        <v>5</v>
      </c>
      <c r="W119" s="655">
        <v>1956000</v>
      </c>
      <c r="X119" s="105">
        <v>20</v>
      </c>
      <c r="Y119" s="831">
        <f>SUM(W119+S119+U119+Q119)</f>
        <v>11556000</v>
      </c>
      <c r="Z119" s="701" t="s">
        <v>131</v>
      </c>
      <c r="AA119" s="107" t="s">
        <v>131</v>
      </c>
      <c r="AB119" s="107" t="s">
        <v>131</v>
      </c>
      <c r="AC119" s="318" t="str">
        <f t="shared" si="44"/>
        <v xml:space="preserve"> </v>
      </c>
      <c r="AD119" s="107" t="s">
        <v>131</v>
      </c>
      <c r="AE119" s="107" t="s">
        <v>131</v>
      </c>
      <c r="AF119" s="701" t="s">
        <v>131</v>
      </c>
      <c r="AG119" s="107" t="s">
        <v>131</v>
      </c>
      <c r="AH119" s="1074"/>
      <c r="AI119" s="318">
        <f t="shared" si="43"/>
        <v>0</v>
      </c>
      <c r="AJ119" s="841" t="s">
        <v>1421</v>
      </c>
      <c r="AK119" s="841" t="s">
        <v>1405</v>
      </c>
      <c r="AL119" s="648"/>
      <c r="AM119" s="319">
        <v>0</v>
      </c>
      <c r="AN119" s="91"/>
      <c r="AO119" s="318">
        <v>0</v>
      </c>
      <c r="AP119" s="91"/>
      <c r="AQ119" s="105"/>
      <c r="AR119" s="648"/>
      <c r="AS119" s="319">
        <v>0</v>
      </c>
      <c r="AT119" s="91"/>
      <c r="AU119" s="318">
        <v>0</v>
      </c>
      <c r="AV119" s="91"/>
      <c r="AW119" s="105"/>
      <c r="AX119" s="648"/>
      <c r="AY119" s="319">
        <v>0</v>
      </c>
      <c r="AZ119" s="91"/>
      <c r="BA119" s="318">
        <v>0</v>
      </c>
      <c r="BB119" s="318"/>
      <c r="BC119" s="105"/>
      <c r="BD119" s="159"/>
      <c r="BE119" s="91" t="s">
        <v>1411</v>
      </c>
      <c r="BF119" s="107">
        <v>317</v>
      </c>
      <c r="BG119" s="91">
        <v>7692</v>
      </c>
      <c r="BH119" s="91" t="s">
        <v>1412</v>
      </c>
      <c r="BI119" s="91" t="s">
        <v>1413</v>
      </c>
      <c r="BJ119" s="107" t="s">
        <v>1414</v>
      </c>
      <c r="BK119" s="320" t="s">
        <v>1415</v>
      </c>
      <c r="BL119" s="320" t="s">
        <v>1416</v>
      </c>
      <c r="BM119" s="1076" t="s">
        <v>1417</v>
      </c>
      <c r="BN119" s="1116"/>
      <c r="BO119" s="829" t="s">
        <v>2508</v>
      </c>
    </row>
    <row r="120" spans="1:86" ht="158.15" customHeight="1" x14ac:dyDescent="0.35">
      <c r="A120" s="91" t="s">
        <v>2586</v>
      </c>
      <c r="B120" s="100" t="s">
        <v>1394</v>
      </c>
      <c r="C120" s="86" t="s">
        <v>1426</v>
      </c>
      <c r="D120" s="100" t="s">
        <v>1427</v>
      </c>
      <c r="E120" s="1072"/>
      <c r="F120" s="1072" t="s">
        <v>603</v>
      </c>
      <c r="G120" s="1072" t="s">
        <v>1397</v>
      </c>
      <c r="H120" s="1073" t="s">
        <v>1398</v>
      </c>
      <c r="I120" s="1073" t="s">
        <v>1399</v>
      </c>
      <c r="J120" s="282" t="s">
        <v>1428</v>
      </c>
      <c r="K120" s="86" t="s">
        <v>1429</v>
      </c>
      <c r="L120" s="151" t="s">
        <v>1402</v>
      </c>
      <c r="M120" s="151" t="s">
        <v>1403</v>
      </c>
      <c r="N120" s="88"/>
      <c r="O120" s="629" t="s">
        <v>1402</v>
      </c>
      <c r="P120" s="88">
        <v>6</v>
      </c>
      <c r="Q120" s="629">
        <v>162294000</v>
      </c>
      <c r="R120" s="151">
        <v>6</v>
      </c>
      <c r="S120" s="629">
        <v>162294000</v>
      </c>
      <c r="T120" s="151">
        <v>6</v>
      </c>
      <c r="U120" s="655">
        <v>162294000</v>
      </c>
      <c r="V120" s="105">
        <v>6</v>
      </c>
      <c r="W120" s="655">
        <v>88524000</v>
      </c>
      <c r="X120" s="105">
        <v>6</v>
      </c>
      <c r="Y120" s="831">
        <f>SUM(W120+S120+U120+Q120)</f>
        <v>575406000</v>
      </c>
      <c r="Z120" s="701" t="s">
        <v>131</v>
      </c>
      <c r="AA120" s="107" t="s">
        <v>131</v>
      </c>
      <c r="AB120" s="107" t="s">
        <v>131</v>
      </c>
      <c r="AC120" s="318" t="str">
        <f t="shared" si="44"/>
        <v xml:space="preserve"> </v>
      </c>
      <c r="AD120" s="107" t="s">
        <v>131</v>
      </c>
      <c r="AE120" s="107" t="s">
        <v>131</v>
      </c>
      <c r="AF120" s="701" t="s">
        <v>131</v>
      </c>
      <c r="AG120" s="107" t="s">
        <v>131</v>
      </c>
      <c r="AH120" s="1074"/>
      <c r="AI120" s="318">
        <f t="shared" si="43"/>
        <v>0</v>
      </c>
      <c r="AJ120" s="841" t="s">
        <v>1430</v>
      </c>
      <c r="AK120" s="841" t="s">
        <v>1431</v>
      </c>
      <c r="AL120" s="648"/>
      <c r="AM120" s="319">
        <v>0</v>
      </c>
      <c r="AN120" s="91"/>
      <c r="AO120" s="318">
        <v>0</v>
      </c>
      <c r="AP120" s="91"/>
      <c r="AQ120" s="105"/>
      <c r="AR120" s="648"/>
      <c r="AS120" s="319">
        <v>0</v>
      </c>
      <c r="AT120" s="91"/>
      <c r="AU120" s="318">
        <v>0</v>
      </c>
      <c r="AV120" s="91"/>
      <c r="AW120" s="105"/>
      <c r="AX120" s="648"/>
      <c r="AY120" s="319">
        <v>0</v>
      </c>
      <c r="AZ120" s="91"/>
      <c r="BA120" s="318">
        <v>0</v>
      </c>
      <c r="BB120" s="318"/>
      <c r="BC120" s="105"/>
      <c r="BD120" s="159"/>
      <c r="BE120" s="91" t="s">
        <v>1411</v>
      </c>
      <c r="BF120" s="107">
        <v>315</v>
      </c>
      <c r="BG120" s="91">
        <v>7692</v>
      </c>
      <c r="BH120" s="91" t="s">
        <v>1412</v>
      </c>
      <c r="BI120" s="91" t="s">
        <v>1413</v>
      </c>
      <c r="BJ120" s="107" t="s">
        <v>1414</v>
      </c>
      <c r="BK120" s="320" t="s">
        <v>1415</v>
      </c>
      <c r="BL120" s="320" t="s">
        <v>1416</v>
      </c>
      <c r="BM120" s="1076" t="s">
        <v>1417</v>
      </c>
      <c r="BN120" s="1116"/>
      <c r="BO120" s="829" t="s">
        <v>2508</v>
      </c>
    </row>
    <row r="121" spans="1:86" ht="158.15" customHeight="1" x14ac:dyDescent="0.35">
      <c r="A121" s="91" t="s">
        <v>2587</v>
      </c>
      <c r="B121" s="100" t="s">
        <v>1394</v>
      </c>
      <c r="C121" s="86" t="s">
        <v>2517</v>
      </c>
      <c r="D121" s="100" t="s">
        <v>1437</v>
      </c>
      <c r="E121" s="1072"/>
      <c r="F121" s="1072" t="s">
        <v>415</v>
      </c>
      <c r="G121" s="1072" t="s">
        <v>1397</v>
      </c>
      <c r="H121" s="1073" t="s">
        <v>1398</v>
      </c>
      <c r="I121" s="1073" t="s">
        <v>1438</v>
      </c>
      <c r="J121" s="282" t="s">
        <v>1439</v>
      </c>
      <c r="K121" s="1077" t="s">
        <v>1440</v>
      </c>
      <c r="L121" s="151" t="s">
        <v>1402</v>
      </c>
      <c r="M121" s="151" t="s">
        <v>1403</v>
      </c>
      <c r="N121" s="88"/>
      <c r="O121" s="629" t="s">
        <v>1402</v>
      </c>
      <c r="P121" s="308">
        <v>0.5</v>
      </c>
      <c r="Q121" s="629">
        <v>45000000</v>
      </c>
      <c r="R121" s="160">
        <v>0.5</v>
      </c>
      <c r="S121" s="629">
        <v>35000000</v>
      </c>
      <c r="T121" s="151"/>
      <c r="U121" s="701" t="s">
        <v>1402</v>
      </c>
      <c r="V121" s="107"/>
      <c r="W121" s="701" t="s">
        <v>1402</v>
      </c>
      <c r="X121" s="1078">
        <v>1</v>
      </c>
      <c r="Y121" s="831">
        <f>SUM(S121+Q121)</f>
        <v>80000000</v>
      </c>
      <c r="Z121" s="701" t="s">
        <v>131</v>
      </c>
      <c r="AA121" s="107" t="s">
        <v>131</v>
      </c>
      <c r="AB121" s="107" t="s">
        <v>131</v>
      </c>
      <c r="AC121" s="318" t="str">
        <f t="shared" si="44"/>
        <v xml:space="preserve"> </v>
      </c>
      <c r="AD121" s="107" t="s">
        <v>131</v>
      </c>
      <c r="AE121" s="107" t="s">
        <v>131</v>
      </c>
      <c r="AF121" s="701" t="s">
        <v>131</v>
      </c>
      <c r="AG121" s="107" t="s">
        <v>131</v>
      </c>
      <c r="AH121" s="1074"/>
      <c r="AI121" s="318">
        <f t="shared" si="43"/>
        <v>0</v>
      </c>
      <c r="AJ121" s="841" t="s">
        <v>1441</v>
      </c>
      <c r="AK121" s="841" t="s">
        <v>1431</v>
      </c>
      <c r="AL121" s="648"/>
      <c r="AM121" s="319">
        <v>0</v>
      </c>
      <c r="AN121" s="91"/>
      <c r="AO121" s="318">
        <v>0</v>
      </c>
      <c r="AP121" s="91"/>
      <c r="AQ121" s="105"/>
      <c r="AR121" s="648"/>
      <c r="AS121" s="319">
        <v>0</v>
      </c>
      <c r="AT121" s="91"/>
      <c r="AU121" s="318">
        <v>0</v>
      </c>
      <c r="AV121" s="91"/>
      <c r="AW121" s="105"/>
      <c r="AX121" s="648"/>
      <c r="AY121" s="319">
        <v>0</v>
      </c>
      <c r="AZ121" s="91"/>
      <c r="BA121" s="318">
        <v>0</v>
      </c>
      <c r="BB121" s="318"/>
      <c r="BC121" s="105"/>
      <c r="BD121" s="159"/>
      <c r="BE121" s="91" t="s">
        <v>1411</v>
      </c>
      <c r="BF121" s="107">
        <v>315</v>
      </c>
      <c r="BG121" s="91">
        <v>7692</v>
      </c>
      <c r="BH121" s="91" t="s">
        <v>1412</v>
      </c>
      <c r="BI121" s="91" t="s">
        <v>1413</v>
      </c>
      <c r="BJ121" s="107" t="s">
        <v>1414</v>
      </c>
      <c r="BK121" s="320" t="s">
        <v>1415</v>
      </c>
      <c r="BL121" s="320" t="s">
        <v>1416</v>
      </c>
      <c r="BM121" s="1076" t="s">
        <v>1417</v>
      </c>
      <c r="BN121" s="1116"/>
      <c r="BO121" s="829" t="s">
        <v>2508</v>
      </c>
    </row>
    <row r="122" spans="1:86" ht="158.15" customHeight="1" x14ac:dyDescent="0.35">
      <c r="A122" s="91" t="s">
        <v>2588</v>
      </c>
      <c r="B122" s="100" t="s">
        <v>1394</v>
      </c>
      <c r="C122" s="86" t="s">
        <v>2589</v>
      </c>
      <c r="D122" s="100" t="s">
        <v>1447</v>
      </c>
      <c r="E122" s="1072"/>
      <c r="F122" s="1072" t="s">
        <v>983</v>
      </c>
      <c r="G122" s="1072" t="s">
        <v>1397</v>
      </c>
      <c r="H122" s="1073" t="s">
        <v>1398</v>
      </c>
      <c r="I122" s="1073" t="s">
        <v>1399</v>
      </c>
      <c r="J122" s="861" t="s">
        <v>1448</v>
      </c>
      <c r="K122" s="86" t="s">
        <v>1449</v>
      </c>
      <c r="L122" s="151" t="s">
        <v>1402</v>
      </c>
      <c r="M122" s="151" t="s">
        <v>1403</v>
      </c>
      <c r="N122" s="88"/>
      <c r="O122" s="629" t="s">
        <v>1402</v>
      </c>
      <c r="P122" s="88">
        <v>2</v>
      </c>
      <c r="Q122" s="629">
        <v>5030625</v>
      </c>
      <c r="R122" s="151">
        <v>2</v>
      </c>
      <c r="S122" s="629">
        <v>5030625</v>
      </c>
      <c r="T122" s="151">
        <v>2</v>
      </c>
      <c r="U122" s="655">
        <v>5030625</v>
      </c>
      <c r="V122" s="105">
        <v>2</v>
      </c>
      <c r="W122" s="655">
        <v>5030625</v>
      </c>
      <c r="X122" s="105">
        <v>8</v>
      </c>
      <c r="Y122" s="831">
        <f>SUM(W122+S122+U122+Q122)</f>
        <v>20122500</v>
      </c>
      <c r="Z122" s="701" t="s">
        <v>131</v>
      </c>
      <c r="AA122" s="107" t="s">
        <v>131</v>
      </c>
      <c r="AB122" s="107" t="s">
        <v>131</v>
      </c>
      <c r="AC122" s="318" t="str">
        <f t="shared" si="44"/>
        <v xml:space="preserve"> </v>
      </c>
      <c r="AD122" s="107" t="s">
        <v>131</v>
      </c>
      <c r="AE122" s="107" t="s">
        <v>131</v>
      </c>
      <c r="AF122" s="701" t="s">
        <v>131</v>
      </c>
      <c r="AG122" s="107" t="s">
        <v>131</v>
      </c>
      <c r="AH122" s="1074"/>
      <c r="AI122" s="318">
        <f t="shared" si="43"/>
        <v>0</v>
      </c>
      <c r="AJ122" s="841" t="s">
        <v>1441</v>
      </c>
      <c r="AK122" s="841" t="s">
        <v>1431</v>
      </c>
      <c r="AL122" s="648"/>
      <c r="AM122" s="319">
        <v>0</v>
      </c>
      <c r="AN122" s="91"/>
      <c r="AO122" s="318">
        <v>0</v>
      </c>
      <c r="AP122" s="91"/>
      <c r="AQ122" s="105"/>
      <c r="AR122" s="648"/>
      <c r="AS122" s="319">
        <v>0</v>
      </c>
      <c r="AT122" s="91"/>
      <c r="AU122" s="318">
        <v>0</v>
      </c>
      <c r="AV122" s="91"/>
      <c r="AW122" s="105"/>
      <c r="AX122" s="648"/>
      <c r="AY122" s="319">
        <v>0</v>
      </c>
      <c r="AZ122" s="91"/>
      <c r="BA122" s="318">
        <v>0</v>
      </c>
      <c r="BB122" s="318"/>
      <c r="BC122" s="105"/>
      <c r="BD122" s="159"/>
      <c r="BE122" s="91" t="s">
        <v>1411</v>
      </c>
      <c r="BF122" s="107">
        <v>319</v>
      </c>
      <c r="BG122" s="91">
        <v>7692</v>
      </c>
      <c r="BH122" s="91" t="s">
        <v>1412</v>
      </c>
      <c r="BI122" s="91" t="s">
        <v>1413</v>
      </c>
      <c r="BJ122" s="107" t="s">
        <v>1414</v>
      </c>
      <c r="BK122" s="320" t="s">
        <v>1415</v>
      </c>
      <c r="BL122" s="320" t="s">
        <v>1416</v>
      </c>
      <c r="BM122" s="1076" t="s">
        <v>1417</v>
      </c>
      <c r="BN122" s="1116"/>
      <c r="BO122" s="829" t="s">
        <v>2508</v>
      </c>
    </row>
    <row r="123" spans="1:86" ht="158.15" customHeight="1" x14ac:dyDescent="0.35">
      <c r="A123" s="91" t="s">
        <v>2590</v>
      </c>
      <c r="B123" s="100" t="s">
        <v>1394</v>
      </c>
      <c r="C123" s="86" t="s">
        <v>1426</v>
      </c>
      <c r="D123" s="100" t="s">
        <v>1452</v>
      </c>
      <c r="E123" s="1072"/>
      <c r="F123" s="1079" t="s">
        <v>1453</v>
      </c>
      <c r="G123" s="1080" t="s">
        <v>1454</v>
      </c>
      <c r="H123" s="184" t="s">
        <v>1455</v>
      </c>
      <c r="I123" s="151" t="s">
        <v>1399</v>
      </c>
      <c r="J123" s="861" t="s">
        <v>1456</v>
      </c>
      <c r="K123" s="861" t="s">
        <v>1457</v>
      </c>
      <c r="L123" s="151" t="s">
        <v>1402</v>
      </c>
      <c r="M123" s="151" t="s">
        <v>1403</v>
      </c>
      <c r="N123" s="88"/>
      <c r="O123" s="629" t="s">
        <v>1402</v>
      </c>
      <c r="P123" s="308">
        <v>0.25</v>
      </c>
      <c r="Q123" s="629">
        <v>99000000</v>
      </c>
      <c r="R123" s="160">
        <v>0.3</v>
      </c>
      <c r="S123" s="629">
        <v>101970000</v>
      </c>
      <c r="T123" s="160">
        <v>0.3</v>
      </c>
      <c r="U123" s="655">
        <v>105029100</v>
      </c>
      <c r="V123" s="1078">
        <v>0.15</v>
      </c>
      <c r="W123" s="655">
        <v>54089987</v>
      </c>
      <c r="X123" s="1078">
        <v>1</v>
      </c>
      <c r="Y123" s="831">
        <f>SUM(W123+S123+U123+Q123)</f>
        <v>360089087</v>
      </c>
      <c r="Z123" s="701" t="s">
        <v>131</v>
      </c>
      <c r="AA123" s="107" t="s">
        <v>131</v>
      </c>
      <c r="AB123" s="107" t="s">
        <v>131</v>
      </c>
      <c r="AC123" s="318" t="str">
        <f t="shared" si="44"/>
        <v xml:space="preserve"> </v>
      </c>
      <c r="AD123" s="107" t="s">
        <v>131</v>
      </c>
      <c r="AE123" s="107" t="s">
        <v>131</v>
      </c>
      <c r="AF123" s="701" t="s">
        <v>131</v>
      </c>
      <c r="AG123" s="107" t="s">
        <v>131</v>
      </c>
      <c r="AH123" s="1074"/>
      <c r="AI123" s="318">
        <f t="shared" si="43"/>
        <v>0</v>
      </c>
      <c r="AJ123" s="841" t="s">
        <v>1458</v>
      </c>
      <c r="AK123" s="841"/>
      <c r="AL123" s="648"/>
      <c r="AM123" s="319">
        <v>0</v>
      </c>
      <c r="AN123" s="91"/>
      <c r="AO123" s="318">
        <v>0</v>
      </c>
      <c r="AP123" s="91"/>
      <c r="AQ123" s="105"/>
      <c r="AR123" s="648"/>
      <c r="AS123" s="319">
        <v>0</v>
      </c>
      <c r="AT123" s="91"/>
      <c r="AU123" s="318">
        <v>0</v>
      </c>
      <c r="AV123" s="91"/>
      <c r="AW123" s="105"/>
      <c r="AX123" s="648"/>
      <c r="AY123" s="319">
        <v>0</v>
      </c>
      <c r="AZ123" s="91"/>
      <c r="BA123" s="318">
        <v>0</v>
      </c>
      <c r="BB123" s="318"/>
      <c r="BC123" s="105"/>
      <c r="BD123" s="159"/>
      <c r="BE123" s="91" t="s">
        <v>1411</v>
      </c>
      <c r="BF123" s="107">
        <v>316</v>
      </c>
      <c r="BG123" s="91">
        <v>7692</v>
      </c>
      <c r="BH123" s="91" t="s">
        <v>1412</v>
      </c>
      <c r="BI123" s="91" t="s">
        <v>1413</v>
      </c>
      <c r="BJ123" s="107" t="s">
        <v>1464</v>
      </c>
      <c r="BK123" s="320" t="s">
        <v>1465</v>
      </c>
      <c r="BL123" s="320" t="s">
        <v>1466</v>
      </c>
      <c r="BM123" s="1076" t="s">
        <v>1467</v>
      </c>
      <c r="BN123" s="1116"/>
      <c r="BO123" s="829" t="s">
        <v>2508</v>
      </c>
    </row>
    <row r="124" spans="1:86" ht="158.15" customHeight="1" x14ac:dyDescent="0.35">
      <c r="A124" s="91" t="s">
        <v>2465</v>
      </c>
      <c r="B124" s="105" t="s">
        <v>294</v>
      </c>
      <c r="C124" s="1081" t="s">
        <v>2259</v>
      </c>
      <c r="D124" s="105" t="s">
        <v>1469</v>
      </c>
      <c r="E124" s="981"/>
      <c r="F124" s="105" t="s">
        <v>758</v>
      </c>
      <c r="G124" s="1082" t="s">
        <v>668</v>
      </c>
      <c r="H124" s="1083">
        <v>44044</v>
      </c>
      <c r="I124" s="1083">
        <v>45444</v>
      </c>
      <c r="J124" s="841" t="s">
        <v>1470</v>
      </c>
      <c r="K124" s="841" t="s">
        <v>1471</v>
      </c>
      <c r="L124" s="995"/>
      <c r="M124" s="161" t="s">
        <v>27</v>
      </c>
      <c r="N124" s="1084">
        <v>1</v>
      </c>
      <c r="O124" s="701">
        <v>99930000</v>
      </c>
      <c r="P124" s="1084">
        <v>1</v>
      </c>
      <c r="Q124" s="653">
        <v>376601000</v>
      </c>
      <c r="R124" s="162">
        <v>1</v>
      </c>
      <c r="S124" s="653">
        <v>376601000</v>
      </c>
      <c r="T124" s="162">
        <v>1</v>
      </c>
      <c r="U124" s="653">
        <v>376601000</v>
      </c>
      <c r="V124" s="162">
        <v>1</v>
      </c>
      <c r="W124" s="653">
        <v>153412500</v>
      </c>
      <c r="X124" s="162">
        <v>1</v>
      </c>
      <c r="Y124" s="1085">
        <v>1107230000</v>
      </c>
      <c r="Z124" s="648"/>
      <c r="AA124" s="319">
        <f t="shared" ref="AA124:AA126" si="59">IF(O124=0," ",Z124/O124)</f>
        <v>0</v>
      </c>
      <c r="AB124" s="1086"/>
      <c r="AC124" s="318">
        <f t="shared" si="44"/>
        <v>0</v>
      </c>
      <c r="AD124" s="977"/>
      <c r="AE124" s="978"/>
      <c r="AF124" s="648"/>
      <c r="AG124" s="319">
        <f t="shared" ref="AG124:AG126" si="60">IF(Q124=0," ",AF124/Q124)</f>
        <v>0</v>
      </c>
      <c r="AH124" s="91"/>
      <c r="AI124" s="318">
        <f t="shared" si="43"/>
        <v>0</v>
      </c>
      <c r="AJ124" s="841" t="s">
        <v>1472</v>
      </c>
      <c r="AK124" s="841"/>
      <c r="AL124" s="648"/>
      <c r="AM124" s="319">
        <f t="shared" ref="AM124:AM126" si="61">IF(Q124=0," ",AL124/Q124)</f>
        <v>0</v>
      </c>
      <c r="AN124" s="91"/>
      <c r="AO124" s="318">
        <f t="shared" ref="AO124:AO126" si="62">IF(P124=0," ",AN124/P124)</f>
        <v>0</v>
      </c>
      <c r="AP124" s="91"/>
      <c r="AQ124" s="105"/>
      <c r="AR124" s="648"/>
      <c r="AS124" s="319">
        <f t="shared" ref="AS124:AS126" si="63">IF(Q124=0," ",AR124/Q124)</f>
        <v>0</v>
      </c>
      <c r="AT124" s="91"/>
      <c r="AU124" s="318">
        <f t="shared" ref="AU124:AU126" si="64">IF(P124=0," ",AT124/P124)</f>
        <v>0</v>
      </c>
      <c r="AV124" s="91"/>
      <c r="AW124" s="105"/>
      <c r="AX124" s="648"/>
      <c r="AY124" s="319">
        <f t="shared" ref="AY124:AY126" si="65">IF(Q124=0," ",AX124/Q124)</f>
        <v>0</v>
      </c>
      <c r="AZ124" s="91"/>
      <c r="BA124" s="318">
        <f t="shared" ref="BA124:BA126" si="66">IF(P124=0," ",AZ124/P124)</f>
        <v>0</v>
      </c>
      <c r="BB124" s="318"/>
      <c r="BC124" s="105"/>
      <c r="BD124" s="159"/>
      <c r="BE124" s="1087" t="s">
        <v>1475</v>
      </c>
      <c r="BF124" s="1088" t="s">
        <v>1476</v>
      </c>
      <c r="BG124" s="164">
        <v>7787</v>
      </c>
      <c r="BH124" s="165" t="s">
        <v>1477</v>
      </c>
      <c r="BI124" s="165" t="s">
        <v>1478</v>
      </c>
      <c r="BJ124" s="166" t="s">
        <v>1479</v>
      </c>
      <c r="BK124" s="159" t="s">
        <v>1480</v>
      </c>
      <c r="BL124" s="107"/>
      <c r="BM124" s="1089" t="s">
        <v>1481</v>
      </c>
      <c r="BN124" s="1116"/>
      <c r="BO124" s="829" t="s">
        <v>2508</v>
      </c>
    </row>
    <row r="125" spans="1:86" ht="158.15" customHeight="1" x14ac:dyDescent="0.35">
      <c r="A125" s="91" t="s">
        <v>2466</v>
      </c>
      <c r="B125" s="105" t="s">
        <v>294</v>
      </c>
      <c r="C125" s="1090" t="s">
        <v>2259</v>
      </c>
      <c r="D125" s="176" t="s">
        <v>1482</v>
      </c>
      <c r="E125" s="981"/>
      <c r="F125" s="105" t="s">
        <v>758</v>
      </c>
      <c r="G125" s="1082" t="s">
        <v>668</v>
      </c>
      <c r="H125" s="91">
        <v>2020</v>
      </c>
      <c r="I125" s="977">
        <v>2024</v>
      </c>
      <c r="J125" s="841" t="s">
        <v>1483</v>
      </c>
      <c r="K125" s="841" t="s">
        <v>1484</v>
      </c>
      <c r="L125" s="995"/>
      <c r="M125" s="161" t="s">
        <v>27</v>
      </c>
      <c r="N125" s="168">
        <v>0.33</v>
      </c>
      <c r="O125" s="653">
        <v>26073000</v>
      </c>
      <c r="P125" s="168">
        <v>0.33</v>
      </c>
      <c r="Q125" s="653">
        <v>157894000</v>
      </c>
      <c r="R125" s="167">
        <v>0.33</v>
      </c>
      <c r="S125" s="653">
        <v>157894000</v>
      </c>
      <c r="T125" s="167"/>
      <c r="U125" s="653"/>
      <c r="V125" s="167"/>
      <c r="W125" s="653"/>
      <c r="X125" s="168">
        <v>1</v>
      </c>
      <c r="Y125" s="1085">
        <v>192873000.32999998</v>
      </c>
      <c r="Z125" s="648"/>
      <c r="AA125" s="319">
        <f t="shared" si="59"/>
        <v>0</v>
      </c>
      <c r="AB125" s="91"/>
      <c r="AC125" s="318">
        <f t="shared" si="44"/>
        <v>0</v>
      </c>
      <c r="AD125" s="977"/>
      <c r="AE125" s="978"/>
      <c r="AF125" s="648"/>
      <c r="AG125" s="319">
        <f t="shared" si="60"/>
        <v>0</v>
      </c>
      <c r="AH125" s="91"/>
      <c r="AI125" s="318">
        <f t="shared" si="43"/>
        <v>0</v>
      </c>
      <c r="AJ125" s="841" t="s">
        <v>1485</v>
      </c>
      <c r="AK125" s="841"/>
      <c r="AL125" s="648"/>
      <c r="AM125" s="319">
        <f t="shared" si="61"/>
        <v>0</v>
      </c>
      <c r="AN125" s="91"/>
      <c r="AO125" s="318">
        <f t="shared" si="62"/>
        <v>0</v>
      </c>
      <c r="AP125" s="91"/>
      <c r="AQ125" s="105"/>
      <c r="AR125" s="648"/>
      <c r="AS125" s="319">
        <f t="shared" si="63"/>
        <v>0</v>
      </c>
      <c r="AT125" s="91"/>
      <c r="AU125" s="318">
        <f t="shared" si="64"/>
        <v>0</v>
      </c>
      <c r="AV125" s="91"/>
      <c r="AW125" s="105"/>
      <c r="AX125" s="648"/>
      <c r="AY125" s="319">
        <f t="shared" si="65"/>
        <v>0</v>
      </c>
      <c r="AZ125" s="91"/>
      <c r="BA125" s="318">
        <f t="shared" si="66"/>
        <v>0</v>
      </c>
      <c r="BB125" s="318"/>
      <c r="BC125" s="105"/>
      <c r="BD125" s="159"/>
      <c r="BE125" s="1087" t="s">
        <v>1475</v>
      </c>
      <c r="BF125" s="980" t="s">
        <v>1487</v>
      </c>
      <c r="BG125" s="91" t="s">
        <v>1488</v>
      </c>
      <c r="BH125" s="165" t="s">
        <v>1477</v>
      </c>
      <c r="BI125" s="165" t="s">
        <v>1478</v>
      </c>
      <c r="BJ125" s="166" t="s">
        <v>1479</v>
      </c>
      <c r="BK125" s="159" t="s">
        <v>1480</v>
      </c>
      <c r="BL125" s="159"/>
      <c r="BM125" s="1089" t="s">
        <v>1481</v>
      </c>
      <c r="BN125" s="1116"/>
      <c r="BO125" s="829" t="s">
        <v>2508</v>
      </c>
    </row>
    <row r="126" spans="1:86" ht="158.15" customHeight="1" x14ac:dyDescent="0.35">
      <c r="A126" s="91" t="s">
        <v>2467</v>
      </c>
      <c r="B126" s="105" t="s">
        <v>294</v>
      </c>
      <c r="C126" s="1081" t="s">
        <v>2259</v>
      </c>
      <c r="D126" s="176" t="s">
        <v>1489</v>
      </c>
      <c r="E126" s="981"/>
      <c r="F126" s="105" t="s">
        <v>758</v>
      </c>
      <c r="G126" s="1082" t="s">
        <v>668</v>
      </c>
      <c r="H126" s="91">
        <v>2021</v>
      </c>
      <c r="I126" s="91">
        <v>2022</v>
      </c>
      <c r="J126" s="841" t="s">
        <v>1490</v>
      </c>
      <c r="K126" s="841" t="s">
        <v>1491</v>
      </c>
      <c r="L126" s="995"/>
      <c r="M126" s="161" t="s">
        <v>27</v>
      </c>
      <c r="N126" s="1091">
        <v>0.33</v>
      </c>
      <c r="O126" s="1085"/>
      <c r="P126" s="1091">
        <v>0.33</v>
      </c>
      <c r="Q126" s="1085"/>
      <c r="R126" s="169">
        <v>0.33</v>
      </c>
      <c r="S126" s="1085"/>
      <c r="T126" s="169"/>
      <c r="U126" s="1085"/>
      <c r="V126" s="163"/>
      <c r="W126" s="653"/>
      <c r="X126" s="168">
        <v>1</v>
      </c>
      <c r="Y126" s="1085">
        <v>1165868000</v>
      </c>
      <c r="Z126" s="648"/>
      <c r="AA126" s="319" t="str">
        <f t="shared" si="59"/>
        <v xml:space="preserve"> </v>
      </c>
      <c r="AB126" s="91"/>
      <c r="AC126" s="318">
        <f t="shared" si="44"/>
        <v>0</v>
      </c>
      <c r="AD126" s="977"/>
      <c r="AE126" s="978"/>
      <c r="AF126" s="648"/>
      <c r="AG126" s="319" t="str">
        <f t="shared" si="60"/>
        <v xml:space="preserve"> </v>
      </c>
      <c r="AH126" s="91"/>
      <c r="AI126" s="318">
        <f t="shared" si="43"/>
        <v>0</v>
      </c>
      <c r="AJ126" s="841" t="s">
        <v>1492</v>
      </c>
      <c r="AK126" s="841"/>
      <c r="AL126" s="648"/>
      <c r="AM126" s="319" t="str">
        <f t="shared" si="61"/>
        <v xml:space="preserve"> </v>
      </c>
      <c r="AN126" s="91"/>
      <c r="AO126" s="318">
        <f t="shared" si="62"/>
        <v>0</v>
      </c>
      <c r="AP126" s="91"/>
      <c r="AQ126" s="105"/>
      <c r="AR126" s="648"/>
      <c r="AS126" s="319" t="str">
        <f t="shared" si="63"/>
        <v xml:space="preserve"> </v>
      </c>
      <c r="AT126" s="91"/>
      <c r="AU126" s="318">
        <f t="shared" si="64"/>
        <v>0</v>
      </c>
      <c r="AV126" s="91"/>
      <c r="AW126" s="105"/>
      <c r="AX126" s="648"/>
      <c r="AY126" s="319" t="str">
        <f t="shared" si="65"/>
        <v xml:space="preserve"> </v>
      </c>
      <c r="AZ126" s="91"/>
      <c r="BA126" s="318">
        <f t="shared" si="66"/>
        <v>0</v>
      </c>
      <c r="BB126" s="318"/>
      <c r="BC126" s="105"/>
      <c r="BD126" s="159"/>
      <c r="BE126" s="1087" t="s">
        <v>1475</v>
      </c>
      <c r="BF126" s="980" t="s">
        <v>1494</v>
      </c>
      <c r="BG126" s="170">
        <v>7787</v>
      </c>
      <c r="BH126" s="165" t="s">
        <v>1477</v>
      </c>
      <c r="BI126" s="165" t="s">
        <v>1478</v>
      </c>
      <c r="BJ126" s="166" t="s">
        <v>1479</v>
      </c>
      <c r="BK126" s="159" t="s">
        <v>1480</v>
      </c>
      <c r="BL126" s="159"/>
      <c r="BM126" s="1089" t="s">
        <v>1481</v>
      </c>
      <c r="BN126" s="171"/>
      <c r="BO126" s="829" t="s">
        <v>2508</v>
      </c>
    </row>
    <row r="127" spans="1:86" ht="158.15" customHeight="1" x14ac:dyDescent="0.35">
      <c r="A127" s="91" t="s">
        <v>2591</v>
      </c>
      <c r="B127" s="100" t="s">
        <v>171</v>
      </c>
      <c r="C127" s="89" t="s">
        <v>2332</v>
      </c>
      <c r="D127" s="86" t="s">
        <v>1495</v>
      </c>
      <c r="E127" s="88"/>
      <c r="F127" s="100" t="s">
        <v>983</v>
      </c>
      <c r="G127" s="1080" t="s">
        <v>1496</v>
      </c>
      <c r="H127" s="1092" t="s">
        <v>1497</v>
      </c>
      <c r="I127" s="1092" t="s">
        <v>1497</v>
      </c>
      <c r="J127" s="88" t="s">
        <v>1498</v>
      </c>
      <c r="K127" s="88" t="s">
        <v>1499</v>
      </c>
      <c r="L127" s="151" t="s">
        <v>1500</v>
      </c>
      <c r="M127" s="1196" t="s">
        <v>27</v>
      </c>
      <c r="N127" s="1197" t="s">
        <v>632</v>
      </c>
      <c r="O127" s="1198" t="s">
        <v>632</v>
      </c>
      <c r="P127" s="1197" t="s">
        <v>632</v>
      </c>
      <c r="Q127" s="1198" t="s">
        <v>632</v>
      </c>
      <c r="R127" s="1197" t="s">
        <v>632</v>
      </c>
      <c r="S127" s="1198" t="s">
        <v>632</v>
      </c>
      <c r="T127" s="1198">
        <v>1</v>
      </c>
      <c r="U127" s="1197">
        <v>71000000</v>
      </c>
      <c r="V127" s="1198" t="s">
        <v>632</v>
      </c>
      <c r="W127" s="1198" t="s">
        <v>632</v>
      </c>
      <c r="X127" s="1198">
        <v>1</v>
      </c>
      <c r="Y127" s="1197" t="s">
        <v>1501</v>
      </c>
      <c r="Z127" s="1199" t="s">
        <v>632</v>
      </c>
      <c r="AA127" s="1199" t="s">
        <v>632</v>
      </c>
      <c r="AB127" s="1199" t="s">
        <v>632</v>
      </c>
      <c r="AC127" s="1199" t="s">
        <v>632</v>
      </c>
      <c r="AD127" s="1199" t="s">
        <v>632</v>
      </c>
      <c r="AE127" s="1199" t="s">
        <v>632</v>
      </c>
      <c r="AF127" s="1199" t="s">
        <v>632</v>
      </c>
      <c r="AG127" s="1199" t="s">
        <v>632</v>
      </c>
      <c r="AH127" s="1199" t="s">
        <v>632</v>
      </c>
      <c r="AI127" s="1199" t="s">
        <v>632</v>
      </c>
      <c r="AJ127" s="1199" t="s">
        <v>632</v>
      </c>
      <c r="AK127" s="1199" t="s">
        <v>632</v>
      </c>
      <c r="AL127" s="1199" t="s">
        <v>632</v>
      </c>
      <c r="AM127" s="1199" t="s">
        <v>632</v>
      </c>
      <c r="AN127" s="1199" t="s">
        <v>632</v>
      </c>
      <c r="AO127" s="1199" t="s">
        <v>632</v>
      </c>
      <c r="AP127" s="1199" t="s">
        <v>632</v>
      </c>
      <c r="AQ127" s="1199" t="s">
        <v>632</v>
      </c>
      <c r="AR127" s="1199" t="s">
        <v>632</v>
      </c>
      <c r="AS127" s="1199" t="s">
        <v>632</v>
      </c>
      <c r="AT127" s="1199" t="s">
        <v>632</v>
      </c>
      <c r="AU127" s="1199" t="s">
        <v>632</v>
      </c>
      <c r="AV127" s="1199" t="s">
        <v>632</v>
      </c>
      <c r="AW127" s="1199" t="s">
        <v>632</v>
      </c>
      <c r="AX127" s="1094"/>
      <c r="AY127" s="193"/>
      <c r="AZ127" s="88"/>
      <c r="BA127" s="158"/>
      <c r="BB127" s="158"/>
      <c r="BC127" s="88"/>
      <c r="BD127" s="100"/>
      <c r="BE127" s="151" t="s">
        <v>1503</v>
      </c>
      <c r="BF127" s="151" t="s">
        <v>1504</v>
      </c>
      <c r="BG127" s="151" t="s">
        <v>1505</v>
      </c>
      <c r="BH127" s="1097" t="s">
        <v>1506</v>
      </c>
      <c r="BI127" s="1097" t="s">
        <v>1507</v>
      </c>
      <c r="BJ127" s="151" t="s">
        <v>1508</v>
      </c>
      <c r="BK127" s="151" t="s">
        <v>2592</v>
      </c>
      <c r="BL127" s="151" t="s">
        <v>1510</v>
      </c>
      <c r="BM127" s="416" t="s">
        <v>2593</v>
      </c>
      <c r="BN127" s="1116"/>
      <c r="BO127" s="829"/>
      <c r="BP127" s="55"/>
      <c r="BQ127" s="55"/>
      <c r="BR127" s="55"/>
      <c r="BS127" s="55"/>
      <c r="BT127" s="55"/>
      <c r="BU127" s="55"/>
      <c r="BV127" s="55"/>
      <c r="BW127" s="55"/>
      <c r="BX127" s="55"/>
      <c r="BY127" s="55"/>
      <c r="BZ127" s="55"/>
      <c r="CA127" s="55"/>
      <c r="CB127" s="55"/>
      <c r="CC127" s="55"/>
      <c r="CD127" s="55"/>
      <c r="CE127" s="55"/>
      <c r="CF127" s="55"/>
      <c r="CG127" s="55"/>
      <c r="CH127" s="55"/>
    </row>
    <row r="128" spans="1:86" ht="158.15" customHeight="1" x14ac:dyDescent="0.35">
      <c r="A128" s="91" t="s">
        <v>2594</v>
      </c>
      <c r="B128" s="100" t="s">
        <v>1512</v>
      </c>
      <c r="C128" s="100" t="s">
        <v>1513</v>
      </c>
      <c r="D128" s="86" t="s">
        <v>1514</v>
      </c>
      <c r="E128" s="88"/>
      <c r="F128" s="1079" t="s">
        <v>983</v>
      </c>
      <c r="G128" s="1080" t="s">
        <v>1454</v>
      </c>
      <c r="H128" s="1098">
        <v>44228</v>
      </c>
      <c r="I128" s="1098">
        <v>44560</v>
      </c>
      <c r="J128" s="88" t="s">
        <v>1515</v>
      </c>
      <c r="K128" s="88" t="s">
        <v>1515</v>
      </c>
      <c r="L128" s="88" t="s">
        <v>1516</v>
      </c>
      <c r="M128" s="151" t="s">
        <v>27</v>
      </c>
      <c r="N128" s="88"/>
      <c r="O128" s="1093"/>
      <c r="P128" s="88"/>
      <c r="Q128" s="1094"/>
      <c r="R128" s="88"/>
      <c r="S128" s="1094"/>
      <c r="T128" s="1074">
        <v>1</v>
      </c>
      <c r="U128" s="1095">
        <v>71000000</v>
      </c>
      <c r="V128" s="1093"/>
      <c r="W128" s="1094"/>
      <c r="X128" s="151">
        <v>1</v>
      </c>
      <c r="Y128" s="1096">
        <f t="shared" ref="Y128:Y129" si="67">O128+Q128+S128+U128+W128</f>
        <v>71000000</v>
      </c>
      <c r="Z128" s="1094"/>
      <c r="AA128" s="193" t="str">
        <f t="shared" ref="AA128:AA129" si="68">IF(O128=0," ",Z128/O128)</f>
        <v xml:space="preserve"> </v>
      </c>
      <c r="AB128" s="88"/>
      <c r="AC128" s="318" t="str">
        <f t="shared" si="44"/>
        <v xml:space="preserve"> </v>
      </c>
      <c r="AD128" s="88"/>
      <c r="AE128" s="100"/>
      <c r="AF128" s="1094"/>
      <c r="AG128" s="193" t="str">
        <f t="shared" ref="AG128:AG129" si="69">IF(Q128=0," ",AF128/Q128)</f>
        <v xml:space="preserve"> </v>
      </c>
      <c r="AH128" s="88"/>
      <c r="AI128" s="318" t="str">
        <f t="shared" si="43"/>
        <v xml:space="preserve"> </v>
      </c>
      <c r="AJ128" s="88"/>
      <c r="AK128" s="100"/>
      <c r="AL128" s="1094"/>
      <c r="AM128" s="193" t="str">
        <f t="shared" ref="AM128:AM129" si="70">IF(Q128=0," ",AL128/Q128)</f>
        <v xml:space="preserve"> </v>
      </c>
      <c r="AN128" s="88"/>
      <c r="AO128" s="158" t="str">
        <f t="shared" ref="AO128:AO129" si="71">IF(P128=0," ",AN128/P128)</f>
        <v xml:space="preserve"> </v>
      </c>
      <c r="AP128" s="88"/>
      <c r="AQ128" s="100"/>
      <c r="AR128" s="1094"/>
      <c r="AS128" s="193" t="str">
        <f t="shared" ref="AS128:AS129" si="72">IF(Q128=0," ",AR128/Q128)</f>
        <v xml:space="preserve"> </v>
      </c>
      <c r="AT128" s="88"/>
      <c r="AU128" s="158" t="str">
        <f t="shared" ref="AU128:AU129" si="73">IF(P128=0," ",AT128/P128)</f>
        <v xml:space="preserve"> </v>
      </c>
      <c r="AV128" s="88"/>
      <c r="AW128" s="100"/>
      <c r="AX128" s="1094"/>
      <c r="AY128" s="193" t="str">
        <f t="shared" ref="AY128:AY129" si="74">IF(Q128=0," ",AX128/Q128)</f>
        <v xml:space="preserve"> </v>
      </c>
      <c r="AZ128" s="88"/>
      <c r="BA128" s="158" t="str">
        <f t="shared" ref="BA128:BA129" si="75">IF(P128=0," ",AZ128/P128)</f>
        <v xml:space="preserve"> </v>
      </c>
      <c r="BB128" s="158"/>
      <c r="BC128" s="88"/>
      <c r="BD128" s="100"/>
      <c r="BE128" s="151" t="s">
        <v>1523</v>
      </c>
      <c r="BF128" s="861" t="s">
        <v>1524</v>
      </c>
      <c r="BG128" s="151" t="s">
        <v>1525</v>
      </c>
      <c r="BH128" s="1099" t="s">
        <v>1506</v>
      </c>
      <c r="BI128" s="1099" t="s">
        <v>1526</v>
      </c>
      <c r="BJ128" s="151" t="s">
        <v>1527</v>
      </c>
      <c r="BK128" s="92" t="s">
        <v>1528</v>
      </c>
      <c r="BL128" s="92" t="s">
        <v>1529</v>
      </c>
      <c r="BM128" s="1100" t="s">
        <v>1530</v>
      </c>
      <c r="BN128" s="171" t="s">
        <v>1531</v>
      </c>
      <c r="BO128" s="839" t="s">
        <v>2508</v>
      </c>
      <c r="BP128" s="55"/>
      <c r="BQ128" s="55"/>
      <c r="BR128" s="55"/>
      <c r="BS128" s="55"/>
      <c r="BT128" s="55"/>
      <c r="BU128" s="55"/>
      <c r="BV128" s="55"/>
      <c r="BW128" s="55"/>
      <c r="BX128" s="55"/>
      <c r="BY128" s="55"/>
      <c r="BZ128" s="55"/>
      <c r="CA128" s="55"/>
      <c r="CB128" s="55"/>
      <c r="CC128" s="55"/>
      <c r="CD128" s="55"/>
      <c r="CE128" s="55"/>
      <c r="CF128" s="55"/>
      <c r="CG128" s="55"/>
      <c r="CH128" s="55"/>
    </row>
    <row r="129" spans="1:86" ht="158.15" customHeight="1" x14ac:dyDescent="0.35">
      <c r="A129" s="91" t="s">
        <v>2595</v>
      </c>
      <c r="B129" s="100" t="s">
        <v>1512</v>
      </c>
      <c r="C129" s="90" t="s">
        <v>1513</v>
      </c>
      <c r="D129" s="86" t="s">
        <v>1532</v>
      </c>
      <c r="E129" s="88"/>
      <c r="F129" s="92"/>
      <c r="G129" s="1080" t="s">
        <v>1397</v>
      </c>
      <c r="H129" s="1101">
        <v>44197</v>
      </c>
      <c r="I129" s="1098">
        <v>45291</v>
      </c>
      <c r="J129" s="151" t="s">
        <v>1533</v>
      </c>
      <c r="K129" s="151" t="s">
        <v>1534</v>
      </c>
      <c r="L129" s="88" t="s">
        <v>722</v>
      </c>
      <c r="M129" s="88" t="s">
        <v>27</v>
      </c>
      <c r="N129" s="88"/>
      <c r="O129" s="1093">
        <v>0</v>
      </c>
      <c r="P129" s="88">
        <v>1</v>
      </c>
      <c r="Q129" s="631">
        <f>1849000*11</f>
        <v>20339000</v>
      </c>
      <c r="R129" s="977"/>
      <c r="S129" s="1102"/>
      <c r="T129" s="977"/>
      <c r="U129" s="631"/>
      <c r="V129" s="88"/>
      <c r="W129" s="631"/>
      <c r="X129" s="1093">
        <v>1</v>
      </c>
      <c r="Y129" s="1103">
        <f t="shared" si="67"/>
        <v>20339000</v>
      </c>
      <c r="Z129" s="631"/>
      <c r="AA129" s="193" t="str">
        <f t="shared" si="68"/>
        <v xml:space="preserve"> </v>
      </c>
      <c r="AB129" s="88"/>
      <c r="AC129" s="318" t="str">
        <f t="shared" si="44"/>
        <v xml:space="preserve"> </v>
      </c>
      <c r="AD129" s="88"/>
      <c r="AE129" s="100"/>
      <c r="AF129" s="631"/>
      <c r="AG129" s="193">
        <f t="shared" si="69"/>
        <v>0</v>
      </c>
      <c r="AH129" s="88"/>
      <c r="AI129" s="318">
        <f t="shared" si="43"/>
        <v>0</v>
      </c>
      <c r="AJ129" s="88"/>
      <c r="AK129" s="100"/>
      <c r="AL129" s="631"/>
      <c r="AM129" s="193">
        <f t="shared" si="70"/>
        <v>0</v>
      </c>
      <c r="AN129" s="88"/>
      <c r="AO129" s="158">
        <f t="shared" si="71"/>
        <v>0</v>
      </c>
      <c r="AP129" s="88"/>
      <c r="AQ129" s="100"/>
      <c r="AR129" s="631"/>
      <c r="AS129" s="193">
        <f t="shared" si="72"/>
        <v>0</v>
      </c>
      <c r="AT129" s="88"/>
      <c r="AU129" s="158">
        <f t="shared" si="73"/>
        <v>0</v>
      </c>
      <c r="AV129" s="88"/>
      <c r="AW129" s="100"/>
      <c r="AX129" s="631"/>
      <c r="AY129" s="193">
        <f t="shared" si="74"/>
        <v>0</v>
      </c>
      <c r="AZ129" s="88"/>
      <c r="BA129" s="158">
        <f t="shared" si="75"/>
        <v>0</v>
      </c>
      <c r="BB129" s="158"/>
      <c r="BC129" s="88"/>
      <c r="BD129" s="100"/>
      <c r="BE129" s="151" t="s">
        <v>1539</v>
      </c>
      <c r="BF129" s="107" t="s">
        <v>1540</v>
      </c>
      <c r="BG129" s="151" t="s">
        <v>1541</v>
      </c>
      <c r="BH129" s="151" t="s">
        <v>1506</v>
      </c>
      <c r="BI129" s="919" t="s">
        <v>1542</v>
      </c>
      <c r="BJ129" s="919" t="s">
        <v>1543</v>
      </c>
      <c r="BK129" s="919" t="s">
        <v>1544</v>
      </c>
      <c r="BL129" s="919" t="s">
        <v>1545</v>
      </c>
      <c r="BM129" s="1104" t="s">
        <v>1546</v>
      </c>
      <c r="BN129" s="171" t="s">
        <v>1547</v>
      </c>
      <c r="BO129" s="839" t="s">
        <v>2508</v>
      </c>
      <c r="BP129" s="55"/>
      <c r="BQ129" s="55"/>
      <c r="BR129" s="55"/>
      <c r="BS129" s="55"/>
      <c r="BT129" s="55"/>
      <c r="BU129" s="55"/>
      <c r="BV129" s="55"/>
      <c r="BW129" s="55"/>
      <c r="BX129" s="55"/>
      <c r="BY129" s="55"/>
      <c r="BZ129" s="55"/>
      <c r="CA129" s="55"/>
      <c r="CB129" s="55"/>
      <c r="CC129" s="55"/>
      <c r="CD129" s="55"/>
      <c r="CE129" s="55"/>
      <c r="CF129" s="55"/>
      <c r="CG129" s="55"/>
      <c r="CH129" s="55"/>
    </row>
    <row r="130" spans="1:86" ht="158.15" customHeight="1" x14ac:dyDescent="0.35">
      <c r="A130" s="91" t="s">
        <v>2596</v>
      </c>
      <c r="B130" s="100" t="s">
        <v>1512</v>
      </c>
      <c r="C130" s="100" t="s">
        <v>1513</v>
      </c>
      <c r="D130" s="86" t="s">
        <v>1548</v>
      </c>
      <c r="E130" s="88"/>
      <c r="F130" s="1079" t="s">
        <v>1549</v>
      </c>
      <c r="G130" s="100" t="s">
        <v>1550</v>
      </c>
      <c r="H130" s="1098">
        <v>44197</v>
      </c>
      <c r="I130" s="1098">
        <v>45442</v>
      </c>
      <c r="J130" s="88" t="s">
        <v>2597</v>
      </c>
      <c r="K130" s="88" t="s">
        <v>2598</v>
      </c>
      <c r="L130" s="88" t="s">
        <v>2599</v>
      </c>
      <c r="M130" s="88" t="s">
        <v>27</v>
      </c>
      <c r="N130" s="88"/>
      <c r="O130" s="302"/>
      <c r="P130" s="88">
        <v>5</v>
      </c>
      <c r="Q130" s="1070">
        <v>55386000</v>
      </c>
      <c r="R130" s="88">
        <v>5</v>
      </c>
      <c r="S130" s="1070">
        <v>58155000</v>
      </c>
      <c r="T130" s="88">
        <v>5</v>
      </c>
      <c r="U130" s="1070">
        <v>61063000</v>
      </c>
      <c r="V130" s="88">
        <v>5</v>
      </c>
      <c r="W130" s="1070">
        <v>64116000</v>
      </c>
      <c r="X130" s="88">
        <v>5</v>
      </c>
      <c r="Y130" s="1103">
        <v>238720000</v>
      </c>
      <c r="Z130" s="631" t="s">
        <v>632</v>
      </c>
      <c r="AA130" s="1093" t="s">
        <v>632</v>
      </c>
      <c r="AB130" s="1093" t="s">
        <v>632</v>
      </c>
      <c r="AC130" s="318" t="str">
        <f t="shared" si="44"/>
        <v xml:space="preserve"> </v>
      </c>
      <c r="AD130" s="1093" t="s">
        <v>632</v>
      </c>
      <c r="AE130" s="1093" t="s">
        <v>632</v>
      </c>
      <c r="AF130" s="1070">
        <v>43983000</v>
      </c>
      <c r="AG130" s="303">
        <f>AF130/Q130</f>
        <v>0.79411764705882348</v>
      </c>
      <c r="AH130" s="151">
        <v>4</v>
      </c>
      <c r="AI130" s="318">
        <f t="shared" si="43"/>
        <v>0.8</v>
      </c>
      <c r="AJ130" s="302" t="s">
        <v>1555</v>
      </c>
      <c r="AK130" s="302"/>
      <c r="AL130" s="631"/>
      <c r="AM130" s="1093"/>
      <c r="AN130" s="1093"/>
      <c r="AO130" s="1093"/>
      <c r="AP130" s="1093"/>
      <c r="AQ130" s="1093"/>
      <c r="AR130" s="631"/>
      <c r="AS130" s="1093"/>
      <c r="AT130" s="1093"/>
      <c r="AU130" s="1093"/>
      <c r="AV130" s="1093"/>
      <c r="AW130" s="1093"/>
      <c r="AX130" s="631"/>
      <c r="AY130" s="1093"/>
      <c r="AZ130" s="1093"/>
      <c r="BA130" s="1093"/>
      <c r="BB130" s="1093"/>
      <c r="BC130" s="1093"/>
      <c r="BD130" s="1093"/>
      <c r="BE130" s="151" t="s">
        <v>1558</v>
      </c>
      <c r="BF130" s="151" t="s">
        <v>1559</v>
      </c>
      <c r="BG130" s="151" t="s">
        <v>1560</v>
      </c>
      <c r="BH130" s="1099" t="s">
        <v>1506</v>
      </c>
      <c r="BI130" s="1099" t="s">
        <v>1561</v>
      </c>
      <c r="BJ130" s="151" t="s">
        <v>1562</v>
      </c>
      <c r="BK130" s="92" t="s">
        <v>1563</v>
      </c>
      <c r="BL130" s="92">
        <v>3166234777</v>
      </c>
      <c r="BM130" s="1100" t="s">
        <v>1564</v>
      </c>
      <c r="BN130" s="171" t="s">
        <v>1565</v>
      </c>
      <c r="BO130" s="829"/>
      <c r="BP130" s="55"/>
      <c r="BQ130" s="55"/>
      <c r="BR130" s="55"/>
      <c r="BS130" s="55"/>
      <c r="BT130" s="55"/>
      <c r="BU130" s="55"/>
      <c r="BV130" s="55"/>
      <c r="BW130" s="55"/>
      <c r="BX130" s="55"/>
      <c r="BY130" s="55"/>
      <c r="BZ130" s="55"/>
      <c r="CA130" s="55"/>
      <c r="CB130" s="55"/>
      <c r="CC130" s="55"/>
      <c r="CD130" s="55"/>
      <c r="CE130" s="55"/>
      <c r="CF130" s="55"/>
      <c r="CG130" s="55"/>
      <c r="CH130" s="55"/>
    </row>
    <row r="131" spans="1:86" ht="158.15" customHeight="1" x14ac:dyDescent="0.35">
      <c r="A131" s="91" t="s">
        <v>2600</v>
      </c>
      <c r="B131" s="100" t="s">
        <v>715</v>
      </c>
      <c r="C131" s="1105" t="s">
        <v>2601</v>
      </c>
      <c r="D131" s="86" t="s">
        <v>1567</v>
      </c>
      <c r="E131" s="88"/>
      <c r="F131" s="1079" t="s">
        <v>1549</v>
      </c>
      <c r="G131" s="100" t="s">
        <v>1550</v>
      </c>
      <c r="H131" s="1098">
        <v>44197</v>
      </c>
      <c r="I131" s="1098">
        <v>45442</v>
      </c>
      <c r="J131" s="151" t="s">
        <v>2602</v>
      </c>
      <c r="K131" s="861" t="s">
        <v>2603</v>
      </c>
      <c r="L131" s="88" t="s">
        <v>632</v>
      </c>
      <c r="M131" s="88" t="s">
        <v>27</v>
      </c>
      <c r="N131" s="88"/>
      <c r="O131" s="302"/>
      <c r="P131" s="88">
        <v>1</v>
      </c>
      <c r="Q131" s="1070">
        <v>55386000</v>
      </c>
      <c r="R131" s="88">
        <v>1</v>
      </c>
      <c r="S131" s="1070">
        <v>58155000</v>
      </c>
      <c r="T131" s="88">
        <v>1</v>
      </c>
      <c r="U131" s="1070">
        <v>61063000</v>
      </c>
      <c r="V131" s="88">
        <v>1</v>
      </c>
      <c r="W131" s="1070">
        <v>64116000</v>
      </c>
      <c r="X131" s="88">
        <v>1</v>
      </c>
      <c r="Y131" s="1103">
        <v>238720000</v>
      </c>
      <c r="Z131" s="631" t="s">
        <v>632</v>
      </c>
      <c r="AA131" s="1093" t="s">
        <v>632</v>
      </c>
      <c r="AB131" s="1093" t="s">
        <v>632</v>
      </c>
      <c r="AC131" s="318" t="str">
        <f t="shared" si="44"/>
        <v xml:space="preserve"> </v>
      </c>
      <c r="AD131" s="1093" t="s">
        <v>632</v>
      </c>
      <c r="AE131" s="1093" t="s">
        <v>632</v>
      </c>
      <c r="AF131" s="1070" t="s">
        <v>632</v>
      </c>
      <c r="AG131" s="302" t="s">
        <v>632</v>
      </c>
      <c r="AH131" s="151">
        <v>0</v>
      </c>
      <c r="AI131" s="318">
        <f t="shared" si="43"/>
        <v>0</v>
      </c>
      <c r="AJ131" s="302" t="s">
        <v>1571</v>
      </c>
      <c r="AK131" s="302"/>
      <c r="AL131" s="631"/>
      <c r="AM131" s="1093"/>
      <c r="AN131" s="1093"/>
      <c r="AO131" s="1093"/>
      <c r="AP131" s="1093"/>
      <c r="AQ131" s="1093"/>
      <c r="AR131" s="631"/>
      <c r="AS131" s="1093"/>
      <c r="AT131" s="1093"/>
      <c r="AU131" s="1093"/>
      <c r="AV131" s="1093"/>
      <c r="AW131" s="1093"/>
      <c r="AX131" s="631"/>
      <c r="AY131" s="1093"/>
      <c r="AZ131" s="1093"/>
      <c r="BA131" s="1093"/>
      <c r="BB131" s="1093"/>
      <c r="BC131" s="1093"/>
      <c r="BD131" s="1093"/>
      <c r="BE131" s="151" t="s">
        <v>1558</v>
      </c>
      <c r="BF131" s="151" t="s">
        <v>1559</v>
      </c>
      <c r="BG131" s="151" t="s">
        <v>1560</v>
      </c>
      <c r="BH131" s="1099" t="s">
        <v>1506</v>
      </c>
      <c r="BI131" s="1099" t="s">
        <v>1561</v>
      </c>
      <c r="BJ131" s="151" t="s">
        <v>1562</v>
      </c>
      <c r="BK131" s="92" t="s">
        <v>1563</v>
      </c>
      <c r="BL131" s="92">
        <v>3166234777</v>
      </c>
      <c r="BM131" s="1100" t="s">
        <v>1564</v>
      </c>
      <c r="BN131" s="171" t="s">
        <v>1576</v>
      </c>
      <c r="BO131" s="829"/>
      <c r="BP131" s="55"/>
      <c r="BQ131" s="55"/>
      <c r="BR131" s="55"/>
      <c r="BS131" s="55"/>
      <c r="BT131" s="55"/>
      <c r="BU131" s="55"/>
      <c r="BV131" s="55"/>
      <c r="BW131" s="55"/>
      <c r="BX131" s="55"/>
      <c r="BY131" s="55"/>
      <c r="BZ131" s="55"/>
      <c r="CA131" s="55"/>
      <c r="CB131" s="55"/>
      <c r="CC131" s="55"/>
      <c r="CD131" s="55"/>
      <c r="CE131" s="55"/>
      <c r="CF131" s="55"/>
      <c r="CG131" s="55"/>
      <c r="CH131" s="55"/>
    </row>
    <row r="132" spans="1:86" ht="39.65" customHeight="1" x14ac:dyDescent="0.35">
      <c r="A132" s="306"/>
      <c r="B132" s="101"/>
      <c r="C132" s="101"/>
      <c r="D132" s="101"/>
      <c r="E132" s="101"/>
      <c r="F132" s="1106"/>
      <c r="G132" s="101"/>
      <c r="H132" s="1107"/>
      <c r="I132" s="1107"/>
      <c r="J132" s="1108"/>
      <c r="K132" s="1108"/>
      <c r="L132" s="101"/>
      <c r="M132" s="101"/>
      <c r="N132" s="101"/>
      <c r="O132" s="1096"/>
      <c r="P132" s="101"/>
      <c r="Q132" s="1109"/>
      <c r="R132" s="101"/>
      <c r="S132" s="1109"/>
      <c r="T132" s="101"/>
      <c r="U132" s="1109"/>
      <c r="V132" s="101"/>
      <c r="W132" s="1109"/>
      <c r="X132" s="101"/>
      <c r="Y132" s="1096"/>
      <c r="Z132" s="1110"/>
      <c r="AA132" s="1108"/>
      <c r="AB132" s="1108"/>
      <c r="AC132" s="318" t="str">
        <f t="shared" si="44"/>
        <v xml:space="preserve"> </v>
      </c>
      <c r="AD132" s="1108"/>
      <c r="AE132" s="1108"/>
      <c r="AF132" s="1110"/>
      <c r="AG132" s="1108"/>
      <c r="AH132" s="1108"/>
      <c r="AI132" s="318" t="str">
        <f t="shared" si="43"/>
        <v xml:space="preserve"> </v>
      </c>
      <c r="AJ132" s="1111"/>
      <c r="AK132" s="1112"/>
      <c r="AL132" s="1112"/>
      <c r="AM132" s="1112"/>
      <c r="AN132" s="1112"/>
      <c r="AO132" s="1112"/>
      <c r="AP132" s="1112"/>
      <c r="AQ132" s="1112"/>
      <c r="AR132" s="1112"/>
      <c r="AS132" s="1112"/>
      <c r="AT132" s="1112"/>
      <c r="AU132" s="1112"/>
      <c r="AV132" s="1112"/>
      <c r="AW132" s="1112"/>
      <c r="AX132" s="1112"/>
      <c r="AY132" s="1112"/>
      <c r="AZ132" s="1112"/>
      <c r="BA132" s="1112"/>
      <c r="BB132" s="1112"/>
      <c r="BC132" s="1112"/>
      <c r="BD132" s="1112"/>
      <c r="BE132" s="1113"/>
      <c r="BF132" s="172"/>
      <c r="BG132" s="99"/>
      <c r="BH132" s="151"/>
      <c r="BI132" s="151"/>
      <c r="BJ132" s="151"/>
      <c r="BK132" s="1114"/>
      <c r="BL132" s="1115"/>
      <c r="BM132" s="1115"/>
      <c r="BN132" s="2356"/>
      <c r="BO132" s="829"/>
      <c r="BP132" s="55"/>
      <c r="BQ132" s="55"/>
      <c r="BR132" s="55"/>
      <c r="BS132" s="55"/>
      <c r="BT132" s="55"/>
      <c r="BU132" s="55"/>
      <c r="BV132" s="55"/>
      <c r="BW132" s="55"/>
      <c r="BX132" s="55"/>
      <c r="BY132" s="55"/>
      <c r="BZ132" s="55"/>
      <c r="CA132" s="55"/>
      <c r="CB132" s="55"/>
      <c r="CC132" s="55"/>
      <c r="CD132" s="55"/>
      <c r="CE132" s="55"/>
      <c r="CF132" s="55"/>
      <c r="CG132" s="55"/>
      <c r="CH132" s="55"/>
    </row>
    <row r="133" spans="1:86" ht="39.65" customHeight="1" x14ac:dyDescent="0.35">
      <c r="A133" s="306"/>
      <c r="B133" s="101"/>
      <c r="C133" s="101"/>
      <c r="D133" s="101"/>
      <c r="E133" s="101"/>
      <c r="F133" s="1106"/>
      <c r="G133" s="101"/>
      <c r="H133" s="1107"/>
      <c r="I133" s="1107"/>
      <c r="J133" s="1108"/>
      <c r="K133" s="1108"/>
      <c r="L133" s="101"/>
      <c r="M133" s="101"/>
      <c r="N133" s="101"/>
      <c r="O133" s="1096"/>
      <c r="P133" s="101"/>
      <c r="Q133" s="1109"/>
      <c r="R133" s="101"/>
      <c r="S133" s="1109"/>
      <c r="T133" s="101"/>
      <c r="U133" s="1109"/>
      <c r="V133" s="101"/>
      <c r="W133" s="1109"/>
      <c r="X133" s="101"/>
      <c r="Y133" s="1096"/>
      <c r="Z133" s="1110"/>
      <c r="AA133" s="1108"/>
      <c r="AB133" s="1108"/>
      <c r="AC133" s="318" t="str">
        <f t="shared" si="44"/>
        <v xml:space="preserve"> </v>
      </c>
      <c r="AD133" s="1108"/>
      <c r="AE133" s="1108"/>
      <c r="AF133" s="1110"/>
      <c r="AG133" s="1108"/>
      <c r="AH133" s="1108"/>
      <c r="AI133" s="318" t="str">
        <f t="shared" si="43"/>
        <v xml:space="preserve"> </v>
      </c>
      <c r="AJ133" s="1117"/>
      <c r="AK133" s="1118"/>
      <c r="AL133" s="1118"/>
      <c r="AM133" s="1118"/>
      <c r="AN133" s="1118"/>
      <c r="AO133" s="1118"/>
      <c r="AP133" s="1118"/>
      <c r="AQ133" s="1118"/>
      <c r="AR133" s="1118"/>
      <c r="AS133" s="1118"/>
      <c r="AT133" s="1118"/>
      <c r="AU133" s="1118"/>
      <c r="AV133" s="1118"/>
      <c r="AW133" s="1118"/>
      <c r="AX133" s="1118"/>
      <c r="AY133" s="1118"/>
      <c r="AZ133" s="1118"/>
      <c r="BA133" s="1118"/>
      <c r="BB133" s="1118"/>
      <c r="BC133" s="1118"/>
      <c r="BD133" s="1118"/>
      <c r="BE133" s="1119"/>
      <c r="BF133" s="172"/>
      <c r="BG133" s="99"/>
      <c r="BH133" s="151"/>
      <c r="BI133" s="151"/>
      <c r="BJ133" s="151"/>
      <c r="BK133" s="1120"/>
      <c r="BL133" s="1121"/>
      <c r="BM133" s="1121"/>
      <c r="BN133" s="2356"/>
      <c r="BO133" s="829"/>
      <c r="BP133" s="55"/>
      <c r="BQ133" s="55"/>
      <c r="BR133" s="55"/>
      <c r="BS133" s="55"/>
      <c r="BT133" s="55"/>
      <c r="BU133" s="55"/>
      <c r="BV133" s="55"/>
      <c r="BW133" s="55"/>
      <c r="BX133" s="55"/>
      <c r="BY133" s="55"/>
      <c r="BZ133" s="55"/>
      <c r="CA133" s="55"/>
      <c r="CB133" s="55"/>
      <c r="CC133" s="55"/>
      <c r="CD133" s="55"/>
      <c r="CE133" s="55"/>
      <c r="CF133" s="55"/>
      <c r="CG133" s="55"/>
      <c r="CH133" s="55"/>
    </row>
    <row r="134" spans="1:86" ht="39.65" customHeight="1" x14ac:dyDescent="0.35">
      <c r="A134" s="306"/>
      <c r="B134" s="101"/>
      <c r="C134" s="101"/>
      <c r="D134" s="101"/>
      <c r="E134" s="101"/>
      <c r="F134" s="1106"/>
      <c r="G134" s="101"/>
      <c r="H134" s="1107"/>
      <c r="I134" s="1107"/>
      <c r="J134" s="1108"/>
      <c r="K134" s="1108"/>
      <c r="L134" s="101"/>
      <c r="M134" s="101"/>
      <c r="N134" s="101"/>
      <c r="O134" s="1096"/>
      <c r="P134" s="101"/>
      <c r="Q134" s="1109"/>
      <c r="R134" s="101"/>
      <c r="S134" s="1109"/>
      <c r="T134" s="101"/>
      <c r="U134" s="1109"/>
      <c r="V134" s="101"/>
      <c r="W134" s="1109"/>
      <c r="X134" s="101"/>
      <c r="Y134" s="1096"/>
      <c r="Z134" s="1110"/>
      <c r="AA134" s="1108"/>
      <c r="AB134" s="1108"/>
      <c r="AC134" s="318" t="str">
        <f t="shared" si="44"/>
        <v xml:space="preserve"> </v>
      </c>
      <c r="AD134" s="1108"/>
      <c r="AE134" s="1108"/>
      <c r="AF134" s="1110"/>
      <c r="AG134" s="1108"/>
      <c r="AH134" s="1108"/>
      <c r="AI134" s="318" t="str">
        <f t="shared" si="43"/>
        <v xml:space="preserve"> </v>
      </c>
      <c r="AJ134" s="1122"/>
      <c r="AK134" s="1123"/>
      <c r="AL134" s="1123"/>
      <c r="AM134" s="1123"/>
      <c r="AN134" s="1123"/>
      <c r="AO134" s="1123"/>
      <c r="AP134" s="1123"/>
      <c r="AQ134" s="1123"/>
      <c r="AR134" s="1123"/>
      <c r="AS134" s="1123"/>
      <c r="AT134" s="1123"/>
      <c r="AU134" s="1123"/>
      <c r="AV134" s="1123"/>
      <c r="AW134" s="1123"/>
      <c r="AX134" s="1123"/>
      <c r="AY134" s="1123"/>
      <c r="AZ134" s="1123"/>
      <c r="BA134" s="1123"/>
      <c r="BB134" s="1123"/>
      <c r="BC134" s="1123"/>
      <c r="BD134" s="1123"/>
      <c r="BE134" s="1124"/>
      <c r="BF134" s="172"/>
      <c r="BG134" s="99"/>
      <c r="BH134" s="151"/>
      <c r="BI134" s="151"/>
      <c r="BJ134" s="151"/>
      <c r="BK134" s="1125"/>
      <c r="BL134" s="1126"/>
      <c r="BM134" s="1126"/>
      <c r="BN134" s="2356"/>
      <c r="BO134" s="829"/>
      <c r="BP134" s="55"/>
      <c r="BQ134" s="55"/>
      <c r="BR134" s="55"/>
      <c r="BS134" s="55"/>
      <c r="BT134" s="55"/>
      <c r="BU134" s="55"/>
      <c r="BV134" s="55"/>
      <c r="BW134" s="55"/>
      <c r="BX134" s="55"/>
      <c r="BY134" s="55"/>
      <c r="BZ134" s="55"/>
      <c r="CA134" s="55"/>
      <c r="CB134" s="55"/>
      <c r="CC134" s="55"/>
      <c r="CD134" s="55"/>
      <c r="CE134" s="55"/>
      <c r="CF134" s="55"/>
      <c r="CG134" s="55"/>
      <c r="CH134" s="55"/>
    </row>
    <row r="135" spans="1:86" ht="158.15" customHeight="1" x14ac:dyDescent="0.35">
      <c r="A135" s="91" t="s">
        <v>2471</v>
      </c>
      <c r="B135" s="980" t="s">
        <v>587</v>
      </c>
      <c r="C135" s="841" t="s">
        <v>2472</v>
      </c>
      <c r="D135" s="105" t="s">
        <v>1578</v>
      </c>
      <c r="E135" s="981"/>
      <c r="F135" s="948"/>
      <c r="G135" s="1082" t="s">
        <v>1454</v>
      </c>
      <c r="H135" s="106">
        <v>44197</v>
      </c>
      <c r="I135" s="106">
        <v>45473</v>
      </c>
      <c r="J135" s="90" t="s">
        <v>1579</v>
      </c>
      <c r="K135" s="90" t="s">
        <v>1580</v>
      </c>
      <c r="L135" s="109" t="s">
        <v>1581</v>
      </c>
      <c r="M135" s="109" t="s">
        <v>27</v>
      </c>
      <c r="N135" s="1127"/>
      <c r="O135" s="1128"/>
      <c r="P135" s="313">
        <v>1</v>
      </c>
      <c r="Q135" s="648">
        <v>1000000</v>
      </c>
      <c r="R135" s="1129">
        <v>1</v>
      </c>
      <c r="S135" s="648">
        <v>1000000</v>
      </c>
      <c r="T135" s="1129">
        <v>1</v>
      </c>
      <c r="U135" s="648">
        <v>1000000</v>
      </c>
      <c r="V135" s="1129">
        <v>1</v>
      </c>
      <c r="W135" s="648">
        <v>1000000</v>
      </c>
      <c r="X135" s="1130">
        <v>1</v>
      </c>
      <c r="Y135" s="831">
        <f t="shared" ref="Y135:Y150" si="76">O135+Q135+S135+U135+W135</f>
        <v>4000000</v>
      </c>
      <c r="Z135" s="655"/>
      <c r="AA135" s="319" t="str">
        <f t="shared" ref="AA135:AA150" si="77">IF(O135=0," ",Z135/O135)</f>
        <v xml:space="preserve"> </v>
      </c>
      <c r="AB135" s="107"/>
      <c r="AC135" s="318" t="str">
        <f t="shared" si="44"/>
        <v xml:space="preserve"> </v>
      </c>
      <c r="AD135" s="107"/>
      <c r="AE135" s="109"/>
      <c r="AF135" s="648"/>
      <c r="AG135" s="319">
        <f t="shared" ref="AG135:AG150" si="78">IF(Q135=0," ",AF135/Q135)</f>
        <v>0</v>
      </c>
      <c r="AH135" s="91"/>
      <c r="AI135" s="318">
        <f t="shared" si="43"/>
        <v>0</v>
      </c>
      <c r="AJ135" s="869"/>
      <c r="AK135" s="869"/>
      <c r="AL135" s="648"/>
      <c r="AM135" s="319">
        <f t="shared" ref="AM135:AM150" si="79">IF(Q135=0," ",AL135/Q135)</f>
        <v>0</v>
      </c>
      <c r="AN135" s="91"/>
      <c r="AO135" s="318">
        <f t="shared" ref="AO135:AO150" si="80">IF(P135=0," ",AN135/P135)</f>
        <v>0</v>
      </c>
      <c r="AP135" s="91"/>
      <c r="AQ135" s="105"/>
      <c r="AR135" s="648"/>
      <c r="AS135" s="319">
        <f t="shared" ref="AS135:AS150" si="81">IF(Q135=0," ",AR135/Q135)</f>
        <v>0</v>
      </c>
      <c r="AT135" s="91"/>
      <c r="AU135" s="318">
        <f t="shared" ref="AU135:AU150" si="82">IF(P135=0," ",AT135/P135)</f>
        <v>0</v>
      </c>
      <c r="AV135" s="91"/>
      <c r="AW135" s="105"/>
      <c r="AX135" s="648"/>
      <c r="AY135" s="319">
        <f t="shared" ref="AY135:AY150" si="83">IF(Q135=0," ",AX135/Q135)</f>
        <v>0</v>
      </c>
      <c r="AZ135" s="91"/>
      <c r="BA135" s="318">
        <f t="shared" ref="BA135:BA150" si="84">IF(P135=0," ",AZ135/P135)</f>
        <v>0</v>
      </c>
      <c r="BB135" s="318"/>
      <c r="BC135" s="105"/>
      <c r="BD135" s="159"/>
      <c r="BE135" s="107" t="s">
        <v>1582</v>
      </c>
      <c r="BF135" s="173" t="s">
        <v>1583</v>
      </c>
      <c r="BG135" s="173" t="s">
        <v>1584</v>
      </c>
      <c r="BH135" s="107" t="s">
        <v>1585</v>
      </c>
      <c r="BI135" s="107" t="s">
        <v>1586</v>
      </c>
      <c r="BJ135" s="107" t="s">
        <v>1587</v>
      </c>
      <c r="BK135" s="174" t="s">
        <v>1588</v>
      </c>
      <c r="BL135" s="107" t="s">
        <v>1589</v>
      </c>
      <c r="BM135" s="173" t="s">
        <v>1590</v>
      </c>
      <c r="BN135" s="1116"/>
      <c r="BO135" s="829" t="s">
        <v>2508</v>
      </c>
      <c r="BP135" s="55"/>
      <c r="BQ135" s="55"/>
      <c r="BR135" s="55"/>
      <c r="BS135" s="55"/>
      <c r="BT135" s="55"/>
      <c r="BU135" s="55"/>
      <c r="BV135" s="55"/>
      <c r="BW135" s="55"/>
      <c r="BX135" s="55"/>
      <c r="BY135" s="55"/>
      <c r="BZ135" s="55"/>
      <c r="CA135" s="55"/>
      <c r="CB135" s="55"/>
      <c r="CC135" s="55"/>
      <c r="CD135" s="55"/>
      <c r="CE135" s="55"/>
      <c r="CF135" s="55"/>
      <c r="CG135" s="55"/>
      <c r="CH135" s="55"/>
    </row>
    <row r="136" spans="1:86" ht="158.15" customHeight="1" x14ac:dyDescent="0.35">
      <c r="A136" s="91" t="s">
        <v>2475</v>
      </c>
      <c r="B136" s="980" t="s">
        <v>587</v>
      </c>
      <c r="C136" s="841" t="s">
        <v>2313</v>
      </c>
      <c r="D136" s="105" t="s">
        <v>1591</v>
      </c>
      <c r="E136" s="981"/>
      <c r="F136" s="948"/>
      <c r="G136" s="1082" t="s">
        <v>1454</v>
      </c>
      <c r="H136" s="106">
        <v>44197</v>
      </c>
      <c r="I136" s="1131">
        <v>45657</v>
      </c>
      <c r="J136" s="90" t="s">
        <v>1592</v>
      </c>
      <c r="K136" s="90" t="s">
        <v>1593</v>
      </c>
      <c r="L136" s="109" t="s">
        <v>1594</v>
      </c>
      <c r="M136" s="109" t="s">
        <v>27</v>
      </c>
      <c r="N136" s="1127"/>
      <c r="O136" s="1128"/>
      <c r="P136" s="313">
        <v>1</v>
      </c>
      <c r="Q136" s="648">
        <v>1000000</v>
      </c>
      <c r="R136" s="1129">
        <v>1</v>
      </c>
      <c r="S136" s="648">
        <v>1000000</v>
      </c>
      <c r="T136" s="1129">
        <v>1</v>
      </c>
      <c r="U136" s="648">
        <v>1000000</v>
      </c>
      <c r="V136" s="1129">
        <v>1</v>
      </c>
      <c r="W136" s="648">
        <v>1000000</v>
      </c>
      <c r="X136" s="1130">
        <v>1</v>
      </c>
      <c r="Y136" s="831">
        <f t="shared" si="76"/>
        <v>4000000</v>
      </c>
      <c r="Z136" s="655"/>
      <c r="AA136" s="319" t="str">
        <f t="shared" si="77"/>
        <v xml:space="preserve"> </v>
      </c>
      <c r="AB136" s="107"/>
      <c r="AC136" s="318" t="str">
        <f t="shared" si="44"/>
        <v xml:space="preserve"> </v>
      </c>
      <c r="AD136" s="107"/>
      <c r="AE136" s="109"/>
      <c r="AF136" s="648"/>
      <c r="AG136" s="319">
        <f t="shared" si="78"/>
        <v>0</v>
      </c>
      <c r="AH136" s="91"/>
      <c r="AI136" s="318">
        <f t="shared" si="43"/>
        <v>0</v>
      </c>
      <c r="AJ136" s="869"/>
      <c r="AK136" s="869"/>
      <c r="AL136" s="648"/>
      <c r="AM136" s="319">
        <f t="shared" si="79"/>
        <v>0</v>
      </c>
      <c r="AN136" s="91"/>
      <c r="AO136" s="318">
        <f t="shared" si="80"/>
        <v>0</v>
      </c>
      <c r="AP136" s="91"/>
      <c r="AQ136" s="105"/>
      <c r="AR136" s="648"/>
      <c r="AS136" s="319">
        <f t="shared" si="81"/>
        <v>0</v>
      </c>
      <c r="AT136" s="91"/>
      <c r="AU136" s="318">
        <f t="shared" si="82"/>
        <v>0</v>
      </c>
      <c r="AV136" s="91"/>
      <c r="AW136" s="105"/>
      <c r="AX136" s="648"/>
      <c r="AY136" s="319">
        <f t="shared" si="83"/>
        <v>0</v>
      </c>
      <c r="AZ136" s="91"/>
      <c r="BA136" s="318">
        <f t="shared" si="84"/>
        <v>0</v>
      </c>
      <c r="BB136" s="318"/>
      <c r="BC136" s="105"/>
      <c r="BD136" s="159"/>
      <c r="BE136" s="107" t="s">
        <v>1582</v>
      </c>
      <c r="BF136" s="173" t="s">
        <v>1595</v>
      </c>
      <c r="BG136" s="173" t="s">
        <v>1584</v>
      </c>
      <c r="BH136" s="107" t="s">
        <v>1585</v>
      </c>
      <c r="BI136" s="107" t="s">
        <v>1586</v>
      </c>
      <c r="BJ136" s="107" t="s">
        <v>1587</v>
      </c>
      <c r="BK136" s="174" t="s">
        <v>1588</v>
      </c>
      <c r="BL136" s="107" t="s">
        <v>1589</v>
      </c>
      <c r="BM136" s="173" t="s">
        <v>1590</v>
      </c>
      <c r="BN136" s="1116"/>
      <c r="BO136" s="829" t="s">
        <v>2508</v>
      </c>
      <c r="BP136" s="55"/>
      <c r="BQ136" s="55"/>
      <c r="BR136" s="55"/>
      <c r="BS136" s="55"/>
      <c r="BT136" s="55"/>
      <c r="BU136" s="55"/>
      <c r="BV136" s="55"/>
      <c r="BW136" s="55"/>
      <c r="BX136" s="55"/>
      <c r="BY136" s="55"/>
      <c r="BZ136" s="55"/>
      <c r="CA136" s="55"/>
      <c r="CB136" s="55"/>
      <c r="CC136" s="55"/>
      <c r="CD136" s="55"/>
      <c r="CE136" s="55"/>
      <c r="CF136" s="55"/>
      <c r="CG136" s="55"/>
      <c r="CH136" s="55"/>
    </row>
    <row r="137" spans="1:86" ht="158.15" customHeight="1" x14ac:dyDescent="0.35">
      <c r="A137" s="91" t="s">
        <v>2480</v>
      </c>
      <c r="B137" s="980" t="s">
        <v>587</v>
      </c>
      <c r="C137" s="841" t="s">
        <v>2320</v>
      </c>
      <c r="D137" s="105" t="s">
        <v>1596</v>
      </c>
      <c r="E137" s="981"/>
      <c r="F137" s="948"/>
      <c r="G137" s="1082" t="s">
        <v>1454</v>
      </c>
      <c r="H137" s="106">
        <v>44197</v>
      </c>
      <c r="I137" s="106">
        <v>45473</v>
      </c>
      <c r="J137" s="90" t="s">
        <v>1597</v>
      </c>
      <c r="K137" s="90" t="s">
        <v>1598</v>
      </c>
      <c r="L137" s="109" t="s">
        <v>568</v>
      </c>
      <c r="M137" s="109" t="s">
        <v>27</v>
      </c>
      <c r="N137" s="1127"/>
      <c r="O137" s="1128"/>
      <c r="P137" s="313">
        <v>1</v>
      </c>
      <c r="Q137" s="648">
        <v>73750000</v>
      </c>
      <c r="R137" s="1129">
        <v>1</v>
      </c>
      <c r="S137" s="648">
        <v>73750000</v>
      </c>
      <c r="T137" s="1129">
        <v>1</v>
      </c>
      <c r="U137" s="648">
        <v>73750000</v>
      </c>
      <c r="V137" s="1129">
        <v>1</v>
      </c>
      <c r="W137" s="648">
        <v>73750000</v>
      </c>
      <c r="X137" s="1130">
        <v>1</v>
      </c>
      <c r="Y137" s="831">
        <f t="shared" si="76"/>
        <v>295000000</v>
      </c>
      <c r="Z137" s="655"/>
      <c r="AA137" s="319" t="str">
        <f t="shared" si="77"/>
        <v xml:space="preserve"> </v>
      </c>
      <c r="AB137" s="107"/>
      <c r="AC137" s="318" t="str">
        <f t="shared" si="44"/>
        <v xml:space="preserve"> </v>
      </c>
      <c r="AD137" s="107"/>
      <c r="AE137" s="109"/>
      <c r="AF137" s="648"/>
      <c r="AG137" s="319">
        <f t="shared" si="78"/>
        <v>0</v>
      </c>
      <c r="AH137" s="91"/>
      <c r="AI137" s="318">
        <f t="shared" si="43"/>
        <v>0</v>
      </c>
      <c r="AJ137" s="869"/>
      <c r="AK137" s="869"/>
      <c r="AL137" s="648"/>
      <c r="AM137" s="319">
        <f t="shared" si="79"/>
        <v>0</v>
      </c>
      <c r="AN137" s="91"/>
      <c r="AO137" s="318">
        <f t="shared" si="80"/>
        <v>0</v>
      </c>
      <c r="AP137" s="91"/>
      <c r="AQ137" s="105"/>
      <c r="AR137" s="648"/>
      <c r="AS137" s="319">
        <f t="shared" si="81"/>
        <v>0</v>
      </c>
      <c r="AT137" s="91"/>
      <c r="AU137" s="318">
        <f t="shared" si="82"/>
        <v>0</v>
      </c>
      <c r="AV137" s="91"/>
      <c r="AW137" s="105"/>
      <c r="AX137" s="648"/>
      <c r="AY137" s="319">
        <f t="shared" si="83"/>
        <v>0</v>
      </c>
      <c r="AZ137" s="91"/>
      <c r="BA137" s="318">
        <f t="shared" si="84"/>
        <v>0</v>
      </c>
      <c r="BB137" s="318"/>
      <c r="BC137" s="105"/>
      <c r="BD137" s="159"/>
      <c r="BE137" s="107" t="s">
        <v>1582</v>
      </c>
      <c r="BF137" s="173" t="s">
        <v>1599</v>
      </c>
      <c r="BG137" s="173" t="s">
        <v>1600</v>
      </c>
      <c r="BH137" s="107" t="s">
        <v>1585</v>
      </c>
      <c r="BI137" s="107" t="s">
        <v>1586</v>
      </c>
      <c r="BJ137" s="107" t="s">
        <v>1601</v>
      </c>
      <c r="BK137" s="174" t="s">
        <v>1602</v>
      </c>
      <c r="BL137" s="107">
        <v>3172144089</v>
      </c>
      <c r="BM137" s="173" t="s">
        <v>1603</v>
      </c>
      <c r="BN137" s="1116"/>
      <c r="BO137" s="829" t="s">
        <v>2508</v>
      </c>
      <c r="BP137" s="55"/>
      <c r="BQ137" s="55"/>
      <c r="BR137" s="55"/>
      <c r="BS137" s="55"/>
      <c r="BT137" s="55"/>
      <c r="BU137" s="55"/>
      <c r="BV137" s="55"/>
      <c r="BW137" s="55"/>
      <c r="BX137" s="55"/>
      <c r="BY137" s="55"/>
      <c r="BZ137" s="55"/>
      <c r="CA137" s="55"/>
      <c r="CB137" s="55"/>
      <c r="CC137" s="55"/>
      <c r="CD137" s="55"/>
      <c r="CE137" s="55"/>
      <c r="CF137" s="55"/>
      <c r="CG137" s="55"/>
      <c r="CH137" s="55"/>
    </row>
    <row r="138" spans="1:86" ht="158.15" customHeight="1" x14ac:dyDescent="0.35">
      <c r="A138" s="91" t="s">
        <v>2479</v>
      </c>
      <c r="B138" s="980" t="s">
        <v>587</v>
      </c>
      <c r="C138" s="841" t="s">
        <v>2313</v>
      </c>
      <c r="D138" s="105" t="s">
        <v>1604</v>
      </c>
      <c r="E138" s="981"/>
      <c r="F138" s="322" t="s">
        <v>603</v>
      </c>
      <c r="G138" s="1082" t="s">
        <v>1454</v>
      </c>
      <c r="H138" s="106">
        <v>44197</v>
      </c>
      <c r="I138" s="1131">
        <v>45442</v>
      </c>
      <c r="J138" s="90" t="s">
        <v>1605</v>
      </c>
      <c r="K138" s="841" t="s">
        <v>1606</v>
      </c>
      <c r="L138" s="109" t="s">
        <v>568</v>
      </c>
      <c r="M138" s="109" t="s">
        <v>27</v>
      </c>
      <c r="N138" s="1127"/>
      <c r="O138" s="1128"/>
      <c r="P138" s="312">
        <v>1</v>
      </c>
      <c r="Q138" s="648">
        <v>4980000</v>
      </c>
      <c r="R138" s="1132">
        <v>1</v>
      </c>
      <c r="S138" s="648">
        <v>4980000</v>
      </c>
      <c r="T138" s="1132">
        <v>1</v>
      </c>
      <c r="U138" s="648">
        <v>4980000</v>
      </c>
      <c r="V138" s="1132">
        <v>1</v>
      </c>
      <c r="W138" s="648">
        <v>4980000</v>
      </c>
      <c r="X138" s="1133">
        <f>P138+R138+T138+V138</f>
        <v>4</v>
      </c>
      <c r="Y138" s="831">
        <f t="shared" si="76"/>
        <v>19920000</v>
      </c>
      <c r="Z138" s="655"/>
      <c r="AA138" s="319" t="str">
        <f t="shared" si="77"/>
        <v xml:space="preserve"> </v>
      </c>
      <c r="AB138" s="107"/>
      <c r="AC138" s="318" t="str">
        <f t="shared" si="44"/>
        <v xml:space="preserve"> </v>
      </c>
      <c r="AD138" s="107"/>
      <c r="AE138" s="109"/>
      <c r="AF138" s="648"/>
      <c r="AG138" s="319">
        <f t="shared" si="78"/>
        <v>0</v>
      </c>
      <c r="AH138" s="91"/>
      <c r="AI138" s="318">
        <f t="shared" si="43"/>
        <v>0</v>
      </c>
      <c r="AJ138" s="869"/>
      <c r="AK138" s="869"/>
      <c r="AL138" s="648"/>
      <c r="AM138" s="319">
        <f t="shared" si="79"/>
        <v>0</v>
      </c>
      <c r="AN138" s="91"/>
      <c r="AO138" s="318">
        <f t="shared" si="80"/>
        <v>0</v>
      </c>
      <c r="AP138" s="91"/>
      <c r="AQ138" s="105"/>
      <c r="AR138" s="648"/>
      <c r="AS138" s="319">
        <f t="shared" si="81"/>
        <v>0</v>
      </c>
      <c r="AT138" s="91"/>
      <c r="AU138" s="318">
        <f t="shared" si="82"/>
        <v>0</v>
      </c>
      <c r="AV138" s="91"/>
      <c r="AW138" s="105"/>
      <c r="AX138" s="648"/>
      <c r="AY138" s="319">
        <f t="shared" si="83"/>
        <v>0</v>
      </c>
      <c r="AZ138" s="91"/>
      <c r="BA138" s="318">
        <f t="shared" si="84"/>
        <v>0</v>
      </c>
      <c r="BB138" s="318"/>
      <c r="BC138" s="105"/>
      <c r="BD138" s="159"/>
      <c r="BE138" s="107" t="s">
        <v>1582</v>
      </c>
      <c r="BF138" s="173" t="s">
        <v>1612</v>
      </c>
      <c r="BG138" s="173" t="s">
        <v>1613</v>
      </c>
      <c r="BH138" s="107" t="s">
        <v>1585</v>
      </c>
      <c r="BI138" s="107" t="s">
        <v>1614</v>
      </c>
      <c r="BJ138" s="107" t="s">
        <v>1615</v>
      </c>
      <c r="BK138" s="174" t="s">
        <v>1616</v>
      </c>
      <c r="BL138" s="107" t="s">
        <v>1617</v>
      </c>
      <c r="BM138" s="173" t="s">
        <v>1618</v>
      </c>
      <c r="BN138" s="1116"/>
      <c r="BO138" s="829" t="s">
        <v>2508</v>
      </c>
      <c r="BP138" s="55"/>
      <c r="BQ138" s="55"/>
      <c r="BR138" s="55"/>
      <c r="BS138" s="55"/>
      <c r="BT138" s="55"/>
      <c r="BU138" s="55"/>
      <c r="BV138" s="55"/>
      <c r="BW138" s="55"/>
      <c r="BX138" s="55"/>
      <c r="BY138" s="55"/>
      <c r="BZ138" s="55"/>
      <c r="CA138" s="55"/>
      <c r="CB138" s="55"/>
      <c r="CC138" s="55"/>
      <c r="CD138" s="55"/>
      <c r="CE138" s="55"/>
      <c r="CF138" s="55"/>
      <c r="CG138" s="55"/>
      <c r="CH138" s="55"/>
    </row>
    <row r="139" spans="1:86" ht="158.15" customHeight="1" x14ac:dyDescent="0.35">
      <c r="A139" s="91" t="s">
        <v>2604</v>
      </c>
      <c r="B139" s="980" t="s">
        <v>587</v>
      </c>
      <c r="C139" s="841" t="s">
        <v>2605</v>
      </c>
      <c r="D139" s="105" t="s">
        <v>1619</v>
      </c>
      <c r="E139" s="981"/>
      <c r="F139" s="322" t="s">
        <v>603</v>
      </c>
      <c r="G139" s="1082" t="s">
        <v>1454</v>
      </c>
      <c r="H139" s="106">
        <v>44197</v>
      </c>
      <c r="I139" s="1131">
        <v>45657</v>
      </c>
      <c r="J139" s="90" t="s">
        <v>1620</v>
      </c>
      <c r="K139" s="90" t="s">
        <v>1621</v>
      </c>
      <c r="L139" s="109" t="s">
        <v>568</v>
      </c>
      <c r="M139" s="109" t="s">
        <v>27</v>
      </c>
      <c r="N139" s="981"/>
      <c r="O139" s="1128"/>
      <c r="P139" s="91">
        <v>1</v>
      </c>
      <c r="Q139" s="869" t="s">
        <v>1623</v>
      </c>
      <c r="R139" s="107">
        <v>1</v>
      </c>
      <c r="S139" s="869" t="s">
        <v>1623</v>
      </c>
      <c r="T139" s="107">
        <v>1</v>
      </c>
      <c r="U139" s="869" t="s">
        <v>1623</v>
      </c>
      <c r="V139" s="105">
        <v>1</v>
      </c>
      <c r="W139" s="869" t="s">
        <v>1623</v>
      </c>
      <c r="X139" s="105">
        <v>1</v>
      </c>
      <c r="Y139" s="869" t="s">
        <v>1623</v>
      </c>
      <c r="Z139" s="655"/>
      <c r="AA139" s="319" t="str">
        <f t="shared" si="77"/>
        <v xml:space="preserve"> </v>
      </c>
      <c r="AB139" s="107"/>
      <c r="AC139" s="318" t="str">
        <f t="shared" si="44"/>
        <v xml:space="preserve"> </v>
      </c>
      <c r="AD139" s="107"/>
      <c r="AE139" s="109"/>
      <c r="AF139" s="648"/>
      <c r="AG139" s="319" t="e">
        <f t="shared" si="78"/>
        <v>#VALUE!</v>
      </c>
      <c r="AH139" s="91"/>
      <c r="AI139" s="318">
        <f t="shared" si="43"/>
        <v>0</v>
      </c>
      <c r="AJ139" s="869"/>
      <c r="AK139" s="869"/>
      <c r="AL139" s="648"/>
      <c r="AM139" s="319" t="e">
        <f t="shared" si="79"/>
        <v>#VALUE!</v>
      </c>
      <c r="AN139" s="91"/>
      <c r="AO139" s="318">
        <f t="shared" si="80"/>
        <v>0</v>
      </c>
      <c r="AP139" s="91"/>
      <c r="AQ139" s="105"/>
      <c r="AR139" s="648"/>
      <c r="AS139" s="319" t="e">
        <f t="shared" si="81"/>
        <v>#VALUE!</v>
      </c>
      <c r="AT139" s="91"/>
      <c r="AU139" s="318">
        <f t="shared" si="82"/>
        <v>0</v>
      </c>
      <c r="AV139" s="91"/>
      <c r="AW139" s="105"/>
      <c r="AX139" s="648"/>
      <c r="AY139" s="319" t="e">
        <f t="shared" si="83"/>
        <v>#VALUE!</v>
      </c>
      <c r="AZ139" s="91"/>
      <c r="BA139" s="318">
        <f t="shared" si="84"/>
        <v>0</v>
      </c>
      <c r="BB139" s="318"/>
      <c r="BC139" s="105"/>
      <c r="BD139" s="159"/>
      <c r="BE139" s="107" t="s">
        <v>1582</v>
      </c>
      <c r="BF139" s="173" t="s">
        <v>1629</v>
      </c>
      <c r="BG139" s="173" t="s">
        <v>1630</v>
      </c>
      <c r="BH139" s="146" t="s">
        <v>1585</v>
      </c>
      <c r="BI139" s="146" t="s">
        <v>1614</v>
      </c>
      <c r="BJ139" s="107" t="s">
        <v>1631</v>
      </c>
      <c r="BK139" s="1134" t="s">
        <v>1632</v>
      </c>
      <c r="BL139" s="320" t="s">
        <v>1633</v>
      </c>
      <c r="BM139" s="1076" t="s">
        <v>1634</v>
      </c>
      <c r="BN139" s="1116"/>
      <c r="BO139" s="829" t="s">
        <v>2508</v>
      </c>
      <c r="BP139" s="55"/>
      <c r="BQ139" s="55"/>
      <c r="BR139" s="55"/>
      <c r="BS139" s="55"/>
      <c r="BT139" s="55"/>
      <c r="BU139" s="55"/>
      <c r="BV139" s="55"/>
      <c r="BW139" s="55"/>
      <c r="BX139" s="55"/>
      <c r="BY139" s="55"/>
      <c r="BZ139" s="55"/>
      <c r="CA139" s="55"/>
      <c r="CB139" s="55"/>
      <c r="CC139" s="55"/>
      <c r="CD139" s="55"/>
      <c r="CE139" s="55"/>
      <c r="CF139" s="55"/>
      <c r="CG139" s="55"/>
      <c r="CH139" s="55"/>
    </row>
    <row r="140" spans="1:86" ht="158.15" customHeight="1" x14ac:dyDescent="0.35">
      <c r="A140" s="91" t="s">
        <v>2477</v>
      </c>
      <c r="B140" s="980" t="s">
        <v>587</v>
      </c>
      <c r="C140" s="841" t="s">
        <v>2606</v>
      </c>
      <c r="D140" s="105" t="s">
        <v>1636</v>
      </c>
      <c r="E140" s="981"/>
      <c r="F140" s="322" t="s">
        <v>603</v>
      </c>
      <c r="G140" s="1082" t="s">
        <v>1454</v>
      </c>
      <c r="H140" s="106">
        <v>44197</v>
      </c>
      <c r="I140" s="106">
        <v>45473</v>
      </c>
      <c r="J140" s="841" t="s">
        <v>1637</v>
      </c>
      <c r="K140" s="90" t="s">
        <v>1638</v>
      </c>
      <c r="L140" s="109" t="s">
        <v>568</v>
      </c>
      <c r="M140" s="109" t="s">
        <v>29</v>
      </c>
      <c r="N140" s="1127"/>
      <c r="O140" s="1128"/>
      <c r="P140" s="313">
        <v>1</v>
      </c>
      <c r="Q140" s="648">
        <v>1045540</v>
      </c>
      <c r="R140" s="1129">
        <v>1</v>
      </c>
      <c r="S140" s="648">
        <v>1075233.3359999999</v>
      </c>
      <c r="T140" s="1129">
        <v>1</v>
      </c>
      <c r="U140" s="648">
        <v>1105769.9627423999</v>
      </c>
      <c r="V140" s="1129">
        <v>1</v>
      </c>
      <c r="W140" s="648">
        <v>568586.91484214203</v>
      </c>
      <c r="X140" s="1078">
        <v>1</v>
      </c>
      <c r="Y140" s="831">
        <f t="shared" si="76"/>
        <v>3795130.2135845423</v>
      </c>
      <c r="Z140" s="655"/>
      <c r="AA140" s="319" t="str">
        <f t="shared" si="77"/>
        <v xml:space="preserve"> </v>
      </c>
      <c r="AB140" s="107"/>
      <c r="AC140" s="318" t="str">
        <f t="shared" si="44"/>
        <v xml:space="preserve"> </v>
      </c>
      <c r="AD140" s="107"/>
      <c r="AE140" s="109"/>
      <c r="AF140" s="648"/>
      <c r="AG140" s="319">
        <f t="shared" si="78"/>
        <v>0</v>
      </c>
      <c r="AH140" s="91"/>
      <c r="AI140" s="318">
        <f t="shared" si="43"/>
        <v>0</v>
      </c>
      <c r="AJ140" s="869"/>
      <c r="AK140" s="869"/>
      <c r="AL140" s="648"/>
      <c r="AM140" s="319">
        <f t="shared" si="79"/>
        <v>0</v>
      </c>
      <c r="AN140" s="91"/>
      <c r="AO140" s="318">
        <f t="shared" si="80"/>
        <v>0</v>
      </c>
      <c r="AP140" s="91"/>
      <c r="AQ140" s="105"/>
      <c r="AR140" s="648"/>
      <c r="AS140" s="319">
        <f t="shared" si="81"/>
        <v>0</v>
      </c>
      <c r="AT140" s="91"/>
      <c r="AU140" s="318">
        <f t="shared" si="82"/>
        <v>0</v>
      </c>
      <c r="AV140" s="91"/>
      <c r="AW140" s="105"/>
      <c r="AX140" s="648"/>
      <c r="AY140" s="319">
        <f t="shared" si="83"/>
        <v>0</v>
      </c>
      <c r="AZ140" s="91"/>
      <c r="BA140" s="318">
        <f t="shared" si="84"/>
        <v>0</v>
      </c>
      <c r="BB140" s="318"/>
      <c r="BC140" s="105"/>
      <c r="BD140" s="159"/>
      <c r="BE140" s="107" t="s">
        <v>1639</v>
      </c>
      <c r="BF140" s="173" t="s">
        <v>1640</v>
      </c>
      <c r="BG140" s="173" t="s">
        <v>1641</v>
      </c>
      <c r="BH140" s="107" t="s">
        <v>1585</v>
      </c>
      <c r="BI140" s="107" t="s">
        <v>1586</v>
      </c>
      <c r="BJ140" s="107" t="s">
        <v>1642</v>
      </c>
      <c r="BK140" s="174" t="s">
        <v>1643</v>
      </c>
      <c r="BL140" s="107">
        <v>3043421648</v>
      </c>
      <c r="BM140" s="173" t="s">
        <v>1644</v>
      </c>
      <c r="BN140" s="1116"/>
      <c r="BO140" s="829" t="s">
        <v>2508</v>
      </c>
      <c r="BP140" s="55"/>
      <c r="BQ140" s="55"/>
      <c r="BR140" s="55"/>
      <c r="BS140" s="55"/>
      <c r="BT140" s="55"/>
      <c r="BU140" s="55"/>
      <c r="BV140" s="55"/>
      <c r="BW140" s="55"/>
      <c r="BX140" s="55"/>
      <c r="BY140" s="55"/>
      <c r="BZ140" s="55"/>
      <c r="CA140" s="55"/>
      <c r="CB140" s="55"/>
      <c r="CC140" s="55"/>
      <c r="CD140" s="55"/>
      <c r="CE140" s="55"/>
      <c r="CF140" s="55"/>
      <c r="CG140" s="55"/>
      <c r="CH140" s="55"/>
    </row>
    <row r="141" spans="1:86" ht="158.15" customHeight="1" x14ac:dyDescent="0.35">
      <c r="A141" s="91" t="s">
        <v>2607</v>
      </c>
      <c r="B141" s="980" t="s">
        <v>587</v>
      </c>
      <c r="C141" s="841" t="s">
        <v>2320</v>
      </c>
      <c r="D141" s="105" t="s">
        <v>1645</v>
      </c>
      <c r="E141" s="981"/>
      <c r="F141" s="322" t="s">
        <v>603</v>
      </c>
      <c r="G141" s="1082" t="s">
        <v>1454</v>
      </c>
      <c r="H141" s="106">
        <v>44197</v>
      </c>
      <c r="I141" s="106">
        <v>45473</v>
      </c>
      <c r="J141" s="90" t="s">
        <v>1646</v>
      </c>
      <c r="K141" s="90" t="s">
        <v>1647</v>
      </c>
      <c r="L141" s="109" t="s">
        <v>568</v>
      </c>
      <c r="M141" s="109" t="s">
        <v>29</v>
      </c>
      <c r="N141" s="1127"/>
      <c r="O141" s="1128"/>
      <c r="P141" s="313">
        <v>1</v>
      </c>
      <c r="Q141" s="648">
        <v>967580</v>
      </c>
      <c r="R141" s="1129">
        <v>1</v>
      </c>
      <c r="S141" s="648">
        <v>995059.272</v>
      </c>
      <c r="T141" s="1129">
        <v>1</v>
      </c>
      <c r="U141" s="648">
        <v>1023318.9553248</v>
      </c>
      <c r="V141" s="1129">
        <v>1</v>
      </c>
      <c r="W141" s="648">
        <v>526190.60682801215</v>
      </c>
      <c r="X141" s="1078">
        <v>1</v>
      </c>
      <c r="Y141" s="831">
        <f t="shared" si="76"/>
        <v>3512148.8341528117</v>
      </c>
      <c r="Z141" s="655"/>
      <c r="AA141" s="319" t="str">
        <f t="shared" si="77"/>
        <v xml:space="preserve"> </v>
      </c>
      <c r="AB141" s="107"/>
      <c r="AC141" s="318" t="str">
        <f t="shared" si="44"/>
        <v xml:space="preserve"> </v>
      </c>
      <c r="AD141" s="107"/>
      <c r="AE141" s="109"/>
      <c r="AF141" s="648"/>
      <c r="AG141" s="319">
        <f t="shared" si="78"/>
        <v>0</v>
      </c>
      <c r="AH141" s="91"/>
      <c r="AI141" s="318">
        <f t="shared" si="43"/>
        <v>0</v>
      </c>
      <c r="AJ141" s="869"/>
      <c r="AK141" s="869"/>
      <c r="AL141" s="648"/>
      <c r="AM141" s="319">
        <f t="shared" si="79"/>
        <v>0</v>
      </c>
      <c r="AN141" s="91"/>
      <c r="AO141" s="318">
        <f t="shared" si="80"/>
        <v>0</v>
      </c>
      <c r="AP141" s="91"/>
      <c r="AQ141" s="105"/>
      <c r="AR141" s="648"/>
      <c r="AS141" s="319">
        <f t="shared" si="81"/>
        <v>0</v>
      </c>
      <c r="AT141" s="91"/>
      <c r="AU141" s="318">
        <f t="shared" si="82"/>
        <v>0</v>
      </c>
      <c r="AV141" s="91"/>
      <c r="AW141" s="105"/>
      <c r="AX141" s="648"/>
      <c r="AY141" s="319">
        <f t="shared" si="83"/>
        <v>0</v>
      </c>
      <c r="AZ141" s="91"/>
      <c r="BA141" s="318">
        <f t="shared" si="84"/>
        <v>0</v>
      </c>
      <c r="BB141" s="318"/>
      <c r="BC141" s="105"/>
      <c r="BD141" s="159"/>
      <c r="BE141" s="107" t="s">
        <v>1639</v>
      </c>
      <c r="BF141" s="173" t="s">
        <v>1648</v>
      </c>
      <c r="BG141" s="173" t="s">
        <v>1649</v>
      </c>
      <c r="BH141" s="107" t="s">
        <v>1585</v>
      </c>
      <c r="BI141" s="107" t="s">
        <v>1586</v>
      </c>
      <c r="BJ141" s="107" t="s">
        <v>1650</v>
      </c>
      <c r="BK141" s="174" t="s">
        <v>1651</v>
      </c>
      <c r="BL141" s="107">
        <v>3115215422</v>
      </c>
      <c r="BM141" s="173" t="s">
        <v>1652</v>
      </c>
      <c r="BN141" s="1116"/>
      <c r="BO141" s="829" t="s">
        <v>2508</v>
      </c>
      <c r="BP141" s="55"/>
      <c r="BQ141" s="55"/>
      <c r="BR141" s="55"/>
      <c r="BS141" s="55"/>
      <c r="BT141" s="55"/>
      <c r="BU141" s="55"/>
      <c r="BV141" s="55"/>
      <c r="BW141" s="55"/>
      <c r="BX141" s="55"/>
      <c r="BY141" s="55"/>
      <c r="BZ141" s="55"/>
      <c r="CA141" s="55"/>
      <c r="CB141" s="55"/>
      <c r="CC141" s="55"/>
      <c r="CD141" s="55"/>
      <c r="CE141" s="55"/>
      <c r="CF141" s="55"/>
      <c r="CG141" s="55"/>
      <c r="CH141" s="55"/>
    </row>
    <row r="142" spans="1:86" ht="158.15" customHeight="1" x14ac:dyDescent="0.35">
      <c r="A142" s="91" t="s">
        <v>2481</v>
      </c>
      <c r="B142" s="980" t="s">
        <v>587</v>
      </c>
      <c r="C142" s="841" t="s">
        <v>2608</v>
      </c>
      <c r="D142" s="105" t="s">
        <v>1654</v>
      </c>
      <c r="E142" s="981"/>
      <c r="F142" s="322" t="s">
        <v>603</v>
      </c>
      <c r="G142" s="1082" t="s">
        <v>1454</v>
      </c>
      <c r="H142" s="106">
        <v>44197</v>
      </c>
      <c r="I142" s="106">
        <v>45473</v>
      </c>
      <c r="J142" s="90" t="s">
        <v>1655</v>
      </c>
      <c r="K142" s="90" t="s">
        <v>1656</v>
      </c>
      <c r="L142" s="109" t="s">
        <v>568</v>
      </c>
      <c r="M142" s="109" t="s">
        <v>27</v>
      </c>
      <c r="N142" s="1127"/>
      <c r="O142" s="1128"/>
      <c r="P142" s="313">
        <v>1</v>
      </c>
      <c r="Q142" s="648">
        <v>6000000</v>
      </c>
      <c r="R142" s="1129">
        <v>1</v>
      </c>
      <c r="S142" s="648">
        <v>6000000</v>
      </c>
      <c r="T142" s="1129">
        <v>1</v>
      </c>
      <c r="U142" s="648">
        <v>6000000</v>
      </c>
      <c r="V142" s="1129">
        <v>1</v>
      </c>
      <c r="W142" s="648">
        <v>3000000</v>
      </c>
      <c r="X142" s="1078">
        <v>1</v>
      </c>
      <c r="Y142" s="831">
        <f t="shared" si="76"/>
        <v>21000000</v>
      </c>
      <c r="Z142" s="655"/>
      <c r="AA142" s="319" t="str">
        <f t="shared" si="77"/>
        <v xml:space="preserve"> </v>
      </c>
      <c r="AB142" s="107"/>
      <c r="AC142" s="318" t="str">
        <f t="shared" si="44"/>
        <v xml:space="preserve"> </v>
      </c>
      <c r="AD142" s="107"/>
      <c r="AE142" s="109"/>
      <c r="AF142" s="648"/>
      <c r="AG142" s="319">
        <f t="shared" si="78"/>
        <v>0</v>
      </c>
      <c r="AH142" s="91"/>
      <c r="AI142" s="318">
        <f t="shared" ref="AI142:AI151" si="85">IF(P142=0," ",AH142/P142)</f>
        <v>0</v>
      </c>
      <c r="AJ142" s="869"/>
      <c r="AK142" s="869"/>
      <c r="AL142" s="648"/>
      <c r="AM142" s="319">
        <f t="shared" si="79"/>
        <v>0</v>
      </c>
      <c r="AN142" s="91"/>
      <c r="AO142" s="318">
        <f t="shared" si="80"/>
        <v>0</v>
      </c>
      <c r="AP142" s="91"/>
      <c r="AQ142" s="105"/>
      <c r="AR142" s="648"/>
      <c r="AS142" s="319">
        <f t="shared" si="81"/>
        <v>0</v>
      </c>
      <c r="AT142" s="91"/>
      <c r="AU142" s="318">
        <f t="shared" si="82"/>
        <v>0</v>
      </c>
      <c r="AV142" s="91"/>
      <c r="AW142" s="105"/>
      <c r="AX142" s="648"/>
      <c r="AY142" s="319">
        <f t="shared" si="83"/>
        <v>0</v>
      </c>
      <c r="AZ142" s="91"/>
      <c r="BA142" s="318">
        <f t="shared" si="84"/>
        <v>0</v>
      </c>
      <c r="BB142" s="318"/>
      <c r="BC142" s="105"/>
      <c r="BD142" s="159"/>
      <c r="BE142" s="107" t="s">
        <v>1639</v>
      </c>
      <c r="BF142" s="173" t="s">
        <v>1657</v>
      </c>
      <c r="BG142" s="173" t="s">
        <v>1658</v>
      </c>
      <c r="BH142" s="107" t="s">
        <v>1585</v>
      </c>
      <c r="BI142" s="107" t="s">
        <v>1586</v>
      </c>
      <c r="BJ142" s="90" t="s">
        <v>1659</v>
      </c>
      <c r="BK142" s="323" t="s">
        <v>1660</v>
      </c>
      <c r="BL142" s="320"/>
      <c r="BM142" s="1075" t="s">
        <v>1661</v>
      </c>
      <c r="BN142" s="1116"/>
      <c r="BO142" s="829" t="s">
        <v>2508</v>
      </c>
      <c r="BP142" s="55"/>
      <c r="BQ142" s="55"/>
      <c r="BR142" s="55"/>
      <c r="BS142" s="55"/>
      <c r="BT142" s="55"/>
      <c r="BU142" s="55"/>
      <c r="BV142" s="55"/>
      <c r="BW142" s="55"/>
      <c r="BX142" s="55"/>
      <c r="BY142" s="55"/>
      <c r="BZ142" s="55"/>
      <c r="CA142" s="55"/>
      <c r="CB142" s="55"/>
      <c r="CC142" s="55"/>
      <c r="CD142" s="55"/>
      <c r="CE142" s="55"/>
      <c r="CF142" s="55"/>
      <c r="CG142" s="55"/>
      <c r="CH142" s="55"/>
    </row>
    <row r="143" spans="1:86" ht="158.15" customHeight="1" x14ac:dyDescent="0.35">
      <c r="A143" s="91" t="s">
        <v>2483</v>
      </c>
      <c r="B143" s="980" t="s">
        <v>587</v>
      </c>
      <c r="C143" s="841" t="s">
        <v>2606</v>
      </c>
      <c r="D143" s="105" t="s">
        <v>1662</v>
      </c>
      <c r="E143" s="981"/>
      <c r="F143" s="322" t="s">
        <v>603</v>
      </c>
      <c r="G143" s="1082" t="s">
        <v>1454</v>
      </c>
      <c r="H143" s="106">
        <v>44197</v>
      </c>
      <c r="I143" s="106">
        <v>45473</v>
      </c>
      <c r="J143" s="90" t="s">
        <v>1663</v>
      </c>
      <c r="K143" s="90" t="s">
        <v>1664</v>
      </c>
      <c r="L143" s="109" t="s">
        <v>568</v>
      </c>
      <c r="M143" s="109" t="s">
        <v>27</v>
      </c>
      <c r="N143" s="1127"/>
      <c r="O143" s="1128"/>
      <c r="P143" s="313">
        <v>1</v>
      </c>
      <c r="Q143" s="648">
        <v>2000000</v>
      </c>
      <c r="R143" s="1129">
        <v>1</v>
      </c>
      <c r="S143" s="648">
        <v>2000000</v>
      </c>
      <c r="T143" s="1129">
        <v>1</v>
      </c>
      <c r="U143" s="648">
        <v>2000000</v>
      </c>
      <c r="V143" s="1129">
        <v>1</v>
      </c>
      <c r="W143" s="648">
        <v>100000</v>
      </c>
      <c r="X143" s="1078">
        <v>1</v>
      </c>
      <c r="Y143" s="831">
        <f t="shared" si="76"/>
        <v>6100000</v>
      </c>
      <c r="Z143" s="655"/>
      <c r="AA143" s="319" t="str">
        <f t="shared" si="77"/>
        <v xml:space="preserve"> </v>
      </c>
      <c r="AB143" s="107"/>
      <c r="AC143" s="318" t="str">
        <f t="shared" si="44"/>
        <v xml:space="preserve"> </v>
      </c>
      <c r="AD143" s="107"/>
      <c r="AE143" s="109"/>
      <c r="AF143" s="648"/>
      <c r="AG143" s="319">
        <f t="shared" si="78"/>
        <v>0</v>
      </c>
      <c r="AH143" s="91"/>
      <c r="AI143" s="318">
        <f t="shared" si="85"/>
        <v>0</v>
      </c>
      <c r="AJ143" s="869"/>
      <c r="AK143" s="869"/>
      <c r="AL143" s="648"/>
      <c r="AM143" s="319">
        <f t="shared" si="79"/>
        <v>0</v>
      </c>
      <c r="AN143" s="91"/>
      <c r="AO143" s="318">
        <f t="shared" si="80"/>
        <v>0</v>
      </c>
      <c r="AP143" s="91"/>
      <c r="AQ143" s="105"/>
      <c r="AR143" s="648"/>
      <c r="AS143" s="319">
        <f t="shared" si="81"/>
        <v>0</v>
      </c>
      <c r="AT143" s="91"/>
      <c r="AU143" s="318">
        <f t="shared" si="82"/>
        <v>0</v>
      </c>
      <c r="AV143" s="91"/>
      <c r="AW143" s="105"/>
      <c r="AX143" s="648"/>
      <c r="AY143" s="319">
        <f t="shared" si="83"/>
        <v>0</v>
      </c>
      <c r="AZ143" s="91"/>
      <c r="BA143" s="318">
        <f t="shared" si="84"/>
        <v>0</v>
      </c>
      <c r="BB143" s="318"/>
      <c r="BC143" s="105"/>
      <c r="BD143" s="159"/>
      <c r="BE143" s="107" t="s">
        <v>1639</v>
      </c>
      <c r="BF143" s="173" t="s">
        <v>1665</v>
      </c>
      <c r="BG143" s="173" t="s">
        <v>1658</v>
      </c>
      <c r="BH143" s="107" t="s">
        <v>1585</v>
      </c>
      <c r="BI143" s="107" t="s">
        <v>1586</v>
      </c>
      <c r="BJ143" s="90" t="s">
        <v>1659</v>
      </c>
      <c r="BK143" s="323" t="s">
        <v>1660</v>
      </c>
      <c r="BL143" s="320"/>
      <c r="BM143" s="1075" t="s">
        <v>1661</v>
      </c>
      <c r="BN143" s="1116"/>
      <c r="BO143" s="829" t="s">
        <v>2508</v>
      </c>
      <c r="BP143" s="55"/>
      <c r="BQ143" s="55"/>
      <c r="BR143" s="55"/>
      <c r="BS143" s="55"/>
      <c r="BT143" s="55"/>
      <c r="BU143" s="55"/>
      <c r="BV143" s="55"/>
      <c r="BW143" s="55"/>
      <c r="BX143" s="55"/>
      <c r="BY143" s="55"/>
      <c r="BZ143" s="55"/>
      <c r="CA143" s="55"/>
      <c r="CB143" s="55"/>
      <c r="CC143" s="55"/>
      <c r="CD143" s="55"/>
      <c r="CE143" s="55"/>
      <c r="CF143" s="55"/>
      <c r="CG143" s="55"/>
      <c r="CH143" s="55"/>
    </row>
    <row r="144" spans="1:86" ht="158.15" customHeight="1" x14ac:dyDescent="0.35">
      <c r="A144" s="91" t="s">
        <v>2609</v>
      </c>
      <c r="B144" s="980" t="s">
        <v>587</v>
      </c>
      <c r="C144" s="841" t="s">
        <v>2608</v>
      </c>
      <c r="D144" s="105" t="s">
        <v>1666</v>
      </c>
      <c r="E144" s="981"/>
      <c r="F144" s="322" t="s">
        <v>603</v>
      </c>
      <c r="G144" s="1082" t="s">
        <v>1454</v>
      </c>
      <c r="H144" s="106">
        <v>44197</v>
      </c>
      <c r="I144" s="106">
        <v>45473</v>
      </c>
      <c r="J144" s="90" t="s">
        <v>1667</v>
      </c>
      <c r="K144" s="90" t="s">
        <v>1668</v>
      </c>
      <c r="L144" s="109" t="s">
        <v>568</v>
      </c>
      <c r="M144" s="109" t="s">
        <v>27</v>
      </c>
      <c r="N144" s="1127"/>
      <c r="O144" s="1128"/>
      <c r="P144" s="313">
        <v>1</v>
      </c>
      <c r="Q144" s="648">
        <v>200000</v>
      </c>
      <c r="R144" s="1129">
        <v>1</v>
      </c>
      <c r="S144" s="648">
        <v>200000</v>
      </c>
      <c r="T144" s="1129">
        <v>1</v>
      </c>
      <c r="U144" s="648">
        <v>200000</v>
      </c>
      <c r="V144" s="1129">
        <v>1</v>
      </c>
      <c r="W144" s="648">
        <v>200000</v>
      </c>
      <c r="X144" s="1078">
        <v>1</v>
      </c>
      <c r="Y144" s="831">
        <f t="shared" si="76"/>
        <v>800000</v>
      </c>
      <c r="Z144" s="655"/>
      <c r="AA144" s="319" t="str">
        <f t="shared" si="77"/>
        <v xml:space="preserve"> </v>
      </c>
      <c r="AB144" s="107"/>
      <c r="AC144" s="318" t="str">
        <f t="shared" ref="AC144:AC151" si="86">IF(N144=0," ",AB144/N144)</f>
        <v xml:space="preserve"> </v>
      </c>
      <c r="AD144" s="107"/>
      <c r="AE144" s="109"/>
      <c r="AF144" s="648"/>
      <c r="AG144" s="319">
        <f t="shared" si="78"/>
        <v>0</v>
      </c>
      <c r="AH144" s="91"/>
      <c r="AI144" s="318">
        <f t="shared" si="85"/>
        <v>0</v>
      </c>
      <c r="AJ144" s="869"/>
      <c r="AK144" s="869"/>
      <c r="AL144" s="648"/>
      <c r="AM144" s="319">
        <f t="shared" si="79"/>
        <v>0</v>
      </c>
      <c r="AN144" s="91"/>
      <c r="AO144" s="318">
        <f t="shared" si="80"/>
        <v>0</v>
      </c>
      <c r="AP144" s="91"/>
      <c r="AQ144" s="105"/>
      <c r="AR144" s="648"/>
      <c r="AS144" s="319">
        <f t="shared" si="81"/>
        <v>0</v>
      </c>
      <c r="AT144" s="91"/>
      <c r="AU144" s="318">
        <f t="shared" si="82"/>
        <v>0</v>
      </c>
      <c r="AV144" s="91"/>
      <c r="AW144" s="105"/>
      <c r="AX144" s="648"/>
      <c r="AY144" s="319">
        <f t="shared" si="83"/>
        <v>0</v>
      </c>
      <c r="AZ144" s="91"/>
      <c r="BA144" s="318">
        <f t="shared" si="84"/>
        <v>0</v>
      </c>
      <c r="BB144" s="318"/>
      <c r="BC144" s="105"/>
      <c r="BD144" s="159"/>
      <c r="BE144" s="107" t="s">
        <v>1639</v>
      </c>
      <c r="BF144" s="173" t="s">
        <v>1669</v>
      </c>
      <c r="BG144" s="173" t="s">
        <v>1670</v>
      </c>
      <c r="BH144" s="107" t="s">
        <v>1585</v>
      </c>
      <c r="BI144" s="107" t="s">
        <v>1586</v>
      </c>
      <c r="BJ144" s="107" t="s">
        <v>1671</v>
      </c>
      <c r="BK144" s="174" t="s">
        <v>1672</v>
      </c>
      <c r="BL144" s="107" t="s">
        <v>1673</v>
      </c>
      <c r="BM144" s="173" t="s">
        <v>1674</v>
      </c>
      <c r="BN144" s="1116"/>
      <c r="BO144" s="829" t="s">
        <v>2508</v>
      </c>
      <c r="BP144" s="55"/>
      <c r="BQ144" s="55"/>
      <c r="BR144" s="55"/>
      <c r="BS144" s="55"/>
      <c r="BT144" s="55"/>
      <c r="BU144" s="55"/>
      <c r="BV144" s="55"/>
      <c r="BW144" s="55"/>
      <c r="BX144" s="55"/>
      <c r="BY144" s="55"/>
      <c r="BZ144" s="55"/>
      <c r="CA144" s="55"/>
      <c r="CB144" s="55"/>
      <c r="CC144" s="55"/>
      <c r="CD144" s="55"/>
      <c r="CE144" s="55"/>
      <c r="CF144" s="55"/>
      <c r="CG144" s="55"/>
      <c r="CH144" s="55"/>
    </row>
    <row r="145" spans="1:86" s="810" customFormat="1" ht="158.15" customHeight="1" x14ac:dyDescent="0.35">
      <c r="A145" s="91" t="s">
        <v>2610</v>
      </c>
      <c r="B145" s="980" t="s">
        <v>587</v>
      </c>
      <c r="C145" s="841" t="s">
        <v>2611</v>
      </c>
      <c r="D145" s="105" t="s">
        <v>1675</v>
      </c>
      <c r="E145" s="981"/>
      <c r="F145" s="322" t="s">
        <v>603</v>
      </c>
      <c r="G145" s="1082" t="s">
        <v>1454</v>
      </c>
      <c r="H145" s="106">
        <v>44197</v>
      </c>
      <c r="I145" s="106">
        <v>45473</v>
      </c>
      <c r="J145" s="90" t="s">
        <v>1676</v>
      </c>
      <c r="K145" s="90" t="s">
        <v>1677</v>
      </c>
      <c r="L145" s="109" t="s">
        <v>568</v>
      </c>
      <c r="M145" s="109" t="s">
        <v>27</v>
      </c>
      <c r="N145" s="1127"/>
      <c r="O145" s="1128"/>
      <c r="P145" s="313">
        <v>1</v>
      </c>
      <c r="Q145" s="701">
        <v>585000</v>
      </c>
      <c r="R145" s="108">
        <v>1</v>
      </c>
      <c r="S145" s="701">
        <v>585000</v>
      </c>
      <c r="T145" s="108">
        <v>1</v>
      </c>
      <c r="U145" s="701">
        <v>585000</v>
      </c>
      <c r="V145" s="108">
        <v>1</v>
      </c>
      <c r="W145" s="701">
        <v>585000</v>
      </c>
      <c r="X145" s="1078">
        <v>1</v>
      </c>
      <c r="Y145" s="831">
        <f t="shared" si="76"/>
        <v>2340000</v>
      </c>
      <c r="Z145" s="655"/>
      <c r="AA145" s="319" t="str">
        <f t="shared" si="77"/>
        <v xml:space="preserve"> </v>
      </c>
      <c r="AB145" s="107"/>
      <c r="AC145" s="318" t="str">
        <f t="shared" si="86"/>
        <v xml:space="preserve"> </v>
      </c>
      <c r="AD145" s="107"/>
      <c r="AE145" s="109"/>
      <c r="AF145" s="648"/>
      <c r="AG145" s="319">
        <f t="shared" si="78"/>
        <v>0</v>
      </c>
      <c r="AH145" s="91"/>
      <c r="AI145" s="318">
        <f t="shared" si="85"/>
        <v>0</v>
      </c>
      <c r="AJ145" s="869"/>
      <c r="AK145" s="869"/>
      <c r="AL145" s="648"/>
      <c r="AM145" s="319">
        <f t="shared" si="79"/>
        <v>0</v>
      </c>
      <c r="AN145" s="91"/>
      <c r="AO145" s="318">
        <f t="shared" si="80"/>
        <v>0</v>
      </c>
      <c r="AP145" s="91"/>
      <c r="AQ145" s="105"/>
      <c r="AR145" s="648"/>
      <c r="AS145" s="319">
        <f t="shared" si="81"/>
        <v>0</v>
      </c>
      <c r="AT145" s="91"/>
      <c r="AU145" s="318">
        <f t="shared" si="82"/>
        <v>0</v>
      </c>
      <c r="AV145" s="91"/>
      <c r="AW145" s="105"/>
      <c r="AX145" s="648"/>
      <c r="AY145" s="319">
        <f t="shared" si="83"/>
        <v>0</v>
      </c>
      <c r="AZ145" s="91"/>
      <c r="BA145" s="318">
        <f t="shared" si="84"/>
        <v>0</v>
      </c>
      <c r="BB145" s="318"/>
      <c r="BC145" s="105"/>
      <c r="BD145" s="159"/>
      <c r="BE145" s="107" t="s">
        <v>1678</v>
      </c>
      <c r="BF145" s="173" t="s">
        <v>1679</v>
      </c>
      <c r="BG145" s="173" t="s">
        <v>1680</v>
      </c>
      <c r="BH145" s="107" t="s">
        <v>1585</v>
      </c>
      <c r="BI145" s="107" t="s">
        <v>1586</v>
      </c>
      <c r="BJ145" s="107" t="s">
        <v>1681</v>
      </c>
      <c r="BK145" s="174" t="s">
        <v>1682</v>
      </c>
      <c r="BL145" s="107">
        <v>3693777</v>
      </c>
      <c r="BM145" s="173" t="s">
        <v>1683</v>
      </c>
      <c r="BN145" s="1116"/>
      <c r="BO145" s="829" t="s">
        <v>2508</v>
      </c>
      <c r="BP145" s="1135"/>
      <c r="BQ145" s="1135"/>
      <c r="BR145" s="1135"/>
      <c r="BS145" s="1135"/>
      <c r="BT145" s="1135"/>
      <c r="BU145" s="1135"/>
      <c r="BV145" s="1135"/>
      <c r="BW145" s="1135"/>
      <c r="BX145" s="1135"/>
      <c r="BY145" s="1135"/>
      <c r="BZ145" s="1135"/>
      <c r="CA145" s="1135"/>
      <c r="CB145" s="1135"/>
      <c r="CC145" s="1135"/>
      <c r="CD145" s="1135"/>
      <c r="CE145" s="1135"/>
      <c r="CF145" s="1135"/>
      <c r="CG145" s="1135"/>
      <c r="CH145" s="1135"/>
    </row>
    <row r="146" spans="1:86" s="810" customFormat="1" ht="158.15" customHeight="1" x14ac:dyDescent="0.35">
      <c r="A146" s="91" t="s">
        <v>2612</v>
      </c>
      <c r="B146" s="140" t="s">
        <v>587</v>
      </c>
      <c r="C146" s="841" t="s">
        <v>2611</v>
      </c>
      <c r="D146" s="105" t="s">
        <v>1684</v>
      </c>
      <c r="E146" s="981"/>
      <c r="F146" s="322" t="s">
        <v>603</v>
      </c>
      <c r="G146" s="1082" t="s">
        <v>1454</v>
      </c>
      <c r="H146" s="106">
        <v>44197</v>
      </c>
      <c r="I146" s="106">
        <v>45473</v>
      </c>
      <c r="J146" s="90" t="s">
        <v>1685</v>
      </c>
      <c r="K146" s="90" t="s">
        <v>1686</v>
      </c>
      <c r="L146" s="107" t="s">
        <v>1687</v>
      </c>
      <c r="M146" s="109" t="s">
        <v>29</v>
      </c>
      <c r="N146" s="91">
        <v>0</v>
      </c>
      <c r="O146" s="701"/>
      <c r="P146" s="91">
        <v>1</v>
      </c>
      <c r="Q146" s="701">
        <v>5000000</v>
      </c>
      <c r="R146" s="107">
        <v>1</v>
      </c>
      <c r="S146" s="701">
        <v>5000000</v>
      </c>
      <c r="T146" s="107">
        <v>1</v>
      </c>
      <c r="U146" s="701">
        <v>5000000</v>
      </c>
      <c r="V146" s="107">
        <v>1</v>
      </c>
      <c r="W146" s="701">
        <v>5000000</v>
      </c>
      <c r="X146" s="105">
        <v>4</v>
      </c>
      <c r="Y146" s="831">
        <f t="shared" si="76"/>
        <v>20000000</v>
      </c>
      <c r="Z146" s="655"/>
      <c r="AA146" s="319" t="str">
        <f t="shared" si="77"/>
        <v xml:space="preserve"> </v>
      </c>
      <c r="AB146" s="107"/>
      <c r="AC146" s="318" t="str">
        <f t="shared" si="86"/>
        <v xml:space="preserve"> </v>
      </c>
      <c r="AD146" s="107"/>
      <c r="AE146" s="109"/>
      <c r="AF146" s="648"/>
      <c r="AG146" s="319">
        <f t="shared" si="78"/>
        <v>0</v>
      </c>
      <c r="AH146" s="91"/>
      <c r="AI146" s="318">
        <f t="shared" si="85"/>
        <v>0</v>
      </c>
      <c r="AJ146" s="869"/>
      <c r="AK146" s="869"/>
      <c r="AL146" s="648"/>
      <c r="AM146" s="319">
        <f t="shared" si="79"/>
        <v>0</v>
      </c>
      <c r="AN146" s="91"/>
      <c r="AO146" s="318">
        <f t="shared" si="80"/>
        <v>0</v>
      </c>
      <c r="AP146" s="91"/>
      <c r="AQ146" s="105"/>
      <c r="AR146" s="648"/>
      <c r="AS146" s="319">
        <f t="shared" si="81"/>
        <v>0</v>
      </c>
      <c r="AT146" s="91"/>
      <c r="AU146" s="318">
        <f t="shared" si="82"/>
        <v>0</v>
      </c>
      <c r="AV146" s="91"/>
      <c r="AW146" s="105"/>
      <c r="AX146" s="648"/>
      <c r="AY146" s="319">
        <f t="shared" si="83"/>
        <v>0</v>
      </c>
      <c r="AZ146" s="91"/>
      <c r="BA146" s="318">
        <f t="shared" si="84"/>
        <v>0</v>
      </c>
      <c r="BB146" s="318"/>
      <c r="BC146" s="105"/>
      <c r="BD146" s="159"/>
      <c r="BE146" s="107" t="s">
        <v>704</v>
      </c>
      <c r="BF146" s="173" t="s">
        <v>704</v>
      </c>
      <c r="BG146" s="173" t="s">
        <v>704</v>
      </c>
      <c r="BH146" s="107" t="s">
        <v>1585</v>
      </c>
      <c r="BI146" s="107" t="s">
        <v>1586</v>
      </c>
      <c r="BJ146" s="107" t="s">
        <v>1688</v>
      </c>
      <c r="BK146" s="174" t="s">
        <v>1689</v>
      </c>
      <c r="BL146" s="107"/>
      <c r="BM146" s="1136" t="s">
        <v>1690</v>
      </c>
      <c r="BN146" s="1116"/>
      <c r="BO146" s="829" t="s">
        <v>2508</v>
      </c>
      <c r="BP146" s="1135"/>
      <c r="BQ146" s="1135"/>
      <c r="BR146" s="1135"/>
      <c r="BS146" s="1135"/>
      <c r="BT146" s="1135"/>
      <c r="BU146" s="1135"/>
      <c r="BV146" s="1135"/>
      <c r="BW146" s="1135"/>
      <c r="BX146" s="1135"/>
      <c r="BY146" s="1135"/>
      <c r="BZ146" s="1135"/>
      <c r="CA146" s="1135"/>
      <c r="CB146" s="1135"/>
      <c r="CC146" s="1135"/>
      <c r="CD146" s="1135"/>
      <c r="CE146" s="1135"/>
      <c r="CF146" s="1135"/>
      <c r="CG146" s="1135"/>
      <c r="CH146" s="1135"/>
    </row>
    <row r="147" spans="1:86" s="810" customFormat="1" ht="158.15" customHeight="1" x14ac:dyDescent="0.35">
      <c r="A147" s="91" t="s">
        <v>2613</v>
      </c>
      <c r="B147" s="140" t="s">
        <v>587</v>
      </c>
      <c r="C147" s="841" t="s">
        <v>2611</v>
      </c>
      <c r="D147" s="105" t="s">
        <v>1684</v>
      </c>
      <c r="E147" s="981"/>
      <c r="F147" s="322" t="s">
        <v>603</v>
      </c>
      <c r="G147" s="1082" t="s">
        <v>1454</v>
      </c>
      <c r="H147" s="106">
        <v>44197</v>
      </c>
      <c r="I147" s="106">
        <v>45443</v>
      </c>
      <c r="J147" s="90" t="s">
        <v>1691</v>
      </c>
      <c r="K147" s="90" t="s">
        <v>1692</v>
      </c>
      <c r="L147" s="107" t="s">
        <v>568</v>
      </c>
      <c r="M147" s="107" t="s">
        <v>27</v>
      </c>
      <c r="N147" s="91"/>
      <c r="O147" s="701"/>
      <c r="P147" s="91">
        <v>1</v>
      </c>
      <c r="Q147" s="653">
        <v>15000000</v>
      </c>
      <c r="R147" s="107">
        <v>1</v>
      </c>
      <c r="S147" s="653">
        <v>15000000</v>
      </c>
      <c r="T147" s="107">
        <v>1</v>
      </c>
      <c r="U147" s="653">
        <v>15000000</v>
      </c>
      <c r="V147" s="91">
        <v>1</v>
      </c>
      <c r="W147" s="653">
        <v>15000000</v>
      </c>
      <c r="X147" s="1133">
        <f>+P147+R147+T147+V147</f>
        <v>4</v>
      </c>
      <c r="Y147" s="831">
        <f t="shared" si="76"/>
        <v>60000000</v>
      </c>
      <c r="Z147" s="655"/>
      <c r="AA147" s="319"/>
      <c r="AB147" s="107"/>
      <c r="AC147" s="318" t="str">
        <f t="shared" si="86"/>
        <v xml:space="preserve"> </v>
      </c>
      <c r="AD147" s="107"/>
      <c r="AE147" s="109"/>
      <c r="AF147" s="648"/>
      <c r="AG147" s="319"/>
      <c r="AH147" s="91"/>
      <c r="AI147" s="318">
        <f t="shared" si="85"/>
        <v>0</v>
      </c>
      <c r="AJ147" s="869"/>
      <c r="AK147" s="869"/>
      <c r="AL147" s="648"/>
      <c r="AM147" s="319"/>
      <c r="AN147" s="91"/>
      <c r="AO147" s="318"/>
      <c r="AP147" s="91"/>
      <c r="AQ147" s="105"/>
      <c r="AR147" s="648"/>
      <c r="AS147" s="319"/>
      <c r="AT147" s="91"/>
      <c r="AU147" s="318"/>
      <c r="AV147" s="91"/>
      <c r="AW147" s="105"/>
      <c r="AX147" s="648"/>
      <c r="AY147" s="319"/>
      <c r="AZ147" s="91"/>
      <c r="BA147" s="318"/>
      <c r="BB147" s="318"/>
      <c r="BC147" s="105"/>
      <c r="BD147" s="159"/>
      <c r="BE147" s="107" t="s">
        <v>1582</v>
      </c>
      <c r="BF147" s="173" t="s">
        <v>1629</v>
      </c>
      <c r="BG147" s="173" t="s">
        <v>1630</v>
      </c>
      <c r="BH147" s="146" t="s">
        <v>1585</v>
      </c>
      <c r="BI147" s="146" t="s">
        <v>1614</v>
      </c>
      <c r="BJ147" s="107" t="s">
        <v>1631</v>
      </c>
      <c r="BK147" s="1134" t="s">
        <v>1632</v>
      </c>
      <c r="BL147" s="320" t="s">
        <v>1633</v>
      </c>
      <c r="BM147" s="1076" t="s">
        <v>1634</v>
      </c>
      <c r="BN147" s="1116"/>
      <c r="BO147" s="829" t="s">
        <v>2508</v>
      </c>
    </row>
    <row r="148" spans="1:86" s="810" customFormat="1" ht="158.15" customHeight="1" x14ac:dyDescent="0.35">
      <c r="A148" s="91" t="s">
        <v>2614</v>
      </c>
      <c r="B148" s="1137" t="s">
        <v>587</v>
      </c>
      <c r="C148" s="841" t="s">
        <v>2313</v>
      </c>
      <c r="D148" s="105" t="s">
        <v>1697</v>
      </c>
      <c r="E148" s="981"/>
      <c r="F148" s="322" t="s">
        <v>603</v>
      </c>
      <c r="G148" s="1082" t="s">
        <v>1454</v>
      </c>
      <c r="H148" s="106">
        <v>44197</v>
      </c>
      <c r="I148" s="106">
        <v>45473</v>
      </c>
      <c r="J148" s="90" t="s">
        <v>1698</v>
      </c>
      <c r="K148" s="90" t="s">
        <v>1699</v>
      </c>
      <c r="L148" s="107" t="s">
        <v>568</v>
      </c>
      <c r="M148" s="107" t="s">
        <v>27</v>
      </c>
      <c r="N148" s="313"/>
      <c r="O148" s="701"/>
      <c r="P148" s="313">
        <v>1</v>
      </c>
      <c r="Q148" s="701">
        <v>120000</v>
      </c>
      <c r="R148" s="108">
        <v>1</v>
      </c>
      <c r="S148" s="701">
        <v>120000</v>
      </c>
      <c r="T148" s="108">
        <v>1</v>
      </c>
      <c r="U148" s="701">
        <v>120000</v>
      </c>
      <c r="V148" s="108">
        <v>1</v>
      </c>
      <c r="W148" s="701">
        <v>120000</v>
      </c>
      <c r="X148" s="1078">
        <v>1</v>
      </c>
      <c r="Y148" s="831">
        <f t="shared" si="76"/>
        <v>480000</v>
      </c>
      <c r="Z148" s="655"/>
      <c r="AA148" s="319" t="str">
        <f t="shared" si="77"/>
        <v xml:space="preserve"> </v>
      </c>
      <c r="AB148" s="107"/>
      <c r="AC148" s="318" t="str">
        <f t="shared" si="86"/>
        <v xml:space="preserve"> </v>
      </c>
      <c r="AD148" s="107"/>
      <c r="AE148" s="109"/>
      <c r="AF148" s="648"/>
      <c r="AG148" s="319">
        <f t="shared" si="78"/>
        <v>0</v>
      </c>
      <c r="AH148" s="91"/>
      <c r="AI148" s="318">
        <f t="shared" si="85"/>
        <v>0</v>
      </c>
      <c r="AJ148" s="869"/>
      <c r="AK148" s="869"/>
      <c r="AL148" s="648"/>
      <c r="AM148" s="319">
        <f t="shared" si="79"/>
        <v>0</v>
      </c>
      <c r="AN148" s="91"/>
      <c r="AO148" s="318">
        <f t="shared" si="80"/>
        <v>0</v>
      </c>
      <c r="AP148" s="91"/>
      <c r="AQ148" s="105"/>
      <c r="AR148" s="648"/>
      <c r="AS148" s="319">
        <f t="shared" si="81"/>
        <v>0</v>
      </c>
      <c r="AT148" s="91"/>
      <c r="AU148" s="318">
        <f t="shared" si="82"/>
        <v>0</v>
      </c>
      <c r="AV148" s="91"/>
      <c r="AW148" s="105"/>
      <c r="AX148" s="648"/>
      <c r="AY148" s="319">
        <f t="shared" si="83"/>
        <v>0</v>
      </c>
      <c r="AZ148" s="91"/>
      <c r="BA148" s="318">
        <f t="shared" si="84"/>
        <v>0</v>
      </c>
      <c r="BB148" s="318"/>
      <c r="BC148" s="105"/>
      <c r="BD148" s="159"/>
      <c r="BE148" s="107" t="s">
        <v>1700</v>
      </c>
      <c r="BF148" s="173" t="s">
        <v>1701</v>
      </c>
      <c r="BG148" s="173" t="s">
        <v>1702</v>
      </c>
      <c r="BH148" s="107" t="s">
        <v>1585</v>
      </c>
      <c r="BI148" s="107" t="s">
        <v>1703</v>
      </c>
      <c r="BJ148" s="107" t="s">
        <v>1704</v>
      </c>
      <c r="BK148" s="174" t="s">
        <v>1705</v>
      </c>
      <c r="BL148" s="107">
        <v>2170711</v>
      </c>
      <c r="BM148" s="173" t="s">
        <v>1706</v>
      </c>
      <c r="BN148" s="1116"/>
      <c r="BO148" s="829" t="s">
        <v>2508</v>
      </c>
    </row>
    <row r="149" spans="1:86" s="810" customFormat="1" ht="158.15" customHeight="1" x14ac:dyDescent="0.35">
      <c r="A149" s="91" t="s">
        <v>2615</v>
      </c>
      <c r="B149" s="1137" t="s">
        <v>587</v>
      </c>
      <c r="C149" s="841" t="s">
        <v>2313</v>
      </c>
      <c r="D149" s="105" t="s">
        <v>1707</v>
      </c>
      <c r="E149" s="981"/>
      <c r="F149" s="322" t="s">
        <v>603</v>
      </c>
      <c r="G149" s="1082" t="s">
        <v>1454</v>
      </c>
      <c r="H149" s="106">
        <v>44197</v>
      </c>
      <c r="I149" s="106">
        <v>45473</v>
      </c>
      <c r="J149" s="90" t="s">
        <v>1708</v>
      </c>
      <c r="K149" s="90" t="s">
        <v>1709</v>
      </c>
      <c r="L149" s="107" t="s">
        <v>568</v>
      </c>
      <c r="M149" s="107" t="s">
        <v>27</v>
      </c>
      <c r="N149" s="313"/>
      <c r="O149" s="701"/>
      <c r="P149" s="313">
        <v>1</v>
      </c>
      <c r="Q149" s="701">
        <v>150000</v>
      </c>
      <c r="R149" s="108">
        <v>1</v>
      </c>
      <c r="S149" s="701">
        <v>150000</v>
      </c>
      <c r="T149" s="108">
        <v>1</v>
      </c>
      <c r="U149" s="701">
        <v>150000</v>
      </c>
      <c r="V149" s="108">
        <v>1</v>
      </c>
      <c r="W149" s="701">
        <v>150000</v>
      </c>
      <c r="X149" s="1078">
        <v>1</v>
      </c>
      <c r="Y149" s="831">
        <f t="shared" si="76"/>
        <v>600000</v>
      </c>
      <c r="Z149" s="655"/>
      <c r="AA149" s="319"/>
      <c r="AB149" s="107"/>
      <c r="AC149" s="318" t="str">
        <f t="shared" si="86"/>
        <v xml:space="preserve"> </v>
      </c>
      <c r="AD149" s="107"/>
      <c r="AE149" s="109"/>
      <c r="AF149" s="648"/>
      <c r="AG149" s="319"/>
      <c r="AH149" s="91"/>
      <c r="AI149" s="318">
        <f t="shared" si="85"/>
        <v>0</v>
      </c>
      <c r="AJ149" s="869"/>
      <c r="AK149" s="869"/>
      <c r="AL149" s="648"/>
      <c r="AM149" s="319"/>
      <c r="AN149" s="91"/>
      <c r="AO149" s="318"/>
      <c r="AP149" s="91"/>
      <c r="AQ149" s="105"/>
      <c r="AR149" s="648"/>
      <c r="AS149" s="319"/>
      <c r="AT149" s="91"/>
      <c r="AU149" s="318"/>
      <c r="AV149" s="91"/>
      <c r="AW149" s="105"/>
      <c r="AX149" s="648"/>
      <c r="AY149" s="319"/>
      <c r="AZ149" s="91"/>
      <c r="BA149" s="318"/>
      <c r="BB149" s="318"/>
      <c r="BC149" s="105"/>
      <c r="BD149" s="159"/>
      <c r="BE149" s="107" t="s">
        <v>1700</v>
      </c>
      <c r="BF149" s="173" t="s">
        <v>1701</v>
      </c>
      <c r="BG149" s="173" t="s">
        <v>1702</v>
      </c>
      <c r="BH149" s="107" t="s">
        <v>1585</v>
      </c>
      <c r="BI149" s="107" t="s">
        <v>1703</v>
      </c>
      <c r="BJ149" s="107" t="s">
        <v>1710</v>
      </c>
      <c r="BK149" s="174" t="s">
        <v>1711</v>
      </c>
      <c r="BL149" s="107">
        <v>2170711</v>
      </c>
      <c r="BM149" s="173" t="s">
        <v>1712</v>
      </c>
      <c r="BN149" s="1116"/>
      <c r="BO149" s="829" t="s">
        <v>2508</v>
      </c>
    </row>
    <row r="150" spans="1:86" s="810" customFormat="1" ht="158.15" customHeight="1" x14ac:dyDescent="0.35">
      <c r="A150" s="91" t="s">
        <v>2616</v>
      </c>
      <c r="B150" s="980" t="s">
        <v>587</v>
      </c>
      <c r="C150" s="841" t="s">
        <v>2313</v>
      </c>
      <c r="D150" s="105" t="s">
        <v>1713</v>
      </c>
      <c r="E150" s="981"/>
      <c r="F150" s="322" t="s">
        <v>603</v>
      </c>
      <c r="G150" s="1082" t="s">
        <v>1454</v>
      </c>
      <c r="H150" s="106">
        <v>44197</v>
      </c>
      <c r="I150" s="106">
        <v>45473</v>
      </c>
      <c r="J150" s="90" t="s">
        <v>1714</v>
      </c>
      <c r="K150" s="90" t="s">
        <v>1715</v>
      </c>
      <c r="L150" s="107" t="s">
        <v>568</v>
      </c>
      <c r="M150" s="107" t="s">
        <v>27</v>
      </c>
      <c r="N150" s="313"/>
      <c r="O150" s="701"/>
      <c r="P150" s="313">
        <v>1</v>
      </c>
      <c r="Q150" s="701">
        <v>120000</v>
      </c>
      <c r="R150" s="108">
        <v>1</v>
      </c>
      <c r="S150" s="701">
        <v>120000</v>
      </c>
      <c r="T150" s="108">
        <v>1</v>
      </c>
      <c r="U150" s="701">
        <v>120000</v>
      </c>
      <c r="V150" s="108">
        <v>1</v>
      </c>
      <c r="W150" s="701">
        <v>120000</v>
      </c>
      <c r="X150" s="1078">
        <v>1</v>
      </c>
      <c r="Y150" s="831">
        <f t="shared" si="76"/>
        <v>480000</v>
      </c>
      <c r="Z150" s="655"/>
      <c r="AA150" s="319" t="str">
        <f t="shared" si="77"/>
        <v xml:space="preserve"> </v>
      </c>
      <c r="AB150" s="107"/>
      <c r="AC150" s="318" t="str">
        <f t="shared" si="86"/>
        <v xml:space="preserve"> </v>
      </c>
      <c r="AD150" s="107"/>
      <c r="AE150" s="109"/>
      <c r="AF150" s="648"/>
      <c r="AG150" s="319">
        <f t="shared" si="78"/>
        <v>0</v>
      </c>
      <c r="AH150" s="91"/>
      <c r="AI150" s="318">
        <f t="shared" si="85"/>
        <v>0</v>
      </c>
      <c r="AJ150" s="869"/>
      <c r="AK150" s="869"/>
      <c r="AL150" s="648"/>
      <c r="AM150" s="319">
        <f t="shared" si="79"/>
        <v>0</v>
      </c>
      <c r="AN150" s="91"/>
      <c r="AO150" s="318">
        <f t="shared" si="80"/>
        <v>0</v>
      </c>
      <c r="AP150" s="91"/>
      <c r="AQ150" s="105"/>
      <c r="AR150" s="648"/>
      <c r="AS150" s="319">
        <f t="shared" si="81"/>
        <v>0</v>
      </c>
      <c r="AT150" s="91"/>
      <c r="AU150" s="318">
        <f t="shared" si="82"/>
        <v>0</v>
      </c>
      <c r="AV150" s="91"/>
      <c r="AW150" s="105"/>
      <c r="AX150" s="648"/>
      <c r="AY150" s="319">
        <f t="shared" si="83"/>
        <v>0</v>
      </c>
      <c r="AZ150" s="91"/>
      <c r="BA150" s="318">
        <f t="shared" si="84"/>
        <v>0</v>
      </c>
      <c r="BB150" s="318"/>
      <c r="BC150" s="105"/>
      <c r="BD150" s="159"/>
      <c r="BE150" s="107" t="s">
        <v>1700</v>
      </c>
      <c r="BF150" s="173" t="s">
        <v>1701</v>
      </c>
      <c r="BG150" s="173" t="s">
        <v>1702</v>
      </c>
      <c r="BH150" s="107" t="s">
        <v>1585</v>
      </c>
      <c r="BI150" s="107" t="s">
        <v>1703</v>
      </c>
      <c r="BJ150" s="107" t="s">
        <v>1710</v>
      </c>
      <c r="BK150" s="174" t="s">
        <v>1716</v>
      </c>
      <c r="BL150" s="107">
        <v>2170711</v>
      </c>
      <c r="BM150" s="173" t="s">
        <v>1717</v>
      </c>
      <c r="BN150" s="1116"/>
      <c r="BO150" s="829" t="s">
        <v>2508</v>
      </c>
    </row>
    <row r="151" spans="1:86" s="810" customFormat="1" ht="158.15" customHeight="1" x14ac:dyDescent="0.35">
      <c r="A151" s="183" t="s">
        <v>2617</v>
      </c>
      <c r="B151" s="105" t="s">
        <v>171</v>
      </c>
      <c r="C151" s="841" t="s">
        <v>2517</v>
      </c>
      <c r="D151" s="105" t="s">
        <v>1718</v>
      </c>
      <c r="E151" s="981"/>
      <c r="F151" s="1138"/>
      <c r="G151" s="1139"/>
      <c r="H151" s="1140"/>
      <c r="I151" s="1140"/>
      <c r="J151" s="1141"/>
      <c r="K151" s="1141"/>
      <c r="L151" s="1142"/>
      <c r="M151" s="1142"/>
      <c r="N151" s="1139"/>
      <c r="O151" s="1143"/>
      <c r="P151" s="1139"/>
      <c r="Q151" s="1143"/>
      <c r="R151" s="1142"/>
      <c r="S151" s="1143"/>
      <c r="T151" s="1142"/>
      <c r="U151" s="1143"/>
      <c r="V151" s="1140"/>
      <c r="W151" s="1143"/>
      <c r="X151" s="1140"/>
      <c r="Y151" s="1144"/>
      <c r="Z151" s="1145"/>
      <c r="AA151" s="1146"/>
      <c r="AB151" s="1142"/>
      <c r="AC151" s="1147" t="str">
        <f t="shared" si="86"/>
        <v xml:space="preserve"> </v>
      </c>
      <c r="AD151" s="1142"/>
      <c r="AE151" s="1148"/>
      <c r="AF151" s="1145"/>
      <c r="AG151" s="1149"/>
      <c r="AH151" s="1142"/>
      <c r="AI151" s="1147" t="str">
        <f t="shared" si="85"/>
        <v xml:space="preserve"> </v>
      </c>
      <c r="AJ151" s="1141"/>
      <c r="AK151" s="1141"/>
      <c r="AL151" s="1150"/>
      <c r="AM151" s="1151"/>
      <c r="AN151" s="107"/>
      <c r="AO151" s="318"/>
      <c r="AP151" s="107"/>
      <c r="AQ151" s="109"/>
      <c r="AR151" s="1150"/>
      <c r="AS151" s="1151"/>
      <c r="AT151" s="107"/>
      <c r="AU151" s="318"/>
      <c r="AV151" s="107"/>
      <c r="AW151" s="109"/>
      <c r="AX151" s="1150"/>
      <c r="AY151" s="1151"/>
      <c r="AZ151" s="107"/>
      <c r="BA151" s="318"/>
      <c r="BB151" s="318"/>
      <c r="BC151" s="109"/>
      <c r="BD151" s="109"/>
      <c r="BE151" s="1152"/>
      <c r="BF151" s="1152"/>
      <c r="BG151" s="1152"/>
      <c r="BH151" s="107" t="s">
        <v>1719</v>
      </c>
      <c r="BI151" s="107" t="s">
        <v>1720</v>
      </c>
      <c r="BJ151" s="301"/>
      <c r="BK151" s="1039"/>
      <c r="BL151" s="1039"/>
      <c r="BM151" s="1153"/>
      <c r="BN151" s="1116"/>
      <c r="BO151" s="829" t="s">
        <v>2543</v>
      </c>
    </row>
    <row r="152" spans="1:86" s="810" customFormat="1" ht="15.75" customHeight="1" x14ac:dyDescent="0.35">
      <c r="A152" s="1154"/>
      <c r="B152" s="1155"/>
      <c r="C152" s="1156"/>
      <c r="D152" s="1156"/>
      <c r="E152" s="1156"/>
      <c r="F152" s="1156"/>
      <c r="G152" s="1156"/>
      <c r="H152" s="1156"/>
      <c r="I152" s="1156"/>
      <c r="J152" s="1156"/>
      <c r="K152" s="1156"/>
      <c r="L152" s="1157"/>
      <c r="M152" s="1157"/>
      <c r="N152" s="1154"/>
      <c r="O152" s="1158"/>
      <c r="P152" s="1154"/>
      <c r="Q152" s="1158"/>
      <c r="R152" s="1157"/>
      <c r="S152" s="1158"/>
      <c r="T152" s="1157"/>
      <c r="U152" s="1158"/>
      <c r="V152" s="1156"/>
      <c r="W152" s="1158"/>
      <c r="X152" s="1156"/>
      <c r="Y152" s="1159"/>
      <c r="Z152" s="1160"/>
      <c r="AA152" s="1161"/>
      <c r="AB152" s="1157"/>
      <c r="AC152" s="1162"/>
      <c r="AD152" s="1157"/>
      <c r="AF152" s="1160"/>
      <c r="AG152" s="1161"/>
      <c r="AH152" s="1157"/>
      <c r="AI152" s="1162"/>
      <c r="AJ152" s="1157"/>
      <c r="AL152" s="1158"/>
      <c r="AM152" s="1161"/>
      <c r="AN152" s="1157"/>
      <c r="AO152" s="1162"/>
      <c r="AP152" s="1157"/>
      <c r="AR152" s="1158"/>
      <c r="AS152" s="1161"/>
      <c r="AT152" s="1157"/>
      <c r="AU152" s="1162"/>
      <c r="AV152" s="1157"/>
      <c r="AX152" s="1158"/>
      <c r="AY152" s="1161"/>
      <c r="AZ152" s="1157"/>
      <c r="BA152" s="1162"/>
      <c r="BB152" s="1157"/>
      <c r="BE152" s="1154"/>
      <c r="BF152" s="1156"/>
      <c r="BG152" s="1154"/>
      <c r="BH152" s="1163"/>
      <c r="BJ152" s="1164"/>
      <c r="BK152" s="1164"/>
      <c r="BL152" s="1164"/>
      <c r="BM152" s="1164"/>
      <c r="BO152" s="1165"/>
    </row>
    <row r="153" spans="1:86" s="810" customFormat="1" ht="15.75" customHeight="1" x14ac:dyDescent="0.35">
      <c r="A153" s="1154"/>
      <c r="B153" s="1155"/>
      <c r="C153" s="1156"/>
      <c r="D153" s="1156"/>
      <c r="E153" s="1156"/>
      <c r="F153" s="1156"/>
      <c r="G153" s="1156"/>
      <c r="H153" s="1156"/>
      <c r="I153" s="1156"/>
      <c r="J153" s="1156"/>
      <c r="K153" s="1156"/>
      <c r="L153" s="1157"/>
      <c r="M153" s="1157"/>
      <c r="N153" s="1154"/>
      <c r="O153" s="1158"/>
      <c r="P153" s="1154"/>
      <c r="Q153" s="1158"/>
      <c r="R153" s="1157"/>
      <c r="S153" s="1158"/>
      <c r="T153" s="1157"/>
      <c r="U153" s="1158"/>
      <c r="V153" s="1156"/>
      <c r="W153" s="1158"/>
      <c r="X153" s="1156"/>
      <c r="Y153" s="1159"/>
      <c r="Z153" s="1160"/>
      <c r="AA153" s="1161"/>
      <c r="AB153" s="1157"/>
      <c r="AC153" s="1162"/>
      <c r="AD153" s="1157"/>
      <c r="AF153" s="1160"/>
      <c r="AG153" s="1161"/>
      <c r="AH153" s="1157"/>
      <c r="AI153" s="1162"/>
      <c r="AJ153" s="1157"/>
      <c r="AL153" s="1158"/>
      <c r="AM153" s="1161"/>
      <c r="AN153" s="1157"/>
      <c r="AO153" s="1162"/>
      <c r="AP153" s="1157"/>
      <c r="AR153" s="1158"/>
      <c r="AS153" s="1161"/>
      <c r="AT153" s="1157"/>
      <c r="AU153" s="1162"/>
      <c r="AV153" s="1157"/>
      <c r="AX153" s="1158"/>
      <c r="AY153" s="1161"/>
      <c r="AZ153" s="1157"/>
      <c r="BA153" s="1162"/>
      <c r="BB153" s="1157"/>
      <c r="BE153" s="1154"/>
      <c r="BF153" s="1156"/>
      <c r="BG153" s="1154"/>
      <c r="BH153" s="1163"/>
      <c r="BJ153" s="1164"/>
      <c r="BK153" s="1164"/>
      <c r="BL153" s="1164"/>
      <c r="BM153" s="1164"/>
      <c r="BO153" s="1165"/>
    </row>
    <row r="154" spans="1:86" s="810" customFormat="1" ht="15.75" customHeight="1" x14ac:dyDescent="0.35">
      <c r="A154" s="1154"/>
      <c r="B154" s="1155"/>
      <c r="C154" s="1156"/>
      <c r="D154" s="1156"/>
      <c r="E154" s="1156"/>
      <c r="F154" s="1156"/>
      <c r="G154" s="1156"/>
      <c r="H154" s="1156"/>
      <c r="I154" s="1156"/>
      <c r="J154" s="1156"/>
      <c r="K154" s="1156"/>
      <c r="L154" s="1157"/>
      <c r="M154" s="1157"/>
      <c r="N154" s="1154"/>
      <c r="O154" s="1158"/>
      <c r="P154" s="1154"/>
      <c r="Q154" s="1158"/>
      <c r="R154" s="1157"/>
      <c r="S154" s="1158"/>
      <c r="T154" s="1157"/>
      <c r="U154" s="1158"/>
      <c r="V154" s="1156"/>
      <c r="W154" s="1158"/>
      <c r="X154" s="1156"/>
      <c r="Y154" s="1159"/>
      <c r="Z154" s="1160"/>
      <c r="AA154" s="1161"/>
      <c r="AB154" s="1157"/>
      <c r="AC154" s="1162"/>
      <c r="AD154" s="1157"/>
      <c r="AF154" s="1160"/>
      <c r="AG154" s="1161"/>
      <c r="AH154" s="1157"/>
      <c r="AI154" s="1162"/>
      <c r="AJ154" s="1157"/>
      <c r="AL154" s="1158"/>
      <c r="AM154" s="1161"/>
      <c r="AN154" s="1157"/>
      <c r="AO154" s="1162"/>
      <c r="AP154" s="1157"/>
      <c r="AR154" s="1158"/>
      <c r="AS154" s="1161"/>
      <c r="AT154" s="1157"/>
      <c r="AU154" s="1162"/>
      <c r="AV154" s="1157"/>
      <c r="AX154" s="1158"/>
      <c r="AY154" s="1161"/>
      <c r="AZ154" s="1157"/>
      <c r="BA154" s="1162"/>
      <c r="BB154" s="1157"/>
      <c r="BE154" s="1154"/>
      <c r="BF154" s="1156"/>
      <c r="BG154" s="1154"/>
      <c r="BH154" s="1163"/>
      <c r="BJ154" s="1164"/>
      <c r="BK154" s="1164"/>
      <c r="BL154" s="1164"/>
      <c r="BM154" s="1164"/>
      <c r="BO154" s="1165"/>
    </row>
    <row r="155" spans="1:86" s="810" customFormat="1" ht="15.75" customHeight="1" x14ac:dyDescent="0.35">
      <c r="A155" s="1154"/>
      <c r="B155" s="1155"/>
      <c r="C155" s="1156"/>
      <c r="D155" s="1156"/>
      <c r="E155" s="1156"/>
      <c r="F155" s="1156"/>
      <c r="G155" s="1156"/>
      <c r="H155" s="1156"/>
      <c r="I155" s="1156"/>
      <c r="J155" s="1156"/>
      <c r="K155" s="1156"/>
      <c r="L155" s="1157"/>
      <c r="M155" s="1157"/>
      <c r="N155" s="1154"/>
      <c r="O155" s="1158"/>
      <c r="P155" s="1154"/>
      <c r="Q155" s="1158"/>
      <c r="R155" s="1157"/>
      <c r="S155" s="1158"/>
      <c r="T155" s="1157"/>
      <c r="U155" s="1158"/>
      <c r="V155" s="1156"/>
      <c r="W155" s="1158"/>
      <c r="X155" s="1156"/>
      <c r="Y155" s="1159"/>
      <c r="Z155" s="1160"/>
      <c r="AA155" s="1161"/>
      <c r="AB155" s="1157"/>
      <c r="AC155" s="1162"/>
      <c r="AD155" s="1157"/>
      <c r="AF155" s="1160"/>
      <c r="AG155" s="1161"/>
      <c r="AH155" s="1157"/>
      <c r="AI155" s="1162"/>
      <c r="AJ155" s="1157"/>
      <c r="AL155" s="1158"/>
      <c r="AM155" s="1161"/>
      <c r="AN155" s="1157"/>
      <c r="AO155" s="1162"/>
      <c r="AP155" s="1157"/>
      <c r="AR155" s="1158"/>
      <c r="AS155" s="1161"/>
      <c r="AT155" s="1157"/>
      <c r="AU155" s="1162"/>
      <c r="AV155" s="1157"/>
      <c r="AX155" s="1158"/>
      <c r="AY155" s="1161"/>
      <c r="AZ155" s="1157"/>
      <c r="BA155" s="1162"/>
      <c r="BB155" s="1157"/>
      <c r="BE155" s="1154"/>
      <c r="BF155" s="1156"/>
      <c r="BG155" s="1154"/>
      <c r="BH155" s="1163"/>
      <c r="BJ155" s="1164"/>
      <c r="BK155" s="1164"/>
      <c r="BL155" s="1164"/>
      <c r="BM155" s="1164"/>
      <c r="BO155" s="1165"/>
    </row>
    <row r="156" spans="1:86" s="810" customFormat="1" ht="15.75" customHeight="1" x14ac:dyDescent="0.35">
      <c r="A156" s="1154"/>
      <c r="B156" s="1155"/>
      <c r="C156" s="1156"/>
      <c r="D156" s="1156"/>
      <c r="E156" s="1156"/>
      <c r="F156" s="1156"/>
      <c r="G156" s="1156"/>
      <c r="H156" s="1156"/>
      <c r="I156" s="1156"/>
      <c r="J156" s="1156"/>
      <c r="K156" s="1156"/>
      <c r="L156" s="1157"/>
      <c r="M156" s="1157"/>
      <c r="N156" s="1154"/>
      <c r="O156" s="1158"/>
      <c r="P156" s="1154"/>
      <c r="Q156" s="1158"/>
      <c r="R156" s="1157"/>
      <c r="S156" s="1158"/>
      <c r="T156" s="1157"/>
      <c r="U156" s="1158"/>
      <c r="V156" s="1156"/>
      <c r="W156" s="1158"/>
      <c r="X156" s="1156"/>
      <c r="Y156" s="1159"/>
      <c r="Z156" s="1160"/>
      <c r="AA156" s="1161"/>
      <c r="AB156" s="1157"/>
      <c r="AC156" s="1162"/>
      <c r="AD156" s="1157"/>
      <c r="AF156" s="1160"/>
      <c r="AG156" s="1161"/>
      <c r="AH156" s="1157"/>
      <c r="AI156" s="1162"/>
      <c r="AJ156" s="1157"/>
      <c r="AL156" s="1158"/>
      <c r="AM156" s="1161"/>
      <c r="AN156" s="1157"/>
      <c r="AO156" s="1162"/>
      <c r="AP156" s="1157"/>
      <c r="AR156" s="1158"/>
      <c r="AS156" s="1161"/>
      <c r="AT156" s="1157"/>
      <c r="AU156" s="1162"/>
      <c r="AV156" s="1157"/>
      <c r="AX156" s="1158"/>
      <c r="AY156" s="1161"/>
      <c r="AZ156" s="1157"/>
      <c r="BA156" s="1162"/>
      <c r="BB156" s="1157"/>
      <c r="BE156" s="1154"/>
      <c r="BF156" s="1156"/>
      <c r="BG156" s="1154"/>
      <c r="BH156" s="1163"/>
      <c r="BJ156" s="1164"/>
      <c r="BK156" s="1164"/>
      <c r="BL156" s="1164"/>
      <c r="BM156" s="1164"/>
      <c r="BO156" s="1165"/>
    </row>
    <row r="157" spans="1:86" s="810" customFormat="1" ht="15.75" customHeight="1" x14ac:dyDescent="0.35">
      <c r="A157" s="1154"/>
      <c r="B157" s="1155"/>
      <c r="C157" s="1156"/>
      <c r="D157" s="1156"/>
      <c r="E157" s="1156"/>
      <c r="F157" s="1156"/>
      <c r="G157" s="1156"/>
      <c r="H157" s="1156"/>
      <c r="I157" s="1156"/>
      <c r="J157" s="1156"/>
      <c r="K157" s="1156"/>
      <c r="L157" s="1157"/>
      <c r="M157" s="1157"/>
      <c r="N157" s="1154"/>
      <c r="O157" s="1158"/>
      <c r="P157" s="1154"/>
      <c r="Q157" s="1158"/>
      <c r="R157" s="1157"/>
      <c r="S157" s="1158"/>
      <c r="T157" s="1157"/>
      <c r="U157" s="1158"/>
      <c r="V157" s="1156"/>
      <c r="W157" s="1158"/>
      <c r="X157" s="1156"/>
      <c r="Y157" s="1159"/>
      <c r="Z157" s="1160"/>
      <c r="AA157" s="1161"/>
      <c r="AB157" s="1157"/>
      <c r="AC157" s="1162"/>
      <c r="AD157" s="1157"/>
      <c r="AF157" s="1160"/>
      <c r="AG157" s="1161"/>
      <c r="AH157" s="1157"/>
      <c r="AI157" s="1162"/>
      <c r="AJ157" s="1157"/>
      <c r="AL157" s="1158"/>
      <c r="AM157" s="1161"/>
      <c r="AN157" s="1157"/>
      <c r="AO157" s="1162"/>
      <c r="AP157" s="1157"/>
      <c r="AR157" s="1158"/>
      <c r="AS157" s="1161"/>
      <c r="AT157" s="1157"/>
      <c r="AU157" s="1162"/>
      <c r="AV157" s="1157"/>
      <c r="AX157" s="1158"/>
      <c r="AY157" s="1161"/>
      <c r="AZ157" s="1157"/>
      <c r="BA157" s="1162"/>
      <c r="BB157" s="1157"/>
      <c r="BE157" s="1154"/>
      <c r="BF157" s="1156"/>
      <c r="BG157" s="1154"/>
      <c r="BH157" s="1163"/>
      <c r="BJ157" s="1164"/>
      <c r="BK157" s="1164"/>
      <c r="BL157" s="1164"/>
      <c r="BM157" s="1164"/>
      <c r="BO157" s="1165"/>
    </row>
    <row r="158" spans="1:86" s="810" customFormat="1" ht="15.75" customHeight="1" x14ac:dyDescent="0.35">
      <c r="A158" s="1154"/>
      <c r="B158" s="1155"/>
      <c r="C158" s="1156"/>
      <c r="D158" s="1156"/>
      <c r="E158" s="1156"/>
      <c r="F158" s="1156"/>
      <c r="G158" s="1156"/>
      <c r="H158" s="1156"/>
      <c r="I158" s="1156"/>
      <c r="J158" s="1156"/>
      <c r="K158" s="1156"/>
      <c r="L158" s="1157"/>
      <c r="M158" s="1157"/>
      <c r="N158" s="1154"/>
      <c r="O158" s="1158"/>
      <c r="P158" s="1154"/>
      <c r="Q158" s="1158"/>
      <c r="R158" s="1157"/>
      <c r="S158" s="1158"/>
      <c r="T158" s="1157"/>
      <c r="U158" s="1158"/>
      <c r="V158" s="1156"/>
      <c r="W158" s="1158"/>
      <c r="X158" s="1156"/>
      <c r="Y158" s="1159"/>
      <c r="Z158" s="1160"/>
      <c r="AA158" s="1161"/>
      <c r="AB158" s="1157"/>
      <c r="AC158" s="1162"/>
      <c r="AD158" s="1157"/>
      <c r="AF158" s="1160"/>
      <c r="AG158" s="1161"/>
      <c r="AH158" s="1157"/>
      <c r="AI158" s="1162"/>
      <c r="AJ158" s="1157"/>
      <c r="AL158" s="1158"/>
      <c r="AM158" s="1161"/>
      <c r="AN158" s="1157"/>
      <c r="AO158" s="1162"/>
      <c r="AP158" s="1157"/>
      <c r="AR158" s="1158"/>
      <c r="AS158" s="1161"/>
      <c r="AT158" s="1157"/>
      <c r="AU158" s="1162"/>
      <c r="AV158" s="1157"/>
      <c r="AX158" s="1158"/>
      <c r="AY158" s="1161"/>
      <c r="AZ158" s="1157"/>
      <c r="BA158" s="1162"/>
      <c r="BB158" s="1157"/>
      <c r="BE158" s="1154"/>
      <c r="BF158" s="1156"/>
      <c r="BG158" s="1154"/>
      <c r="BH158" s="1163"/>
      <c r="BJ158" s="1164"/>
      <c r="BK158" s="1164"/>
      <c r="BL158" s="1164"/>
      <c r="BM158" s="1164"/>
      <c r="BO158" s="1165"/>
    </row>
    <row r="159" spans="1:86" s="810" customFormat="1" ht="15.75" customHeight="1" x14ac:dyDescent="0.35">
      <c r="A159" s="1154"/>
      <c r="B159" s="1155"/>
      <c r="C159" s="1156"/>
      <c r="D159" s="1156"/>
      <c r="E159" s="1156"/>
      <c r="F159" s="1156"/>
      <c r="G159" s="1156"/>
      <c r="H159" s="1156"/>
      <c r="I159" s="1156"/>
      <c r="J159" s="1156"/>
      <c r="K159" s="1156"/>
      <c r="L159" s="1157"/>
      <c r="M159" s="1157"/>
      <c r="N159" s="1154"/>
      <c r="O159" s="1158"/>
      <c r="P159" s="1154"/>
      <c r="Q159" s="1158"/>
      <c r="R159" s="1157"/>
      <c r="S159" s="1158"/>
      <c r="T159" s="1157"/>
      <c r="U159" s="1158"/>
      <c r="V159" s="1156"/>
      <c r="W159" s="1158"/>
      <c r="X159" s="1156"/>
      <c r="Y159" s="1159"/>
      <c r="Z159" s="1160"/>
      <c r="AA159" s="1161"/>
      <c r="AB159" s="1157"/>
      <c r="AC159" s="1162"/>
      <c r="AD159" s="1157"/>
      <c r="AF159" s="1160"/>
      <c r="AG159" s="1161"/>
      <c r="AH159" s="1157"/>
      <c r="AI159" s="1162"/>
      <c r="AJ159" s="1157"/>
      <c r="AL159" s="1158"/>
      <c r="AM159" s="1161"/>
      <c r="AN159" s="1157"/>
      <c r="AO159" s="1162"/>
      <c r="AP159" s="1157"/>
      <c r="AR159" s="1158"/>
      <c r="AS159" s="1161"/>
      <c r="AT159" s="1157"/>
      <c r="AU159" s="1162"/>
      <c r="AV159" s="1157"/>
      <c r="AX159" s="1158"/>
      <c r="AY159" s="1161"/>
      <c r="AZ159" s="1157"/>
      <c r="BA159" s="1162"/>
      <c r="BB159" s="1157"/>
      <c r="BE159" s="1154"/>
      <c r="BF159" s="1156"/>
      <c r="BG159" s="1154"/>
      <c r="BH159" s="1163"/>
      <c r="BJ159" s="1164"/>
      <c r="BK159" s="1164"/>
      <c r="BL159" s="1164"/>
      <c r="BM159" s="1164"/>
      <c r="BO159" s="1165"/>
    </row>
    <row r="160" spans="1:86" s="810" customFormat="1" ht="15.75" customHeight="1" x14ac:dyDescent="0.35">
      <c r="A160" s="1154"/>
      <c r="B160" s="1155"/>
      <c r="C160" s="1156"/>
      <c r="D160" s="1156"/>
      <c r="E160" s="1156"/>
      <c r="F160" s="1156"/>
      <c r="G160" s="1156"/>
      <c r="H160" s="1156"/>
      <c r="I160" s="1156"/>
      <c r="J160" s="1156"/>
      <c r="K160" s="1156"/>
      <c r="L160" s="1157"/>
      <c r="M160" s="1157"/>
      <c r="N160" s="1154"/>
      <c r="O160" s="1158"/>
      <c r="P160" s="1154"/>
      <c r="Q160" s="1158"/>
      <c r="R160" s="1157"/>
      <c r="S160" s="1158"/>
      <c r="T160" s="1157"/>
      <c r="U160" s="1158"/>
      <c r="V160" s="1156"/>
      <c r="W160" s="1158"/>
      <c r="X160" s="1156"/>
      <c r="Y160" s="1159">
        <f t="shared" ref="Y160:Y223" si="87">O160+Q160+S160+U160+W160</f>
        <v>0</v>
      </c>
      <c r="Z160" s="1160"/>
      <c r="AA160" s="1161" t="str">
        <f t="shared" ref="AA160:AA223" si="88">IF(O160=0," ",Z160/O160)</f>
        <v xml:space="preserve"> </v>
      </c>
      <c r="AB160" s="1157"/>
      <c r="AC160" s="1162" t="str">
        <f t="shared" ref="AC160:AC223" si="89">IF(N160=0," ",AB160/N160)</f>
        <v xml:space="preserve"> </v>
      </c>
      <c r="AD160" s="1157"/>
      <c r="AF160" s="1160"/>
      <c r="AG160" s="1161" t="str">
        <f t="shared" ref="AG160:AG223" si="90">IF(Q160=0," ",AF160/Q160)</f>
        <v xml:space="preserve"> </v>
      </c>
      <c r="AH160" s="1157"/>
      <c r="AI160" s="1162" t="str">
        <f t="shared" ref="AI160:AI223" si="91">IF(P160=0," ",AH160/P160)</f>
        <v xml:space="preserve"> </v>
      </c>
      <c r="AJ160" s="1157"/>
      <c r="AL160" s="1158"/>
      <c r="AM160" s="1161" t="str">
        <f t="shared" ref="AM160:AM223" si="92">IF(Q160=0," ",AL160/Q160)</f>
        <v xml:space="preserve"> </v>
      </c>
      <c r="AN160" s="1157"/>
      <c r="AO160" s="1162" t="str">
        <f t="shared" ref="AO160:AO223" si="93">IF(P160=0," ",AN160/P160)</f>
        <v xml:space="preserve"> </v>
      </c>
      <c r="AP160" s="1157"/>
      <c r="AR160" s="1158"/>
      <c r="AS160" s="1161" t="str">
        <f t="shared" ref="AS160:AS223" si="94">IF(Q160=0," ",AR160/Q160)</f>
        <v xml:space="preserve"> </v>
      </c>
      <c r="AT160" s="1157"/>
      <c r="AU160" s="1162" t="str">
        <f t="shared" ref="AU160:AU223" si="95">IF(P160=0," ",AT160/P160)</f>
        <v xml:space="preserve"> </v>
      </c>
      <c r="AV160" s="1157"/>
      <c r="AX160" s="1158"/>
      <c r="AY160" s="1161" t="str">
        <f t="shared" ref="AY160:AY223" si="96">IF(Q160=0," ",AX160/Q160)</f>
        <v xml:space="preserve"> </v>
      </c>
      <c r="AZ160" s="1157"/>
      <c r="BA160" s="1162" t="str">
        <f t="shared" ref="BA160:BA223" si="97">IF(P160=0," ",AZ160/P160)</f>
        <v xml:space="preserve"> </v>
      </c>
      <c r="BB160" s="1157"/>
      <c r="BE160" s="1154"/>
      <c r="BF160" s="1156"/>
      <c r="BG160" s="1154"/>
      <c r="BH160" s="1163"/>
      <c r="BJ160" s="1164"/>
      <c r="BK160" s="1164"/>
      <c r="BL160" s="1164"/>
      <c r="BM160" s="1164"/>
      <c r="BO160" s="1165"/>
    </row>
    <row r="161" spans="1:67" s="810" customFormat="1" ht="15.75" customHeight="1" x14ac:dyDescent="0.35">
      <c r="A161" s="1154"/>
      <c r="B161" s="1155"/>
      <c r="C161" s="1156"/>
      <c r="D161" s="1156"/>
      <c r="E161" s="1156"/>
      <c r="F161" s="1156"/>
      <c r="G161" s="1156"/>
      <c r="H161" s="1156"/>
      <c r="I161" s="1156"/>
      <c r="J161" s="1156"/>
      <c r="K161" s="1156"/>
      <c r="L161" s="1157"/>
      <c r="M161" s="1157"/>
      <c r="N161" s="1154"/>
      <c r="O161" s="1158"/>
      <c r="P161" s="1154"/>
      <c r="Q161" s="1158"/>
      <c r="R161" s="1157"/>
      <c r="S161" s="1158"/>
      <c r="T161" s="1157"/>
      <c r="U161" s="1158"/>
      <c r="V161" s="1156"/>
      <c r="W161" s="1158"/>
      <c r="X161" s="1156"/>
      <c r="Y161" s="1159">
        <f t="shared" si="87"/>
        <v>0</v>
      </c>
      <c r="Z161" s="1160"/>
      <c r="AA161" s="1161" t="str">
        <f t="shared" si="88"/>
        <v xml:space="preserve"> </v>
      </c>
      <c r="AB161" s="1157"/>
      <c r="AC161" s="1162" t="str">
        <f t="shared" si="89"/>
        <v xml:space="preserve"> </v>
      </c>
      <c r="AD161" s="1157"/>
      <c r="AF161" s="1160"/>
      <c r="AG161" s="1161" t="str">
        <f t="shared" si="90"/>
        <v xml:space="preserve"> </v>
      </c>
      <c r="AH161" s="1157"/>
      <c r="AI161" s="1162" t="str">
        <f t="shared" si="91"/>
        <v xml:space="preserve"> </v>
      </c>
      <c r="AJ161" s="1157"/>
      <c r="AL161" s="1158"/>
      <c r="AM161" s="1161" t="str">
        <f t="shared" si="92"/>
        <v xml:space="preserve"> </v>
      </c>
      <c r="AN161" s="1157"/>
      <c r="AO161" s="1162" t="str">
        <f t="shared" si="93"/>
        <v xml:space="preserve"> </v>
      </c>
      <c r="AP161" s="1157"/>
      <c r="AR161" s="1158"/>
      <c r="AS161" s="1161" t="str">
        <f t="shared" si="94"/>
        <v xml:space="preserve"> </v>
      </c>
      <c r="AT161" s="1157"/>
      <c r="AU161" s="1162" t="str">
        <f t="shared" si="95"/>
        <v xml:space="preserve"> </v>
      </c>
      <c r="AV161" s="1157"/>
      <c r="AX161" s="1158"/>
      <c r="AY161" s="1161" t="str">
        <f t="shared" si="96"/>
        <v xml:space="preserve"> </v>
      </c>
      <c r="AZ161" s="1157"/>
      <c r="BA161" s="1162" t="str">
        <f t="shared" si="97"/>
        <v xml:space="preserve"> </v>
      </c>
      <c r="BB161" s="1157"/>
      <c r="BE161" s="1154"/>
      <c r="BF161" s="1156"/>
      <c r="BG161" s="1154"/>
      <c r="BH161" s="1163"/>
      <c r="BJ161" s="1164"/>
      <c r="BK161" s="1164"/>
      <c r="BL161" s="1164"/>
      <c r="BM161" s="1164"/>
      <c r="BO161" s="1165"/>
    </row>
    <row r="162" spans="1:67" s="810" customFormat="1" ht="15.75" customHeight="1" x14ac:dyDescent="0.35">
      <c r="A162" s="1154"/>
      <c r="B162" s="1155"/>
      <c r="C162" s="1156"/>
      <c r="D162" s="1156"/>
      <c r="E162" s="1156"/>
      <c r="F162" s="1156"/>
      <c r="G162" s="1156"/>
      <c r="H162" s="1156"/>
      <c r="I162" s="1156"/>
      <c r="J162" s="1156"/>
      <c r="K162" s="1156"/>
      <c r="L162" s="1157"/>
      <c r="M162" s="1157"/>
      <c r="N162" s="1154"/>
      <c r="O162" s="1158"/>
      <c r="P162" s="1154"/>
      <c r="Q162" s="1158"/>
      <c r="R162" s="1157"/>
      <c r="S162" s="1158"/>
      <c r="T162" s="1157"/>
      <c r="U162" s="1158"/>
      <c r="V162" s="1156"/>
      <c r="W162" s="1158"/>
      <c r="X162" s="1156"/>
      <c r="Y162" s="1159">
        <f t="shared" si="87"/>
        <v>0</v>
      </c>
      <c r="Z162" s="1160"/>
      <c r="AA162" s="1161" t="str">
        <f t="shared" si="88"/>
        <v xml:space="preserve"> </v>
      </c>
      <c r="AB162" s="1157"/>
      <c r="AC162" s="1162" t="str">
        <f t="shared" si="89"/>
        <v xml:space="preserve"> </v>
      </c>
      <c r="AD162" s="1157"/>
      <c r="AF162" s="1160"/>
      <c r="AG162" s="1161" t="str">
        <f t="shared" si="90"/>
        <v xml:space="preserve"> </v>
      </c>
      <c r="AH162" s="1157"/>
      <c r="AI162" s="1162" t="str">
        <f t="shared" si="91"/>
        <v xml:space="preserve"> </v>
      </c>
      <c r="AJ162" s="1157"/>
      <c r="AL162" s="1158"/>
      <c r="AM162" s="1161" t="str">
        <f t="shared" si="92"/>
        <v xml:space="preserve"> </v>
      </c>
      <c r="AN162" s="1157"/>
      <c r="AO162" s="1162" t="str">
        <f t="shared" si="93"/>
        <v xml:space="preserve"> </v>
      </c>
      <c r="AP162" s="1157"/>
      <c r="AR162" s="1158"/>
      <c r="AS162" s="1161" t="str">
        <f t="shared" si="94"/>
        <v xml:space="preserve"> </v>
      </c>
      <c r="AT162" s="1157"/>
      <c r="AU162" s="1162" t="str">
        <f t="shared" si="95"/>
        <v xml:space="preserve"> </v>
      </c>
      <c r="AV162" s="1157"/>
      <c r="AX162" s="1158"/>
      <c r="AY162" s="1161" t="str">
        <f t="shared" si="96"/>
        <v xml:space="preserve"> </v>
      </c>
      <c r="AZ162" s="1157"/>
      <c r="BA162" s="1162" t="str">
        <f t="shared" si="97"/>
        <v xml:space="preserve"> </v>
      </c>
      <c r="BB162" s="1157"/>
      <c r="BE162" s="1154"/>
      <c r="BF162" s="1156"/>
      <c r="BG162" s="1154"/>
      <c r="BH162" s="1163"/>
      <c r="BJ162" s="1164"/>
      <c r="BK162" s="1164"/>
      <c r="BL162" s="1164"/>
      <c r="BM162" s="1164"/>
      <c r="BO162" s="1165"/>
    </row>
    <row r="163" spans="1:67" s="810" customFormat="1" ht="15.75" customHeight="1" x14ac:dyDescent="0.35">
      <c r="A163" s="1154"/>
      <c r="B163" s="1155"/>
      <c r="C163" s="1156"/>
      <c r="D163" s="1156"/>
      <c r="E163" s="1156"/>
      <c r="F163" s="1156"/>
      <c r="G163" s="1156"/>
      <c r="H163" s="1156"/>
      <c r="I163" s="1156"/>
      <c r="J163" s="1156"/>
      <c r="K163" s="1156"/>
      <c r="L163" s="1157"/>
      <c r="M163" s="1157"/>
      <c r="N163" s="1154"/>
      <c r="O163" s="1158"/>
      <c r="P163" s="1154"/>
      <c r="Q163" s="1158"/>
      <c r="R163" s="1157"/>
      <c r="S163" s="1158"/>
      <c r="T163" s="1157"/>
      <c r="U163" s="1158"/>
      <c r="V163" s="1156"/>
      <c r="W163" s="1158"/>
      <c r="X163" s="1156"/>
      <c r="Y163" s="1159">
        <f t="shared" si="87"/>
        <v>0</v>
      </c>
      <c r="Z163" s="1160"/>
      <c r="AA163" s="1161" t="str">
        <f t="shared" si="88"/>
        <v xml:space="preserve"> </v>
      </c>
      <c r="AB163" s="1157"/>
      <c r="AC163" s="1162" t="str">
        <f t="shared" si="89"/>
        <v xml:space="preserve"> </v>
      </c>
      <c r="AD163" s="1157"/>
      <c r="AF163" s="1160"/>
      <c r="AG163" s="1161" t="str">
        <f t="shared" si="90"/>
        <v xml:space="preserve"> </v>
      </c>
      <c r="AH163" s="1157"/>
      <c r="AI163" s="1162" t="str">
        <f t="shared" si="91"/>
        <v xml:space="preserve"> </v>
      </c>
      <c r="AJ163" s="1157"/>
      <c r="AL163" s="1158"/>
      <c r="AM163" s="1161" t="str">
        <f t="shared" si="92"/>
        <v xml:space="preserve"> </v>
      </c>
      <c r="AN163" s="1157"/>
      <c r="AO163" s="1162" t="str">
        <f t="shared" si="93"/>
        <v xml:space="preserve"> </v>
      </c>
      <c r="AP163" s="1157"/>
      <c r="AR163" s="1158"/>
      <c r="AS163" s="1161" t="str">
        <f t="shared" si="94"/>
        <v xml:space="preserve"> </v>
      </c>
      <c r="AT163" s="1157"/>
      <c r="AU163" s="1162" t="str">
        <f t="shared" si="95"/>
        <v xml:space="preserve"> </v>
      </c>
      <c r="AV163" s="1157"/>
      <c r="AX163" s="1158"/>
      <c r="AY163" s="1161" t="str">
        <f t="shared" si="96"/>
        <v xml:space="preserve"> </v>
      </c>
      <c r="AZ163" s="1157"/>
      <c r="BA163" s="1162" t="str">
        <f t="shared" si="97"/>
        <v xml:space="preserve"> </v>
      </c>
      <c r="BB163" s="1157"/>
      <c r="BE163" s="1154"/>
      <c r="BF163" s="1156"/>
      <c r="BG163" s="1154"/>
      <c r="BH163" s="1163"/>
      <c r="BJ163" s="1164"/>
      <c r="BK163" s="1164"/>
      <c r="BL163" s="1164"/>
      <c r="BM163" s="1164"/>
      <c r="BO163" s="1165"/>
    </row>
    <row r="164" spans="1:67" s="810" customFormat="1" ht="15.75" customHeight="1" x14ac:dyDescent="0.35">
      <c r="A164" s="1154"/>
      <c r="B164" s="1155"/>
      <c r="C164" s="1156"/>
      <c r="D164" s="1156"/>
      <c r="E164" s="1156"/>
      <c r="F164" s="1156"/>
      <c r="G164" s="1156"/>
      <c r="H164" s="1156"/>
      <c r="I164" s="1156"/>
      <c r="J164" s="1156"/>
      <c r="K164" s="1156"/>
      <c r="L164" s="1157"/>
      <c r="M164" s="1157"/>
      <c r="N164" s="1154"/>
      <c r="O164" s="1158"/>
      <c r="P164" s="1154"/>
      <c r="Q164" s="1158"/>
      <c r="R164" s="1157"/>
      <c r="S164" s="1158"/>
      <c r="T164" s="1157"/>
      <c r="U164" s="1158"/>
      <c r="V164" s="1156"/>
      <c r="W164" s="1158"/>
      <c r="X164" s="1156"/>
      <c r="Y164" s="1159">
        <f t="shared" si="87"/>
        <v>0</v>
      </c>
      <c r="Z164" s="1160"/>
      <c r="AA164" s="1161" t="str">
        <f t="shared" si="88"/>
        <v xml:space="preserve"> </v>
      </c>
      <c r="AB164" s="1157"/>
      <c r="AC164" s="1162" t="str">
        <f t="shared" si="89"/>
        <v xml:space="preserve"> </v>
      </c>
      <c r="AD164" s="1157"/>
      <c r="AF164" s="1160"/>
      <c r="AG164" s="1161" t="str">
        <f t="shared" si="90"/>
        <v xml:space="preserve"> </v>
      </c>
      <c r="AH164" s="1157"/>
      <c r="AI164" s="1162" t="str">
        <f t="shared" si="91"/>
        <v xml:space="preserve"> </v>
      </c>
      <c r="AJ164" s="1157"/>
      <c r="AL164" s="1158"/>
      <c r="AM164" s="1161" t="str">
        <f t="shared" si="92"/>
        <v xml:space="preserve"> </v>
      </c>
      <c r="AN164" s="1157"/>
      <c r="AO164" s="1162" t="str">
        <f t="shared" si="93"/>
        <v xml:space="preserve"> </v>
      </c>
      <c r="AP164" s="1157"/>
      <c r="AR164" s="1158"/>
      <c r="AS164" s="1161" t="str">
        <f t="shared" si="94"/>
        <v xml:space="preserve"> </v>
      </c>
      <c r="AT164" s="1157"/>
      <c r="AU164" s="1162" t="str">
        <f t="shared" si="95"/>
        <v xml:space="preserve"> </v>
      </c>
      <c r="AV164" s="1157"/>
      <c r="AX164" s="1158"/>
      <c r="AY164" s="1161" t="str">
        <f t="shared" si="96"/>
        <v xml:space="preserve"> </v>
      </c>
      <c r="AZ164" s="1157"/>
      <c r="BA164" s="1162" t="str">
        <f t="shared" si="97"/>
        <v xml:space="preserve"> </v>
      </c>
      <c r="BB164" s="1157"/>
      <c r="BE164" s="1154"/>
      <c r="BF164" s="1156"/>
      <c r="BG164" s="1154"/>
      <c r="BH164" s="1163"/>
      <c r="BJ164" s="1164"/>
      <c r="BK164" s="1164"/>
      <c r="BL164" s="1164"/>
      <c r="BM164" s="1164"/>
      <c r="BO164" s="1165"/>
    </row>
    <row r="165" spans="1:67" s="810" customFormat="1" ht="15.75" customHeight="1" x14ac:dyDescent="0.35">
      <c r="A165" s="1154"/>
      <c r="B165" s="1155"/>
      <c r="C165" s="1156"/>
      <c r="D165" s="1156"/>
      <c r="E165" s="1156"/>
      <c r="F165" s="1156"/>
      <c r="G165" s="1156"/>
      <c r="H165" s="1156"/>
      <c r="I165" s="1156"/>
      <c r="J165" s="1156"/>
      <c r="K165" s="1156"/>
      <c r="L165" s="1157"/>
      <c r="M165" s="1157"/>
      <c r="N165" s="1154"/>
      <c r="O165" s="1158"/>
      <c r="P165" s="1154"/>
      <c r="Q165" s="1158"/>
      <c r="R165" s="1157"/>
      <c r="S165" s="1158"/>
      <c r="T165" s="1157"/>
      <c r="U165" s="1158"/>
      <c r="V165" s="1156"/>
      <c r="W165" s="1158"/>
      <c r="X165" s="1156"/>
      <c r="Y165" s="1159">
        <f t="shared" si="87"/>
        <v>0</v>
      </c>
      <c r="Z165" s="1160"/>
      <c r="AA165" s="1161" t="str">
        <f t="shared" si="88"/>
        <v xml:space="preserve"> </v>
      </c>
      <c r="AB165" s="1157"/>
      <c r="AC165" s="1162" t="str">
        <f t="shared" si="89"/>
        <v xml:space="preserve"> </v>
      </c>
      <c r="AD165" s="1157"/>
      <c r="AF165" s="1160"/>
      <c r="AG165" s="1166" t="str">
        <f t="shared" si="90"/>
        <v xml:space="preserve"> </v>
      </c>
      <c r="AH165" s="1157"/>
      <c r="AI165" s="1162" t="str">
        <f t="shared" si="91"/>
        <v xml:space="preserve"> </v>
      </c>
      <c r="AJ165" s="1157"/>
      <c r="AL165" s="1158"/>
      <c r="AM165" s="1161" t="str">
        <f t="shared" si="92"/>
        <v xml:space="preserve"> </v>
      </c>
      <c r="AN165" s="1157"/>
      <c r="AO165" s="1162" t="str">
        <f t="shared" si="93"/>
        <v xml:space="preserve"> </v>
      </c>
      <c r="AP165" s="1157"/>
      <c r="AR165" s="1158"/>
      <c r="AS165" s="1161" t="str">
        <f t="shared" si="94"/>
        <v xml:space="preserve"> </v>
      </c>
      <c r="AT165" s="1157"/>
      <c r="AU165" s="1162" t="str">
        <f t="shared" si="95"/>
        <v xml:space="preserve"> </v>
      </c>
      <c r="AV165" s="1157"/>
      <c r="AX165" s="1158"/>
      <c r="AY165" s="1161" t="str">
        <f t="shared" si="96"/>
        <v xml:space="preserve"> </v>
      </c>
      <c r="AZ165" s="1157"/>
      <c r="BA165" s="1162" t="str">
        <f t="shared" si="97"/>
        <v xml:space="preserve"> </v>
      </c>
      <c r="BB165" s="1157"/>
      <c r="BE165" s="1154"/>
      <c r="BF165" s="1156"/>
      <c r="BG165" s="1154"/>
      <c r="BH165" s="1163"/>
      <c r="BJ165" s="1164"/>
      <c r="BK165" s="1164"/>
      <c r="BL165" s="1164"/>
      <c r="BM165" s="1164"/>
      <c r="BO165" s="1165"/>
    </row>
    <row r="166" spans="1:67" s="810" customFormat="1" ht="15.75" customHeight="1" x14ac:dyDescent="0.35">
      <c r="A166" s="1154"/>
      <c r="B166" s="1155"/>
      <c r="C166" s="1156"/>
      <c r="D166" s="1156"/>
      <c r="E166" s="1156"/>
      <c r="F166" s="1156"/>
      <c r="G166" s="1156"/>
      <c r="H166" s="1156"/>
      <c r="I166" s="1156"/>
      <c r="J166" s="1156"/>
      <c r="K166" s="1156"/>
      <c r="L166" s="1157"/>
      <c r="M166" s="1157"/>
      <c r="N166" s="1154"/>
      <c r="O166" s="1158"/>
      <c r="P166" s="1154"/>
      <c r="Q166" s="1158"/>
      <c r="R166" s="1157"/>
      <c r="S166" s="1158"/>
      <c r="T166" s="1157"/>
      <c r="U166" s="1158"/>
      <c r="V166" s="1156"/>
      <c r="W166" s="1158"/>
      <c r="X166" s="1156"/>
      <c r="Y166" s="1159">
        <f t="shared" si="87"/>
        <v>0</v>
      </c>
      <c r="Z166" s="1160"/>
      <c r="AA166" s="1161" t="str">
        <f t="shared" si="88"/>
        <v xml:space="preserve"> </v>
      </c>
      <c r="AB166" s="1157"/>
      <c r="AC166" s="1162" t="str">
        <f t="shared" si="89"/>
        <v xml:space="preserve"> </v>
      </c>
      <c r="AD166" s="1157"/>
      <c r="AF166" s="1160"/>
      <c r="AG166" s="1166" t="str">
        <f t="shared" si="90"/>
        <v xml:space="preserve"> </v>
      </c>
      <c r="AH166" s="1157"/>
      <c r="AI166" s="1162" t="str">
        <f t="shared" si="91"/>
        <v xml:space="preserve"> </v>
      </c>
      <c r="AJ166" s="1157"/>
      <c r="AL166" s="1158"/>
      <c r="AM166" s="1161" t="str">
        <f t="shared" si="92"/>
        <v xml:space="preserve"> </v>
      </c>
      <c r="AN166" s="1157"/>
      <c r="AO166" s="1162" t="str">
        <f t="shared" si="93"/>
        <v xml:space="preserve"> </v>
      </c>
      <c r="AP166" s="1157"/>
      <c r="AR166" s="1158"/>
      <c r="AS166" s="1161" t="str">
        <f t="shared" si="94"/>
        <v xml:space="preserve"> </v>
      </c>
      <c r="AT166" s="1157"/>
      <c r="AU166" s="1162" t="str">
        <f t="shared" si="95"/>
        <v xml:space="preserve"> </v>
      </c>
      <c r="AV166" s="1157"/>
      <c r="AX166" s="1158"/>
      <c r="AY166" s="1161" t="str">
        <f t="shared" si="96"/>
        <v xml:space="preserve"> </v>
      </c>
      <c r="AZ166" s="1157"/>
      <c r="BA166" s="1162" t="str">
        <f t="shared" si="97"/>
        <v xml:space="preserve"> </v>
      </c>
      <c r="BB166" s="1157"/>
      <c r="BE166" s="1154"/>
      <c r="BF166" s="1156"/>
      <c r="BG166" s="1154"/>
      <c r="BH166" s="1163"/>
      <c r="BJ166" s="1164"/>
      <c r="BK166" s="1164"/>
      <c r="BL166" s="1164"/>
      <c r="BM166" s="1164"/>
      <c r="BO166" s="1165"/>
    </row>
    <row r="167" spans="1:67" s="810" customFormat="1" ht="15.75" customHeight="1" x14ac:dyDescent="0.35">
      <c r="A167" s="1154"/>
      <c r="B167" s="1155"/>
      <c r="C167" s="1156"/>
      <c r="D167" s="1156"/>
      <c r="E167" s="1156"/>
      <c r="F167" s="1156"/>
      <c r="G167" s="1156"/>
      <c r="H167" s="1156"/>
      <c r="I167" s="1156"/>
      <c r="J167" s="1156"/>
      <c r="K167" s="1156"/>
      <c r="L167" s="1157"/>
      <c r="M167" s="1157"/>
      <c r="N167" s="1154"/>
      <c r="O167" s="1158"/>
      <c r="P167" s="1154"/>
      <c r="Q167" s="1158"/>
      <c r="R167" s="1157"/>
      <c r="S167" s="1158"/>
      <c r="T167" s="1157"/>
      <c r="U167" s="1158"/>
      <c r="V167" s="1156"/>
      <c r="W167" s="1158"/>
      <c r="X167" s="1156"/>
      <c r="Y167" s="1159">
        <f t="shared" si="87"/>
        <v>0</v>
      </c>
      <c r="Z167" s="1160"/>
      <c r="AA167" s="1161" t="str">
        <f t="shared" si="88"/>
        <v xml:space="preserve"> </v>
      </c>
      <c r="AB167" s="1157"/>
      <c r="AC167" s="1162" t="str">
        <f t="shared" si="89"/>
        <v xml:space="preserve"> </v>
      </c>
      <c r="AD167" s="1157"/>
      <c r="AF167" s="1160"/>
      <c r="AG167" s="1166" t="str">
        <f t="shared" si="90"/>
        <v xml:space="preserve"> </v>
      </c>
      <c r="AH167" s="1157"/>
      <c r="AI167" s="1162" t="str">
        <f t="shared" si="91"/>
        <v xml:space="preserve"> </v>
      </c>
      <c r="AJ167" s="1157"/>
      <c r="AL167" s="1158"/>
      <c r="AM167" s="1161" t="str">
        <f t="shared" si="92"/>
        <v xml:space="preserve"> </v>
      </c>
      <c r="AN167" s="1157"/>
      <c r="AO167" s="1162" t="str">
        <f t="shared" si="93"/>
        <v xml:space="preserve"> </v>
      </c>
      <c r="AP167" s="1157"/>
      <c r="AR167" s="1158"/>
      <c r="AS167" s="1161" t="str">
        <f t="shared" si="94"/>
        <v xml:space="preserve"> </v>
      </c>
      <c r="AT167" s="1157"/>
      <c r="AU167" s="1162" t="str">
        <f t="shared" si="95"/>
        <v xml:space="preserve"> </v>
      </c>
      <c r="AV167" s="1157"/>
      <c r="AX167" s="1158"/>
      <c r="AY167" s="1161" t="str">
        <f t="shared" si="96"/>
        <v xml:space="preserve"> </v>
      </c>
      <c r="AZ167" s="1157"/>
      <c r="BA167" s="1162" t="str">
        <f t="shared" si="97"/>
        <v xml:space="preserve"> </v>
      </c>
      <c r="BB167" s="1157"/>
      <c r="BE167" s="1154"/>
      <c r="BF167" s="1156"/>
      <c r="BG167" s="1154"/>
      <c r="BH167" s="1163"/>
      <c r="BJ167" s="1164"/>
      <c r="BK167" s="1164"/>
      <c r="BL167" s="1164"/>
      <c r="BM167" s="1164"/>
      <c r="BO167" s="1165"/>
    </row>
    <row r="168" spans="1:67" s="810" customFormat="1" ht="15.75" customHeight="1" x14ac:dyDescent="0.35">
      <c r="A168" s="1154"/>
      <c r="B168" s="1155"/>
      <c r="C168" s="1156"/>
      <c r="D168" s="1156"/>
      <c r="E168" s="1156"/>
      <c r="F168" s="1156"/>
      <c r="G168" s="1156"/>
      <c r="H168" s="1156"/>
      <c r="I168" s="1156"/>
      <c r="J168" s="1156"/>
      <c r="K168" s="1156"/>
      <c r="L168" s="1157"/>
      <c r="M168" s="1157"/>
      <c r="N168" s="1154"/>
      <c r="O168" s="1158"/>
      <c r="P168" s="1154"/>
      <c r="Q168" s="1158"/>
      <c r="R168" s="1157"/>
      <c r="S168" s="1158"/>
      <c r="T168" s="1157"/>
      <c r="U168" s="1158"/>
      <c r="V168" s="1156"/>
      <c r="W168" s="1158"/>
      <c r="X168" s="1156"/>
      <c r="Y168" s="1159">
        <f t="shared" si="87"/>
        <v>0</v>
      </c>
      <c r="Z168" s="1160"/>
      <c r="AA168" s="1161" t="str">
        <f t="shared" si="88"/>
        <v xml:space="preserve"> </v>
      </c>
      <c r="AB168" s="1157"/>
      <c r="AC168" s="1162" t="str">
        <f t="shared" si="89"/>
        <v xml:space="preserve"> </v>
      </c>
      <c r="AD168" s="1157"/>
      <c r="AF168" s="1160"/>
      <c r="AG168" s="1166" t="str">
        <f t="shared" si="90"/>
        <v xml:space="preserve"> </v>
      </c>
      <c r="AH168" s="1157"/>
      <c r="AI168" s="1162" t="str">
        <f t="shared" si="91"/>
        <v xml:space="preserve"> </v>
      </c>
      <c r="AJ168" s="1157"/>
      <c r="AL168" s="1158"/>
      <c r="AM168" s="1161" t="str">
        <f t="shared" si="92"/>
        <v xml:space="preserve"> </v>
      </c>
      <c r="AN168" s="1157"/>
      <c r="AO168" s="1162" t="str">
        <f t="shared" si="93"/>
        <v xml:space="preserve"> </v>
      </c>
      <c r="AP168" s="1157"/>
      <c r="AR168" s="1158"/>
      <c r="AS168" s="1161" t="str">
        <f t="shared" si="94"/>
        <v xml:space="preserve"> </v>
      </c>
      <c r="AT168" s="1157"/>
      <c r="AU168" s="1162" t="str">
        <f t="shared" si="95"/>
        <v xml:space="preserve"> </v>
      </c>
      <c r="AV168" s="1157"/>
      <c r="AX168" s="1158"/>
      <c r="AY168" s="1161" t="str">
        <f t="shared" si="96"/>
        <v xml:space="preserve"> </v>
      </c>
      <c r="AZ168" s="1157"/>
      <c r="BA168" s="1162" t="str">
        <f t="shared" si="97"/>
        <v xml:space="preserve"> </v>
      </c>
      <c r="BB168" s="1157"/>
      <c r="BE168" s="1154"/>
      <c r="BF168" s="1156"/>
      <c r="BG168" s="1154"/>
      <c r="BH168" s="1163"/>
      <c r="BJ168" s="1164"/>
      <c r="BK168" s="1164"/>
      <c r="BL168" s="1164"/>
      <c r="BM168" s="1164"/>
      <c r="BO168" s="1165"/>
    </row>
    <row r="169" spans="1:67" s="810" customFormat="1" ht="15.75" customHeight="1" x14ac:dyDescent="0.35">
      <c r="A169" s="1154"/>
      <c r="B169" s="1155"/>
      <c r="C169" s="1156"/>
      <c r="D169" s="1156"/>
      <c r="E169" s="1156"/>
      <c r="F169" s="1156"/>
      <c r="G169" s="1156"/>
      <c r="H169" s="1156"/>
      <c r="I169" s="1156"/>
      <c r="J169" s="1156"/>
      <c r="K169" s="1156"/>
      <c r="L169" s="1157"/>
      <c r="M169" s="1157"/>
      <c r="N169" s="1154"/>
      <c r="O169" s="1158"/>
      <c r="P169" s="1154"/>
      <c r="Q169" s="1158"/>
      <c r="R169" s="1157"/>
      <c r="S169" s="1158"/>
      <c r="T169" s="1157"/>
      <c r="U169" s="1158"/>
      <c r="V169" s="1156"/>
      <c r="W169" s="1158"/>
      <c r="X169" s="1156"/>
      <c r="Y169" s="1159">
        <f t="shared" si="87"/>
        <v>0</v>
      </c>
      <c r="Z169" s="1160"/>
      <c r="AA169" s="1161" t="str">
        <f t="shared" si="88"/>
        <v xml:space="preserve"> </v>
      </c>
      <c r="AB169" s="1157"/>
      <c r="AC169" s="1162" t="str">
        <f t="shared" si="89"/>
        <v xml:space="preserve"> </v>
      </c>
      <c r="AD169" s="1157"/>
      <c r="AF169" s="1160"/>
      <c r="AG169" s="1166" t="str">
        <f t="shared" si="90"/>
        <v xml:space="preserve"> </v>
      </c>
      <c r="AH169" s="1157"/>
      <c r="AI169" s="1162" t="str">
        <f t="shared" si="91"/>
        <v xml:space="preserve"> </v>
      </c>
      <c r="AJ169" s="1157"/>
      <c r="AL169" s="1158"/>
      <c r="AM169" s="1161" t="str">
        <f t="shared" si="92"/>
        <v xml:space="preserve"> </v>
      </c>
      <c r="AN169" s="1157"/>
      <c r="AO169" s="1162" t="str">
        <f t="shared" si="93"/>
        <v xml:space="preserve"> </v>
      </c>
      <c r="AP169" s="1157"/>
      <c r="AR169" s="1158"/>
      <c r="AS169" s="1161" t="str">
        <f t="shared" si="94"/>
        <v xml:space="preserve"> </v>
      </c>
      <c r="AT169" s="1157"/>
      <c r="AU169" s="1162" t="str">
        <f t="shared" si="95"/>
        <v xml:space="preserve"> </v>
      </c>
      <c r="AV169" s="1157"/>
      <c r="AX169" s="1158"/>
      <c r="AY169" s="1161" t="str">
        <f t="shared" si="96"/>
        <v xml:space="preserve"> </v>
      </c>
      <c r="AZ169" s="1157"/>
      <c r="BA169" s="1162" t="str">
        <f t="shared" si="97"/>
        <v xml:space="preserve"> </v>
      </c>
      <c r="BB169" s="1157"/>
      <c r="BE169" s="1154"/>
      <c r="BF169" s="1156"/>
      <c r="BG169" s="1154"/>
      <c r="BH169" s="1163"/>
      <c r="BJ169" s="1164"/>
      <c r="BK169" s="1164"/>
      <c r="BL169" s="1164"/>
      <c r="BM169" s="1164"/>
      <c r="BO169" s="1165"/>
    </row>
    <row r="170" spans="1:67" s="810" customFormat="1" ht="15.75" customHeight="1" x14ac:dyDescent="0.35">
      <c r="A170" s="1154"/>
      <c r="B170" s="1155"/>
      <c r="C170" s="1156"/>
      <c r="D170" s="1156"/>
      <c r="E170" s="1156"/>
      <c r="F170" s="1156"/>
      <c r="G170" s="1156"/>
      <c r="H170" s="1156"/>
      <c r="I170" s="1156"/>
      <c r="J170" s="1156"/>
      <c r="K170" s="1156"/>
      <c r="L170" s="1157"/>
      <c r="M170" s="1157"/>
      <c r="N170" s="1154"/>
      <c r="O170" s="1158"/>
      <c r="P170" s="1154"/>
      <c r="Q170" s="1158"/>
      <c r="R170" s="1157"/>
      <c r="S170" s="1158"/>
      <c r="T170" s="1157"/>
      <c r="U170" s="1158"/>
      <c r="V170" s="1156"/>
      <c r="W170" s="1158"/>
      <c r="X170" s="1156"/>
      <c r="Y170" s="1159">
        <f t="shared" si="87"/>
        <v>0</v>
      </c>
      <c r="Z170" s="1160"/>
      <c r="AA170" s="1161" t="str">
        <f t="shared" si="88"/>
        <v xml:space="preserve"> </v>
      </c>
      <c r="AB170" s="1157"/>
      <c r="AC170" s="1162" t="str">
        <f t="shared" si="89"/>
        <v xml:space="preserve"> </v>
      </c>
      <c r="AD170" s="1157"/>
      <c r="AF170" s="1160"/>
      <c r="AG170" s="1166" t="str">
        <f t="shared" si="90"/>
        <v xml:space="preserve"> </v>
      </c>
      <c r="AH170" s="1157"/>
      <c r="AI170" s="1162" t="str">
        <f t="shared" si="91"/>
        <v xml:space="preserve"> </v>
      </c>
      <c r="AJ170" s="1157"/>
      <c r="AL170" s="1158"/>
      <c r="AM170" s="1161" t="str">
        <f t="shared" si="92"/>
        <v xml:space="preserve"> </v>
      </c>
      <c r="AN170" s="1157"/>
      <c r="AO170" s="1162" t="str">
        <f t="shared" si="93"/>
        <v xml:space="preserve"> </v>
      </c>
      <c r="AP170" s="1157"/>
      <c r="AR170" s="1158"/>
      <c r="AS170" s="1161" t="str">
        <f t="shared" si="94"/>
        <v xml:space="preserve"> </v>
      </c>
      <c r="AT170" s="1157"/>
      <c r="AU170" s="1162" t="str">
        <f t="shared" si="95"/>
        <v xml:space="preserve"> </v>
      </c>
      <c r="AV170" s="1157"/>
      <c r="AX170" s="1158"/>
      <c r="AY170" s="1161" t="str">
        <f t="shared" si="96"/>
        <v xml:space="preserve"> </v>
      </c>
      <c r="AZ170" s="1157"/>
      <c r="BA170" s="1162" t="str">
        <f t="shared" si="97"/>
        <v xml:space="preserve"> </v>
      </c>
      <c r="BB170" s="1157"/>
      <c r="BE170" s="1154"/>
      <c r="BF170" s="1156"/>
      <c r="BG170" s="1154"/>
      <c r="BH170" s="1163"/>
      <c r="BJ170" s="1164"/>
      <c r="BK170" s="1164"/>
      <c r="BL170" s="1164"/>
      <c r="BM170" s="1164"/>
      <c r="BO170" s="1165"/>
    </row>
    <row r="171" spans="1:67" s="810" customFormat="1" ht="15.75" customHeight="1" x14ac:dyDescent="0.35">
      <c r="A171" s="1154"/>
      <c r="B171" s="1155"/>
      <c r="C171" s="1156"/>
      <c r="D171" s="1156"/>
      <c r="E171" s="1156"/>
      <c r="F171" s="1156"/>
      <c r="G171" s="1156"/>
      <c r="H171" s="1156"/>
      <c r="I171" s="1156"/>
      <c r="J171" s="1156"/>
      <c r="K171" s="1156"/>
      <c r="L171" s="1157"/>
      <c r="M171" s="1157"/>
      <c r="N171" s="1154"/>
      <c r="O171" s="1158"/>
      <c r="P171" s="1154"/>
      <c r="Q171" s="1158"/>
      <c r="R171" s="1157"/>
      <c r="S171" s="1158"/>
      <c r="T171" s="1157"/>
      <c r="U171" s="1158"/>
      <c r="V171" s="1156"/>
      <c r="W171" s="1158"/>
      <c r="X171" s="1156"/>
      <c r="Y171" s="1159">
        <f t="shared" si="87"/>
        <v>0</v>
      </c>
      <c r="Z171" s="1160"/>
      <c r="AA171" s="1161" t="str">
        <f t="shared" si="88"/>
        <v xml:space="preserve"> </v>
      </c>
      <c r="AB171" s="1157"/>
      <c r="AC171" s="1162" t="str">
        <f t="shared" si="89"/>
        <v xml:space="preserve"> </v>
      </c>
      <c r="AD171" s="1157"/>
      <c r="AF171" s="1160"/>
      <c r="AG171" s="1166" t="str">
        <f t="shared" si="90"/>
        <v xml:space="preserve"> </v>
      </c>
      <c r="AH171" s="1157"/>
      <c r="AI171" s="1162" t="str">
        <f t="shared" si="91"/>
        <v xml:space="preserve"> </v>
      </c>
      <c r="AJ171" s="1157"/>
      <c r="AL171" s="1158"/>
      <c r="AM171" s="1161" t="str">
        <f t="shared" si="92"/>
        <v xml:space="preserve"> </v>
      </c>
      <c r="AN171" s="1157"/>
      <c r="AO171" s="1162" t="str">
        <f t="shared" si="93"/>
        <v xml:space="preserve"> </v>
      </c>
      <c r="AP171" s="1157"/>
      <c r="AR171" s="1158"/>
      <c r="AS171" s="1161" t="str">
        <f t="shared" si="94"/>
        <v xml:space="preserve"> </v>
      </c>
      <c r="AT171" s="1157"/>
      <c r="AU171" s="1162" t="str">
        <f t="shared" si="95"/>
        <v xml:space="preserve"> </v>
      </c>
      <c r="AV171" s="1157"/>
      <c r="AX171" s="1158"/>
      <c r="AY171" s="1161" t="str">
        <f t="shared" si="96"/>
        <v xml:space="preserve"> </v>
      </c>
      <c r="AZ171" s="1157"/>
      <c r="BA171" s="1162" t="str">
        <f t="shared" si="97"/>
        <v xml:space="preserve"> </v>
      </c>
      <c r="BB171" s="1157"/>
      <c r="BE171" s="1154"/>
      <c r="BF171" s="1156"/>
      <c r="BG171" s="1154"/>
      <c r="BH171" s="1163"/>
      <c r="BJ171" s="1164"/>
      <c r="BK171" s="1164"/>
      <c r="BL171" s="1164"/>
      <c r="BM171" s="1164"/>
      <c r="BO171" s="1165"/>
    </row>
    <row r="172" spans="1:67" s="810" customFormat="1" ht="15.75" customHeight="1" x14ac:dyDescent="0.35">
      <c r="A172" s="1154"/>
      <c r="B172" s="1155"/>
      <c r="C172" s="1156"/>
      <c r="D172" s="1156"/>
      <c r="E172" s="1156"/>
      <c r="F172" s="1156"/>
      <c r="G172" s="1156"/>
      <c r="H172" s="1156"/>
      <c r="I172" s="1156"/>
      <c r="J172" s="1156"/>
      <c r="K172" s="1156"/>
      <c r="L172" s="1157"/>
      <c r="M172" s="1157"/>
      <c r="N172" s="1154"/>
      <c r="O172" s="1158"/>
      <c r="P172" s="1154"/>
      <c r="Q172" s="1158"/>
      <c r="R172" s="1157"/>
      <c r="S172" s="1158"/>
      <c r="T172" s="1157"/>
      <c r="U172" s="1158"/>
      <c r="V172" s="1156"/>
      <c r="W172" s="1158"/>
      <c r="X172" s="1156"/>
      <c r="Y172" s="1159">
        <f t="shared" si="87"/>
        <v>0</v>
      </c>
      <c r="Z172" s="1160"/>
      <c r="AA172" s="1161" t="str">
        <f t="shared" si="88"/>
        <v xml:space="preserve"> </v>
      </c>
      <c r="AB172" s="1157"/>
      <c r="AC172" s="1162" t="str">
        <f t="shared" si="89"/>
        <v xml:space="preserve"> </v>
      </c>
      <c r="AD172" s="1157"/>
      <c r="AF172" s="1160"/>
      <c r="AG172" s="1166" t="str">
        <f t="shared" si="90"/>
        <v xml:space="preserve"> </v>
      </c>
      <c r="AH172" s="1157"/>
      <c r="AI172" s="1162" t="str">
        <f t="shared" si="91"/>
        <v xml:space="preserve"> </v>
      </c>
      <c r="AJ172" s="1157"/>
      <c r="AL172" s="1158"/>
      <c r="AM172" s="1161" t="str">
        <f t="shared" si="92"/>
        <v xml:space="preserve"> </v>
      </c>
      <c r="AN172" s="1157"/>
      <c r="AO172" s="1162" t="str">
        <f t="shared" si="93"/>
        <v xml:space="preserve"> </v>
      </c>
      <c r="AP172" s="1157"/>
      <c r="AR172" s="1158"/>
      <c r="AS172" s="1161" t="str">
        <f t="shared" si="94"/>
        <v xml:space="preserve"> </v>
      </c>
      <c r="AT172" s="1157"/>
      <c r="AU172" s="1162" t="str">
        <f t="shared" si="95"/>
        <v xml:space="preserve"> </v>
      </c>
      <c r="AV172" s="1157"/>
      <c r="AX172" s="1158"/>
      <c r="AY172" s="1161" t="str">
        <f t="shared" si="96"/>
        <v xml:space="preserve"> </v>
      </c>
      <c r="AZ172" s="1157"/>
      <c r="BA172" s="1162" t="str">
        <f t="shared" si="97"/>
        <v xml:space="preserve"> </v>
      </c>
      <c r="BB172" s="1157"/>
      <c r="BE172" s="1154"/>
      <c r="BF172" s="1156"/>
      <c r="BG172" s="1154"/>
      <c r="BH172" s="1163"/>
      <c r="BJ172" s="1164"/>
      <c r="BK172" s="1164"/>
      <c r="BL172" s="1164"/>
      <c r="BM172" s="1164"/>
      <c r="BO172" s="1165"/>
    </row>
    <row r="173" spans="1:67" s="810" customFormat="1" ht="15.75" customHeight="1" x14ac:dyDescent="0.35">
      <c r="A173" s="1154"/>
      <c r="B173" s="1155"/>
      <c r="C173" s="1156"/>
      <c r="D173" s="1156"/>
      <c r="E173" s="1156"/>
      <c r="F173" s="1156"/>
      <c r="G173" s="1156"/>
      <c r="H173" s="1156"/>
      <c r="I173" s="1156"/>
      <c r="J173" s="1156"/>
      <c r="K173" s="1156"/>
      <c r="L173" s="1157"/>
      <c r="M173" s="1157"/>
      <c r="N173" s="1154"/>
      <c r="O173" s="1158"/>
      <c r="P173" s="1154"/>
      <c r="Q173" s="1158"/>
      <c r="R173" s="1157"/>
      <c r="S173" s="1158"/>
      <c r="T173" s="1157"/>
      <c r="U173" s="1158"/>
      <c r="V173" s="1156"/>
      <c r="W173" s="1158"/>
      <c r="X173" s="1156"/>
      <c r="Y173" s="1159">
        <f t="shared" si="87"/>
        <v>0</v>
      </c>
      <c r="Z173" s="1160"/>
      <c r="AA173" s="1161" t="str">
        <f t="shared" si="88"/>
        <v xml:space="preserve"> </v>
      </c>
      <c r="AB173" s="1157"/>
      <c r="AC173" s="1162" t="str">
        <f t="shared" si="89"/>
        <v xml:space="preserve"> </v>
      </c>
      <c r="AD173" s="1157"/>
      <c r="AF173" s="1160"/>
      <c r="AG173" s="1166" t="str">
        <f t="shared" si="90"/>
        <v xml:space="preserve"> </v>
      </c>
      <c r="AH173" s="1157"/>
      <c r="AI173" s="1162" t="str">
        <f t="shared" si="91"/>
        <v xml:space="preserve"> </v>
      </c>
      <c r="AJ173" s="1157"/>
      <c r="AL173" s="1158"/>
      <c r="AM173" s="1161" t="str">
        <f t="shared" si="92"/>
        <v xml:space="preserve"> </v>
      </c>
      <c r="AN173" s="1157"/>
      <c r="AO173" s="1162" t="str">
        <f t="shared" si="93"/>
        <v xml:space="preserve"> </v>
      </c>
      <c r="AP173" s="1157"/>
      <c r="AR173" s="1158"/>
      <c r="AS173" s="1161" t="str">
        <f t="shared" si="94"/>
        <v xml:space="preserve"> </v>
      </c>
      <c r="AT173" s="1157"/>
      <c r="AU173" s="1162" t="str">
        <f t="shared" si="95"/>
        <v xml:space="preserve"> </v>
      </c>
      <c r="AV173" s="1157"/>
      <c r="AX173" s="1158"/>
      <c r="AY173" s="1161" t="str">
        <f t="shared" si="96"/>
        <v xml:space="preserve"> </v>
      </c>
      <c r="AZ173" s="1157"/>
      <c r="BA173" s="1162" t="str">
        <f t="shared" si="97"/>
        <v xml:space="preserve"> </v>
      </c>
      <c r="BB173" s="1157"/>
      <c r="BE173" s="1154"/>
      <c r="BF173" s="1156"/>
      <c r="BG173" s="1154"/>
      <c r="BH173" s="1163"/>
      <c r="BJ173" s="1164"/>
      <c r="BK173" s="1164"/>
      <c r="BL173" s="1164"/>
      <c r="BM173" s="1164"/>
      <c r="BO173" s="1165"/>
    </row>
    <row r="174" spans="1:67" s="810" customFormat="1" ht="15.75" customHeight="1" x14ac:dyDescent="0.35">
      <c r="A174" s="1154"/>
      <c r="B174" s="1155"/>
      <c r="C174" s="1156"/>
      <c r="D174" s="1156"/>
      <c r="E174" s="1156"/>
      <c r="F174" s="1156"/>
      <c r="G174" s="1156"/>
      <c r="H174" s="1156"/>
      <c r="I174" s="1156"/>
      <c r="J174" s="1156"/>
      <c r="K174" s="1156"/>
      <c r="L174" s="1157"/>
      <c r="M174" s="1157"/>
      <c r="N174" s="1154"/>
      <c r="O174" s="1158"/>
      <c r="P174" s="1154"/>
      <c r="Q174" s="1158"/>
      <c r="R174" s="1157"/>
      <c r="S174" s="1158"/>
      <c r="T174" s="1157"/>
      <c r="U174" s="1158"/>
      <c r="V174" s="1156"/>
      <c r="W174" s="1158"/>
      <c r="X174" s="1156"/>
      <c r="Y174" s="1159">
        <f t="shared" si="87"/>
        <v>0</v>
      </c>
      <c r="Z174" s="1160"/>
      <c r="AA174" s="1161" t="str">
        <f t="shared" si="88"/>
        <v xml:space="preserve"> </v>
      </c>
      <c r="AB174" s="1157"/>
      <c r="AC174" s="1162" t="str">
        <f t="shared" si="89"/>
        <v xml:space="preserve"> </v>
      </c>
      <c r="AD174" s="1157"/>
      <c r="AF174" s="1160"/>
      <c r="AG174" s="1166" t="str">
        <f t="shared" si="90"/>
        <v xml:space="preserve"> </v>
      </c>
      <c r="AH174" s="1157"/>
      <c r="AI174" s="1162" t="str">
        <f t="shared" si="91"/>
        <v xml:space="preserve"> </v>
      </c>
      <c r="AJ174" s="1157"/>
      <c r="AL174" s="1158"/>
      <c r="AM174" s="1161" t="str">
        <f t="shared" si="92"/>
        <v xml:space="preserve"> </v>
      </c>
      <c r="AN174" s="1157"/>
      <c r="AO174" s="1162" t="str">
        <f t="shared" si="93"/>
        <v xml:space="preserve"> </v>
      </c>
      <c r="AP174" s="1157"/>
      <c r="AR174" s="1158"/>
      <c r="AS174" s="1161" t="str">
        <f t="shared" si="94"/>
        <v xml:space="preserve"> </v>
      </c>
      <c r="AT174" s="1157"/>
      <c r="AU174" s="1162" t="str">
        <f t="shared" si="95"/>
        <v xml:space="preserve"> </v>
      </c>
      <c r="AV174" s="1157"/>
      <c r="AX174" s="1158"/>
      <c r="AY174" s="1161" t="str">
        <f t="shared" si="96"/>
        <v xml:space="preserve"> </v>
      </c>
      <c r="AZ174" s="1157"/>
      <c r="BA174" s="1162" t="str">
        <f t="shared" si="97"/>
        <v xml:space="preserve"> </v>
      </c>
      <c r="BB174" s="1157"/>
      <c r="BE174" s="1154"/>
      <c r="BF174" s="1156"/>
      <c r="BG174" s="1154"/>
      <c r="BH174" s="1163"/>
      <c r="BJ174" s="1164"/>
      <c r="BK174" s="1164"/>
      <c r="BL174" s="1164"/>
      <c r="BM174" s="1164"/>
      <c r="BO174" s="1165"/>
    </row>
    <row r="175" spans="1:67" s="810" customFormat="1" ht="15.75" customHeight="1" x14ac:dyDescent="0.35">
      <c r="A175" s="1154"/>
      <c r="B175" s="1155"/>
      <c r="C175" s="1156"/>
      <c r="D175" s="1156"/>
      <c r="E175" s="1156"/>
      <c r="F175" s="1156"/>
      <c r="G175" s="1156"/>
      <c r="H175" s="1156"/>
      <c r="I175" s="1156"/>
      <c r="J175" s="1156"/>
      <c r="K175" s="1156"/>
      <c r="L175" s="1157"/>
      <c r="M175" s="1157"/>
      <c r="N175" s="1154"/>
      <c r="O175" s="1158"/>
      <c r="P175" s="1154"/>
      <c r="Q175" s="1158"/>
      <c r="R175" s="1157"/>
      <c r="S175" s="1158"/>
      <c r="T175" s="1157"/>
      <c r="U175" s="1158"/>
      <c r="V175" s="1156"/>
      <c r="W175" s="1158"/>
      <c r="X175" s="1156"/>
      <c r="Y175" s="1159">
        <f t="shared" si="87"/>
        <v>0</v>
      </c>
      <c r="Z175" s="1160"/>
      <c r="AA175" s="1161" t="str">
        <f t="shared" si="88"/>
        <v xml:space="preserve"> </v>
      </c>
      <c r="AB175" s="1157"/>
      <c r="AC175" s="1162" t="str">
        <f t="shared" si="89"/>
        <v xml:space="preserve"> </v>
      </c>
      <c r="AD175" s="1157"/>
      <c r="AF175" s="1160"/>
      <c r="AG175" s="1166" t="str">
        <f t="shared" si="90"/>
        <v xml:space="preserve"> </v>
      </c>
      <c r="AH175" s="1157"/>
      <c r="AI175" s="1162" t="str">
        <f t="shared" si="91"/>
        <v xml:space="preserve"> </v>
      </c>
      <c r="AJ175" s="1157"/>
      <c r="AL175" s="1158"/>
      <c r="AM175" s="1161" t="str">
        <f t="shared" si="92"/>
        <v xml:space="preserve"> </v>
      </c>
      <c r="AN175" s="1157"/>
      <c r="AO175" s="1162" t="str">
        <f t="shared" si="93"/>
        <v xml:space="preserve"> </v>
      </c>
      <c r="AP175" s="1157"/>
      <c r="AR175" s="1158"/>
      <c r="AS175" s="1161" t="str">
        <f t="shared" si="94"/>
        <v xml:space="preserve"> </v>
      </c>
      <c r="AT175" s="1157"/>
      <c r="AU175" s="1162" t="str">
        <f t="shared" si="95"/>
        <v xml:space="preserve"> </v>
      </c>
      <c r="AV175" s="1157"/>
      <c r="AX175" s="1158"/>
      <c r="AY175" s="1161" t="str">
        <f t="shared" si="96"/>
        <v xml:space="preserve"> </v>
      </c>
      <c r="AZ175" s="1157"/>
      <c r="BA175" s="1162" t="str">
        <f t="shared" si="97"/>
        <v xml:space="preserve"> </v>
      </c>
      <c r="BB175" s="1157"/>
      <c r="BE175" s="1154"/>
      <c r="BF175" s="1156"/>
      <c r="BG175" s="1154"/>
      <c r="BH175" s="1163"/>
      <c r="BJ175" s="1164"/>
      <c r="BK175" s="1164"/>
      <c r="BL175" s="1164"/>
      <c r="BM175" s="1164"/>
      <c r="BO175" s="1165"/>
    </row>
    <row r="176" spans="1:67" s="810" customFormat="1" ht="15.75" customHeight="1" x14ac:dyDescent="0.35">
      <c r="A176" s="1154"/>
      <c r="B176" s="1155"/>
      <c r="C176" s="1156"/>
      <c r="D176" s="1156"/>
      <c r="E176" s="1156"/>
      <c r="F176" s="1156"/>
      <c r="G176" s="1156"/>
      <c r="H176" s="1156"/>
      <c r="I176" s="1156"/>
      <c r="J176" s="1156"/>
      <c r="K176" s="1156"/>
      <c r="L176" s="1157"/>
      <c r="M176" s="1157"/>
      <c r="N176" s="1154"/>
      <c r="O176" s="1158"/>
      <c r="P176" s="1154"/>
      <c r="Q176" s="1158"/>
      <c r="R176" s="1157"/>
      <c r="S176" s="1158"/>
      <c r="T176" s="1157"/>
      <c r="U176" s="1158"/>
      <c r="V176" s="1156"/>
      <c r="W176" s="1158"/>
      <c r="X176" s="1156"/>
      <c r="Y176" s="1159">
        <f t="shared" si="87"/>
        <v>0</v>
      </c>
      <c r="Z176" s="1160"/>
      <c r="AA176" s="1161" t="str">
        <f t="shared" si="88"/>
        <v xml:space="preserve"> </v>
      </c>
      <c r="AB176" s="1157"/>
      <c r="AC176" s="1162" t="str">
        <f t="shared" si="89"/>
        <v xml:space="preserve"> </v>
      </c>
      <c r="AD176" s="1157"/>
      <c r="AF176" s="1160"/>
      <c r="AG176" s="1166" t="str">
        <f t="shared" si="90"/>
        <v xml:space="preserve"> </v>
      </c>
      <c r="AH176" s="1157"/>
      <c r="AI176" s="1162" t="str">
        <f t="shared" si="91"/>
        <v xml:space="preserve"> </v>
      </c>
      <c r="AJ176" s="1157"/>
      <c r="AL176" s="1158"/>
      <c r="AM176" s="1161" t="str">
        <f t="shared" si="92"/>
        <v xml:space="preserve"> </v>
      </c>
      <c r="AN176" s="1157"/>
      <c r="AO176" s="1162" t="str">
        <f t="shared" si="93"/>
        <v xml:space="preserve"> </v>
      </c>
      <c r="AP176" s="1157"/>
      <c r="AR176" s="1158"/>
      <c r="AS176" s="1161" t="str">
        <f t="shared" si="94"/>
        <v xml:space="preserve"> </v>
      </c>
      <c r="AT176" s="1157"/>
      <c r="AU176" s="1162" t="str">
        <f t="shared" si="95"/>
        <v xml:space="preserve"> </v>
      </c>
      <c r="AV176" s="1157"/>
      <c r="AX176" s="1158"/>
      <c r="AY176" s="1161" t="str">
        <f t="shared" si="96"/>
        <v xml:space="preserve"> </v>
      </c>
      <c r="AZ176" s="1157"/>
      <c r="BA176" s="1162" t="str">
        <f t="shared" si="97"/>
        <v xml:space="preserve"> </v>
      </c>
      <c r="BB176" s="1157"/>
      <c r="BE176" s="1154"/>
      <c r="BF176" s="1156"/>
      <c r="BG176" s="1154"/>
      <c r="BH176" s="1163"/>
      <c r="BJ176" s="1164"/>
      <c r="BK176" s="1164"/>
      <c r="BL176" s="1164"/>
      <c r="BM176" s="1164"/>
      <c r="BO176" s="1165"/>
    </row>
    <row r="177" spans="1:67" s="810" customFormat="1" ht="15.75" customHeight="1" x14ac:dyDescent="0.35">
      <c r="A177" s="1154"/>
      <c r="B177" s="1155"/>
      <c r="C177" s="1156"/>
      <c r="D177" s="1156"/>
      <c r="E177" s="1156"/>
      <c r="F177" s="1156"/>
      <c r="G177" s="1156"/>
      <c r="H177" s="1156"/>
      <c r="I177" s="1156"/>
      <c r="J177" s="1156"/>
      <c r="K177" s="1156"/>
      <c r="L177" s="1157"/>
      <c r="M177" s="1157"/>
      <c r="N177" s="1154"/>
      <c r="O177" s="1158"/>
      <c r="P177" s="1154"/>
      <c r="Q177" s="1158"/>
      <c r="R177" s="1157"/>
      <c r="S177" s="1158"/>
      <c r="T177" s="1157"/>
      <c r="U177" s="1158"/>
      <c r="V177" s="1156"/>
      <c r="W177" s="1158"/>
      <c r="X177" s="1156"/>
      <c r="Y177" s="1159">
        <f t="shared" si="87"/>
        <v>0</v>
      </c>
      <c r="Z177" s="1160"/>
      <c r="AA177" s="1161" t="str">
        <f t="shared" si="88"/>
        <v xml:space="preserve"> </v>
      </c>
      <c r="AB177" s="1157"/>
      <c r="AC177" s="1162" t="str">
        <f t="shared" si="89"/>
        <v xml:space="preserve"> </v>
      </c>
      <c r="AD177" s="1157"/>
      <c r="AF177" s="1160"/>
      <c r="AG177" s="1166" t="str">
        <f t="shared" si="90"/>
        <v xml:space="preserve"> </v>
      </c>
      <c r="AH177" s="1157"/>
      <c r="AI177" s="1162" t="str">
        <f t="shared" si="91"/>
        <v xml:space="preserve"> </v>
      </c>
      <c r="AJ177" s="1157"/>
      <c r="AL177" s="1158"/>
      <c r="AM177" s="1161" t="str">
        <f t="shared" si="92"/>
        <v xml:space="preserve"> </v>
      </c>
      <c r="AN177" s="1157"/>
      <c r="AO177" s="1162" t="str">
        <f t="shared" si="93"/>
        <v xml:space="preserve"> </v>
      </c>
      <c r="AP177" s="1157"/>
      <c r="AR177" s="1158"/>
      <c r="AS177" s="1161" t="str">
        <f t="shared" si="94"/>
        <v xml:space="preserve"> </v>
      </c>
      <c r="AT177" s="1157"/>
      <c r="AU177" s="1162" t="str">
        <f t="shared" si="95"/>
        <v xml:space="preserve"> </v>
      </c>
      <c r="AV177" s="1157"/>
      <c r="AX177" s="1158"/>
      <c r="AY177" s="1161" t="str">
        <f t="shared" si="96"/>
        <v xml:space="preserve"> </v>
      </c>
      <c r="AZ177" s="1157"/>
      <c r="BA177" s="1162" t="str">
        <f t="shared" si="97"/>
        <v xml:space="preserve"> </v>
      </c>
      <c r="BB177" s="1157"/>
      <c r="BE177" s="1154"/>
      <c r="BF177" s="1156"/>
      <c r="BG177" s="1154"/>
      <c r="BH177" s="1163"/>
      <c r="BJ177" s="1164"/>
      <c r="BK177" s="1164"/>
      <c r="BL177" s="1164"/>
      <c r="BM177" s="1164"/>
      <c r="BO177" s="1165"/>
    </row>
    <row r="178" spans="1:67" s="810" customFormat="1" ht="15.75" customHeight="1" x14ac:dyDescent="0.35">
      <c r="A178" s="1154"/>
      <c r="B178" s="1155"/>
      <c r="C178" s="1156"/>
      <c r="D178" s="1156"/>
      <c r="E178" s="1156"/>
      <c r="F178" s="1156"/>
      <c r="G178" s="1156"/>
      <c r="H178" s="1156"/>
      <c r="I178" s="1156"/>
      <c r="J178" s="1156"/>
      <c r="K178" s="1156"/>
      <c r="L178" s="1157"/>
      <c r="M178" s="1157"/>
      <c r="N178" s="1154"/>
      <c r="O178" s="1158"/>
      <c r="P178" s="1154"/>
      <c r="Q178" s="1158"/>
      <c r="R178" s="1157"/>
      <c r="S178" s="1158"/>
      <c r="T178" s="1157"/>
      <c r="U178" s="1158"/>
      <c r="V178" s="1156"/>
      <c r="W178" s="1158"/>
      <c r="X178" s="1156"/>
      <c r="Y178" s="1159">
        <f t="shared" si="87"/>
        <v>0</v>
      </c>
      <c r="Z178" s="1160"/>
      <c r="AA178" s="1161" t="str">
        <f t="shared" si="88"/>
        <v xml:space="preserve"> </v>
      </c>
      <c r="AB178" s="1157"/>
      <c r="AC178" s="1162" t="str">
        <f t="shared" si="89"/>
        <v xml:space="preserve"> </v>
      </c>
      <c r="AD178" s="1157"/>
      <c r="AF178" s="1160"/>
      <c r="AG178" s="1166" t="str">
        <f t="shared" si="90"/>
        <v xml:space="preserve"> </v>
      </c>
      <c r="AH178" s="1157"/>
      <c r="AI178" s="1162" t="str">
        <f t="shared" si="91"/>
        <v xml:space="preserve"> </v>
      </c>
      <c r="AJ178" s="1157"/>
      <c r="AL178" s="1158"/>
      <c r="AM178" s="1161" t="str">
        <f t="shared" si="92"/>
        <v xml:space="preserve"> </v>
      </c>
      <c r="AN178" s="1157"/>
      <c r="AO178" s="1162" t="str">
        <f t="shared" si="93"/>
        <v xml:space="preserve"> </v>
      </c>
      <c r="AP178" s="1157"/>
      <c r="AR178" s="1158"/>
      <c r="AS178" s="1161" t="str">
        <f t="shared" si="94"/>
        <v xml:space="preserve"> </v>
      </c>
      <c r="AT178" s="1157"/>
      <c r="AU178" s="1162" t="str">
        <f t="shared" si="95"/>
        <v xml:space="preserve"> </v>
      </c>
      <c r="AV178" s="1157"/>
      <c r="AX178" s="1158"/>
      <c r="AY178" s="1161" t="str">
        <f t="shared" si="96"/>
        <v xml:space="preserve"> </v>
      </c>
      <c r="AZ178" s="1157"/>
      <c r="BA178" s="1162" t="str">
        <f t="shared" si="97"/>
        <v xml:space="preserve"> </v>
      </c>
      <c r="BB178" s="1157"/>
      <c r="BE178" s="1154"/>
      <c r="BF178" s="1156"/>
      <c r="BG178" s="1154"/>
      <c r="BH178" s="1163"/>
      <c r="BJ178" s="1164"/>
      <c r="BK178" s="1164"/>
      <c r="BL178" s="1164"/>
      <c r="BM178" s="1164"/>
      <c r="BO178" s="1165"/>
    </row>
    <row r="179" spans="1:67" s="810" customFormat="1" ht="15.75" customHeight="1" x14ac:dyDescent="0.35">
      <c r="A179" s="1154"/>
      <c r="B179" s="1155"/>
      <c r="C179" s="1156"/>
      <c r="D179" s="1156"/>
      <c r="E179" s="1156"/>
      <c r="F179" s="1156"/>
      <c r="G179" s="1156"/>
      <c r="H179" s="1156"/>
      <c r="I179" s="1156"/>
      <c r="J179" s="1156"/>
      <c r="K179" s="1156"/>
      <c r="L179" s="1157"/>
      <c r="M179" s="1157"/>
      <c r="N179" s="1154"/>
      <c r="O179" s="1158"/>
      <c r="P179" s="1154"/>
      <c r="Q179" s="1158"/>
      <c r="R179" s="1157"/>
      <c r="S179" s="1158"/>
      <c r="T179" s="1157"/>
      <c r="U179" s="1158"/>
      <c r="V179" s="1156"/>
      <c r="W179" s="1158"/>
      <c r="X179" s="1156"/>
      <c r="Y179" s="1159">
        <f t="shared" si="87"/>
        <v>0</v>
      </c>
      <c r="Z179" s="1160"/>
      <c r="AA179" s="1161" t="str">
        <f t="shared" si="88"/>
        <v xml:space="preserve"> </v>
      </c>
      <c r="AB179" s="1157"/>
      <c r="AC179" s="1162" t="str">
        <f t="shared" si="89"/>
        <v xml:space="preserve"> </v>
      </c>
      <c r="AD179" s="1157"/>
      <c r="AF179" s="1160"/>
      <c r="AG179" s="1166" t="str">
        <f t="shared" si="90"/>
        <v xml:space="preserve"> </v>
      </c>
      <c r="AH179" s="1157"/>
      <c r="AI179" s="1162" t="str">
        <f t="shared" si="91"/>
        <v xml:space="preserve"> </v>
      </c>
      <c r="AJ179" s="1157"/>
      <c r="AL179" s="1158"/>
      <c r="AM179" s="1161" t="str">
        <f t="shared" si="92"/>
        <v xml:space="preserve"> </v>
      </c>
      <c r="AN179" s="1157"/>
      <c r="AO179" s="1162" t="str">
        <f t="shared" si="93"/>
        <v xml:space="preserve"> </v>
      </c>
      <c r="AP179" s="1157"/>
      <c r="AR179" s="1158"/>
      <c r="AS179" s="1161" t="str">
        <f t="shared" si="94"/>
        <v xml:space="preserve"> </v>
      </c>
      <c r="AT179" s="1157"/>
      <c r="AU179" s="1162" t="str">
        <f t="shared" si="95"/>
        <v xml:space="preserve"> </v>
      </c>
      <c r="AV179" s="1157"/>
      <c r="AX179" s="1158"/>
      <c r="AY179" s="1161" t="str">
        <f t="shared" si="96"/>
        <v xml:space="preserve"> </v>
      </c>
      <c r="AZ179" s="1157"/>
      <c r="BA179" s="1162" t="str">
        <f t="shared" si="97"/>
        <v xml:space="preserve"> </v>
      </c>
      <c r="BB179" s="1157"/>
      <c r="BE179" s="1154"/>
      <c r="BF179" s="1156"/>
      <c r="BG179" s="1154"/>
      <c r="BH179" s="1163"/>
      <c r="BJ179" s="1164"/>
      <c r="BK179" s="1164"/>
      <c r="BL179" s="1164"/>
      <c r="BM179" s="1164"/>
      <c r="BO179" s="1165"/>
    </row>
    <row r="180" spans="1:67" s="810" customFormat="1" ht="15.75" customHeight="1" x14ac:dyDescent="0.35">
      <c r="A180" s="1154"/>
      <c r="B180" s="1155"/>
      <c r="C180" s="1156"/>
      <c r="D180" s="1156"/>
      <c r="E180" s="1156"/>
      <c r="F180" s="1156"/>
      <c r="G180" s="1156"/>
      <c r="H180" s="1156"/>
      <c r="I180" s="1156"/>
      <c r="J180" s="1156"/>
      <c r="K180" s="1156"/>
      <c r="L180" s="1157"/>
      <c r="M180" s="1157"/>
      <c r="N180" s="1154"/>
      <c r="O180" s="1158"/>
      <c r="P180" s="1154"/>
      <c r="Q180" s="1158"/>
      <c r="R180" s="1157"/>
      <c r="S180" s="1158"/>
      <c r="T180" s="1157"/>
      <c r="U180" s="1158"/>
      <c r="V180" s="1156"/>
      <c r="W180" s="1158"/>
      <c r="X180" s="1156"/>
      <c r="Y180" s="1159">
        <f t="shared" si="87"/>
        <v>0</v>
      </c>
      <c r="Z180" s="1160"/>
      <c r="AA180" s="1161" t="str">
        <f t="shared" si="88"/>
        <v xml:space="preserve"> </v>
      </c>
      <c r="AB180" s="1157"/>
      <c r="AC180" s="1162" t="str">
        <f t="shared" si="89"/>
        <v xml:space="preserve"> </v>
      </c>
      <c r="AD180" s="1157"/>
      <c r="AF180" s="1160"/>
      <c r="AG180" s="1166" t="str">
        <f t="shared" si="90"/>
        <v xml:space="preserve"> </v>
      </c>
      <c r="AH180" s="1157"/>
      <c r="AI180" s="1162" t="str">
        <f t="shared" si="91"/>
        <v xml:space="preserve"> </v>
      </c>
      <c r="AJ180" s="1157"/>
      <c r="AL180" s="1158"/>
      <c r="AM180" s="1161" t="str">
        <f t="shared" si="92"/>
        <v xml:space="preserve"> </v>
      </c>
      <c r="AN180" s="1157"/>
      <c r="AO180" s="1162" t="str">
        <f t="shared" si="93"/>
        <v xml:space="preserve"> </v>
      </c>
      <c r="AP180" s="1157"/>
      <c r="AR180" s="1158"/>
      <c r="AS180" s="1161" t="str">
        <f t="shared" si="94"/>
        <v xml:space="preserve"> </v>
      </c>
      <c r="AT180" s="1157"/>
      <c r="AU180" s="1162" t="str">
        <f t="shared" si="95"/>
        <v xml:space="preserve"> </v>
      </c>
      <c r="AV180" s="1157"/>
      <c r="AX180" s="1158"/>
      <c r="AY180" s="1161" t="str">
        <f t="shared" si="96"/>
        <v xml:space="preserve"> </v>
      </c>
      <c r="AZ180" s="1157"/>
      <c r="BA180" s="1162" t="str">
        <f t="shared" si="97"/>
        <v xml:space="preserve"> </v>
      </c>
      <c r="BB180" s="1157"/>
      <c r="BE180" s="1154"/>
      <c r="BF180" s="1156"/>
      <c r="BG180" s="1154"/>
      <c r="BH180" s="1163"/>
      <c r="BJ180" s="1164"/>
      <c r="BK180" s="1164"/>
      <c r="BL180" s="1164"/>
      <c r="BM180" s="1164"/>
      <c r="BO180" s="1165"/>
    </row>
    <row r="181" spans="1:67" s="810" customFormat="1" ht="15.75" customHeight="1" x14ac:dyDescent="0.35">
      <c r="A181" s="1154"/>
      <c r="B181" s="1155"/>
      <c r="C181" s="1156"/>
      <c r="D181" s="1156"/>
      <c r="E181" s="1156"/>
      <c r="F181" s="1156"/>
      <c r="G181" s="1156"/>
      <c r="H181" s="1156"/>
      <c r="I181" s="1156"/>
      <c r="J181" s="1156"/>
      <c r="K181" s="1156"/>
      <c r="L181" s="1157"/>
      <c r="M181" s="1157"/>
      <c r="N181" s="1154"/>
      <c r="O181" s="1158"/>
      <c r="P181" s="1154"/>
      <c r="Q181" s="1158"/>
      <c r="R181" s="1157"/>
      <c r="S181" s="1158"/>
      <c r="T181" s="1157"/>
      <c r="U181" s="1158"/>
      <c r="V181" s="1156"/>
      <c r="W181" s="1158"/>
      <c r="X181" s="1156"/>
      <c r="Y181" s="1159">
        <f t="shared" si="87"/>
        <v>0</v>
      </c>
      <c r="Z181" s="1160"/>
      <c r="AA181" s="1161" t="str">
        <f t="shared" si="88"/>
        <v xml:space="preserve"> </v>
      </c>
      <c r="AB181" s="1157"/>
      <c r="AC181" s="1162" t="str">
        <f t="shared" si="89"/>
        <v xml:space="preserve"> </v>
      </c>
      <c r="AD181" s="1157"/>
      <c r="AF181" s="1160"/>
      <c r="AG181" s="1166" t="str">
        <f t="shared" si="90"/>
        <v xml:space="preserve"> </v>
      </c>
      <c r="AH181" s="1157"/>
      <c r="AI181" s="1162" t="str">
        <f t="shared" si="91"/>
        <v xml:space="preserve"> </v>
      </c>
      <c r="AJ181" s="1157"/>
      <c r="AL181" s="1158"/>
      <c r="AM181" s="1161" t="str">
        <f t="shared" si="92"/>
        <v xml:space="preserve"> </v>
      </c>
      <c r="AN181" s="1157"/>
      <c r="AO181" s="1162" t="str">
        <f t="shared" si="93"/>
        <v xml:space="preserve"> </v>
      </c>
      <c r="AP181" s="1157"/>
      <c r="AR181" s="1158"/>
      <c r="AS181" s="1161" t="str">
        <f t="shared" si="94"/>
        <v xml:space="preserve"> </v>
      </c>
      <c r="AT181" s="1157"/>
      <c r="AU181" s="1162" t="str">
        <f t="shared" si="95"/>
        <v xml:space="preserve"> </v>
      </c>
      <c r="AV181" s="1157"/>
      <c r="AX181" s="1158"/>
      <c r="AY181" s="1161" t="str">
        <f t="shared" si="96"/>
        <v xml:space="preserve"> </v>
      </c>
      <c r="AZ181" s="1157"/>
      <c r="BA181" s="1162" t="str">
        <f t="shared" si="97"/>
        <v xml:space="preserve"> </v>
      </c>
      <c r="BB181" s="1157"/>
      <c r="BE181" s="1154"/>
      <c r="BF181" s="1156"/>
      <c r="BG181" s="1154"/>
      <c r="BH181" s="1163"/>
      <c r="BJ181" s="1164"/>
      <c r="BK181" s="1164"/>
      <c r="BL181" s="1164"/>
      <c r="BM181" s="1164"/>
      <c r="BO181" s="1165"/>
    </row>
    <row r="182" spans="1:67" s="810" customFormat="1" ht="15.75" customHeight="1" x14ac:dyDescent="0.35">
      <c r="A182" s="1154"/>
      <c r="B182" s="1155"/>
      <c r="C182" s="1156"/>
      <c r="D182" s="1156"/>
      <c r="E182" s="1156"/>
      <c r="F182" s="1156"/>
      <c r="G182" s="1156"/>
      <c r="H182" s="1156"/>
      <c r="I182" s="1156"/>
      <c r="J182" s="1156"/>
      <c r="K182" s="1156"/>
      <c r="L182" s="1157"/>
      <c r="M182" s="1157"/>
      <c r="N182" s="1154"/>
      <c r="O182" s="1158"/>
      <c r="P182" s="1154"/>
      <c r="Q182" s="1158"/>
      <c r="R182" s="1157"/>
      <c r="S182" s="1158"/>
      <c r="T182" s="1157"/>
      <c r="U182" s="1158"/>
      <c r="V182" s="1156"/>
      <c r="W182" s="1158"/>
      <c r="X182" s="1156"/>
      <c r="Y182" s="1159">
        <f t="shared" si="87"/>
        <v>0</v>
      </c>
      <c r="Z182" s="1160"/>
      <c r="AA182" s="1161" t="str">
        <f t="shared" si="88"/>
        <v xml:space="preserve"> </v>
      </c>
      <c r="AB182" s="1157"/>
      <c r="AC182" s="1162" t="str">
        <f t="shared" si="89"/>
        <v xml:space="preserve"> </v>
      </c>
      <c r="AD182" s="1157"/>
      <c r="AF182" s="1160"/>
      <c r="AG182" s="1166" t="str">
        <f t="shared" si="90"/>
        <v xml:space="preserve"> </v>
      </c>
      <c r="AH182" s="1157"/>
      <c r="AI182" s="1162" t="str">
        <f t="shared" si="91"/>
        <v xml:space="preserve"> </v>
      </c>
      <c r="AJ182" s="1157"/>
      <c r="AL182" s="1158"/>
      <c r="AM182" s="1161" t="str">
        <f t="shared" si="92"/>
        <v xml:space="preserve"> </v>
      </c>
      <c r="AN182" s="1157"/>
      <c r="AO182" s="1162" t="str">
        <f t="shared" si="93"/>
        <v xml:space="preserve"> </v>
      </c>
      <c r="AP182" s="1157"/>
      <c r="AR182" s="1158"/>
      <c r="AS182" s="1161" t="str">
        <f t="shared" si="94"/>
        <v xml:space="preserve"> </v>
      </c>
      <c r="AT182" s="1157"/>
      <c r="AU182" s="1162" t="str">
        <f t="shared" si="95"/>
        <v xml:space="preserve"> </v>
      </c>
      <c r="AV182" s="1157"/>
      <c r="AX182" s="1158"/>
      <c r="AY182" s="1161" t="str">
        <f t="shared" si="96"/>
        <v xml:space="preserve"> </v>
      </c>
      <c r="AZ182" s="1157"/>
      <c r="BA182" s="1162" t="str">
        <f t="shared" si="97"/>
        <v xml:space="preserve"> </v>
      </c>
      <c r="BB182" s="1157"/>
      <c r="BE182" s="1154"/>
      <c r="BF182" s="1156"/>
      <c r="BG182" s="1154"/>
      <c r="BH182" s="1163"/>
      <c r="BJ182" s="1164"/>
      <c r="BK182" s="1164"/>
      <c r="BL182" s="1164"/>
      <c r="BM182" s="1164"/>
      <c r="BO182" s="1165"/>
    </row>
    <row r="183" spans="1:67" s="810" customFormat="1" ht="15.75" customHeight="1" x14ac:dyDescent="0.35">
      <c r="A183" s="1154"/>
      <c r="B183" s="1155"/>
      <c r="C183" s="1156"/>
      <c r="D183" s="1156"/>
      <c r="E183" s="1156"/>
      <c r="F183" s="1156"/>
      <c r="G183" s="1156"/>
      <c r="H183" s="1156"/>
      <c r="I183" s="1156"/>
      <c r="J183" s="1156"/>
      <c r="K183" s="1156"/>
      <c r="L183" s="1157"/>
      <c r="M183" s="1157"/>
      <c r="N183" s="1154"/>
      <c r="O183" s="1158"/>
      <c r="P183" s="1154"/>
      <c r="Q183" s="1158"/>
      <c r="R183" s="1157"/>
      <c r="S183" s="1158"/>
      <c r="T183" s="1157"/>
      <c r="U183" s="1158"/>
      <c r="V183" s="1156"/>
      <c r="W183" s="1158"/>
      <c r="X183" s="1156"/>
      <c r="Y183" s="1159">
        <f t="shared" si="87"/>
        <v>0</v>
      </c>
      <c r="Z183" s="1160"/>
      <c r="AA183" s="1161" t="str">
        <f t="shared" si="88"/>
        <v xml:space="preserve"> </v>
      </c>
      <c r="AB183" s="1157"/>
      <c r="AC183" s="1162" t="str">
        <f t="shared" si="89"/>
        <v xml:space="preserve"> </v>
      </c>
      <c r="AD183" s="1157"/>
      <c r="AF183" s="1160"/>
      <c r="AG183" s="1166" t="str">
        <f t="shared" si="90"/>
        <v xml:space="preserve"> </v>
      </c>
      <c r="AH183" s="1157"/>
      <c r="AI183" s="1162" t="str">
        <f t="shared" si="91"/>
        <v xml:space="preserve"> </v>
      </c>
      <c r="AJ183" s="1157"/>
      <c r="AL183" s="1158"/>
      <c r="AM183" s="1161" t="str">
        <f t="shared" si="92"/>
        <v xml:space="preserve"> </v>
      </c>
      <c r="AN183" s="1157"/>
      <c r="AO183" s="1162" t="str">
        <f t="shared" si="93"/>
        <v xml:space="preserve"> </v>
      </c>
      <c r="AP183" s="1157"/>
      <c r="AR183" s="1158"/>
      <c r="AS183" s="1161" t="str">
        <f t="shared" si="94"/>
        <v xml:space="preserve"> </v>
      </c>
      <c r="AT183" s="1157"/>
      <c r="AU183" s="1162" t="str">
        <f t="shared" si="95"/>
        <v xml:space="preserve"> </v>
      </c>
      <c r="AV183" s="1157"/>
      <c r="AX183" s="1158"/>
      <c r="AY183" s="1161" t="str">
        <f t="shared" si="96"/>
        <v xml:space="preserve"> </v>
      </c>
      <c r="AZ183" s="1157"/>
      <c r="BA183" s="1162" t="str">
        <f t="shared" si="97"/>
        <v xml:space="preserve"> </v>
      </c>
      <c r="BB183" s="1157"/>
      <c r="BE183" s="1154"/>
      <c r="BF183" s="1156"/>
      <c r="BG183" s="1154"/>
      <c r="BH183" s="1163"/>
      <c r="BJ183" s="1164"/>
      <c r="BK183" s="1164"/>
      <c r="BL183" s="1164"/>
      <c r="BM183" s="1164"/>
      <c r="BO183" s="1165"/>
    </row>
    <row r="184" spans="1:67" s="810" customFormat="1" ht="15.75" customHeight="1" x14ac:dyDescent="0.35">
      <c r="A184" s="1154"/>
      <c r="B184" s="1155"/>
      <c r="C184" s="1156"/>
      <c r="D184" s="1156"/>
      <c r="E184" s="1156"/>
      <c r="F184" s="1156"/>
      <c r="G184" s="1156"/>
      <c r="H184" s="1156"/>
      <c r="I184" s="1156"/>
      <c r="J184" s="1156"/>
      <c r="K184" s="1156"/>
      <c r="L184" s="1157"/>
      <c r="M184" s="1157"/>
      <c r="N184" s="1154"/>
      <c r="O184" s="1158"/>
      <c r="P184" s="1154"/>
      <c r="Q184" s="1158"/>
      <c r="R184" s="1157"/>
      <c r="S184" s="1158"/>
      <c r="T184" s="1157"/>
      <c r="U184" s="1158"/>
      <c r="V184" s="1156"/>
      <c r="W184" s="1158"/>
      <c r="X184" s="1156"/>
      <c r="Y184" s="1159">
        <f t="shared" si="87"/>
        <v>0</v>
      </c>
      <c r="Z184" s="1160"/>
      <c r="AA184" s="1161" t="str">
        <f t="shared" si="88"/>
        <v xml:space="preserve"> </v>
      </c>
      <c r="AB184" s="1157"/>
      <c r="AC184" s="1162" t="str">
        <f t="shared" si="89"/>
        <v xml:space="preserve"> </v>
      </c>
      <c r="AD184" s="1157"/>
      <c r="AF184" s="1160"/>
      <c r="AG184" s="1166" t="str">
        <f t="shared" si="90"/>
        <v xml:space="preserve"> </v>
      </c>
      <c r="AH184" s="1157"/>
      <c r="AI184" s="1162" t="str">
        <f t="shared" si="91"/>
        <v xml:space="preserve"> </v>
      </c>
      <c r="AJ184" s="1157"/>
      <c r="AL184" s="1158"/>
      <c r="AM184" s="1161" t="str">
        <f t="shared" si="92"/>
        <v xml:space="preserve"> </v>
      </c>
      <c r="AN184" s="1157"/>
      <c r="AO184" s="1162" t="str">
        <f t="shared" si="93"/>
        <v xml:space="preserve"> </v>
      </c>
      <c r="AP184" s="1157"/>
      <c r="AR184" s="1158"/>
      <c r="AS184" s="1161" t="str">
        <f t="shared" si="94"/>
        <v xml:space="preserve"> </v>
      </c>
      <c r="AT184" s="1157"/>
      <c r="AU184" s="1162" t="str">
        <f t="shared" si="95"/>
        <v xml:space="preserve"> </v>
      </c>
      <c r="AV184" s="1157"/>
      <c r="AX184" s="1158"/>
      <c r="AY184" s="1161" t="str">
        <f t="shared" si="96"/>
        <v xml:space="preserve"> </v>
      </c>
      <c r="AZ184" s="1157"/>
      <c r="BA184" s="1162" t="str">
        <f t="shared" si="97"/>
        <v xml:space="preserve"> </v>
      </c>
      <c r="BB184" s="1157"/>
      <c r="BE184" s="1154"/>
      <c r="BF184" s="1156"/>
      <c r="BG184" s="1154"/>
      <c r="BH184" s="1163"/>
      <c r="BJ184" s="1164"/>
      <c r="BK184" s="1164"/>
      <c r="BL184" s="1164"/>
      <c r="BM184" s="1164"/>
      <c r="BO184" s="1165"/>
    </row>
    <row r="185" spans="1:67" s="810" customFormat="1" ht="15.75" customHeight="1" x14ac:dyDescent="0.35">
      <c r="A185" s="1154"/>
      <c r="B185" s="1155"/>
      <c r="C185" s="1156"/>
      <c r="D185" s="1156"/>
      <c r="E185" s="1156"/>
      <c r="F185" s="1156"/>
      <c r="G185" s="1156"/>
      <c r="H185" s="1156"/>
      <c r="I185" s="1156"/>
      <c r="J185" s="1156"/>
      <c r="K185" s="1156"/>
      <c r="L185" s="1157"/>
      <c r="M185" s="1157"/>
      <c r="N185" s="1154"/>
      <c r="O185" s="1158"/>
      <c r="P185" s="1154"/>
      <c r="Q185" s="1158"/>
      <c r="R185" s="1157"/>
      <c r="S185" s="1158"/>
      <c r="T185" s="1157"/>
      <c r="U185" s="1158"/>
      <c r="V185" s="1156"/>
      <c r="W185" s="1158"/>
      <c r="X185" s="1156"/>
      <c r="Y185" s="1159">
        <f t="shared" si="87"/>
        <v>0</v>
      </c>
      <c r="Z185" s="1160"/>
      <c r="AA185" s="1161" t="str">
        <f t="shared" si="88"/>
        <v xml:space="preserve"> </v>
      </c>
      <c r="AB185" s="1157"/>
      <c r="AC185" s="1162" t="str">
        <f t="shared" si="89"/>
        <v xml:space="preserve"> </v>
      </c>
      <c r="AD185" s="1157"/>
      <c r="AF185" s="1160"/>
      <c r="AG185" s="1166" t="str">
        <f t="shared" si="90"/>
        <v xml:space="preserve"> </v>
      </c>
      <c r="AH185" s="1157"/>
      <c r="AI185" s="1162" t="str">
        <f t="shared" si="91"/>
        <v xml:space="preserve"> </v>
      </c>
      <c r="AJ185" s="1157"/>
      <c r="AL185" s="1158"/>
      <c r="AM185" s="1161" t="str">
        <f t="shared" si="92"/>
        <v xml:space="preserve"> </v>
      </c>
      <c r="AN185" s="1157"/>
      <c r="AO185" s="1162" t="str">
        <f t="shared" si="93"/>
        <v xml:space="preserve"> </v>
      </c>
      <c r="AP185" s="1157"/>
      <c r="AR185" s="1158"/>
      <c r="AS185" s="1161" t="str">
        <f t="shared" si="94"/>
        <v xml:space="preserve"> </v>
      </c>
      <c r="AT185" s="1157"/>
      <c r="AU185" s="1162" t="str">
        <f t="shared" si="95"/>
        <v xml:space="preserve"> </v>
      </c>
      <c r="AV185" s="1157"/>
      <c r="AX185" s="1158"/>
      <c r="AY185" s="1161" t="str">
        <f t="shared" si="96"/>
        <v xml:space="preserve"> </v>
      </c>
      <c r="AZ185" s="1157"/>
      <c r="BA185" s="1162" t="str">
        <f t="shared" si="97"/>
        <v xml:space="preserve"> </v>
      </c>
      <c r="BB185" s="1157"/>
      <c r="BE185" s="1154"/>
      <c r="BF185" s="1156"/>
      <c r="BG185" s="1154"/>
      <c r="BH185" s="1163"/>
      <c r="BJ185" s="1164"/>
      <c r="BK185" s="1164"/>
      <c r="BL185" s="1164"/>
      <c r="BM185" s="1164"/>
      <c r="BO185" s="1165"/>
    </row>
    <row r="186" spans="1:67" s="810" customFormat="1" ht="15.75" customHeight="1" x14ac:dyDescent="0.35">
      <c r="A186" s="1154"/>
      <c r="B186" s="1155"/>
      <c r="C186" s="1156"/>
      <c r="D186" s="1156"/>
      <c r="E186" s="1156"/>
      <c r="F186" s="1156"/>
      <c r="G186" s="1156"/>
      <c r="H186" s="1156"/>
      <c r="I186" s="1156"/>
      <c r="J186" s="1156"/>
      <c r="K186" s="1156"/>
      <c r="L186" s="1157"/>
      <c r="M186" s="1157"/>
      <c r="N186" s="1154"/>
      <c r="O186" s="1158"/>
      <c r="P186" s="1154"/>
      <c r="Q186" s="1158"/>
      <c r="R186" s="1157"/>
      <c r="S186" s="1158"/>
      <c r="T186" s="1157"/>
      <c r="U186" s="1158"/>
      <c r="V186" s="1156"/>
      <c r="W186" s="1158"/>
      <c r="X186" s="1156"/>
      <c r="Y186" s="1159">
        <f t="shared" si="87"/>
        <v>0</v>
      </c>
      <c r="Z186" s="1160"/>
      <c r="AA186" s="1161" t="str">
        <f t="shared" si="88"/>
        <v xml:space="preserve"> </v>
      </c>
      <c r="AB186" s="1157"/>
      <c r="AC186" s="1162" t="str">
        <f t="shared" si="89"/>
        <v xml:space="preserve"> </v>
      </c>
      <c r="AD186" s="1157"/>
      <c r="AF186" s="1160"/>
      <c r="AG186" s="1166" t="str">
        <f t="shared" si="90"/>
        <v xml:space="preserve"> </v>
      </c>
      <c r="AH186" s="1157"/>
      <c r="AI186" s="1162" t="str">
        <f t="shared" si="91"/>
        <v xml:space="preserve"> </v>
      </c>
      <c r="AJ186" s="1157"/>
      <c r="AL186" s="1158"/>
      <c r="AM186" s="1161" t="str">
        <f t="shared" si="92"/>
        <v xml:space="preserve"> </v>
      </c>
      <c r="AN186" s="1157"/>
      <c r="AO186" s="1162" t="str">
        <f t="shared" si="93"/>
        <v xml:space="preserve"> </v>
      </c>
      <c r="AP186" s="1157"/>
      <c r="AR186" s="1158"/>
      <c r="AS186" s="1161" t="str">
        <f t="shared" si="94"/>
        <v xml:space="preserve"> </v>
      </c>
      <c r="AT186" s="1157"/>
      <c r="AU186" s="1162" t="str">
        <f t="shared" si="95"/>
        <v xml:space="preserve"> </v>
      </c>
      <c r="AV186" s="1157"/>
      <c r="AX186" s="1158"/>
      <c r="AY186" s="1161" t="str">
        <f t="shared" si="96"/>
        <v xml:space="preserve"> </v>
      </c>
      <c r="AZ186" s="1157"/>
      <c r="BA186" s="1162" t="str">
        <f t="shared" si="97"/>
        <v xml:space="preserve"> </v>
      </c>
      <c r="BB186" s="1157"/>
      <c r="BE186" s="1154"/>
      <c r="BF186" s="1156"/>
      <c r="BG186" s="1154"/>
      <c r="BH186" s="1163"/>
      <c r="BJ186" s="1164"/>
      <c r="BK186" s="1164"/>
      <c r="BL186" s="1164"/>
      <c r="BM186" s="1164"/>
      <c r="BO186" s="1165"/>
    </row>
    <row r="187" spans="1:67" s="810" customFormat="1" ht="15.75" customHeight="1" x14ac:dyDescent="0.35">
      <c r="A187" s="1154"/>
      <c r="B187" s="1155"/>
      <c r="C187" s="1156"/>
      <c r="D187" s="1156"/>
      <c r="E187" s="1156"/>
      <c r="F187" s="1156"/>
      <c r="G187" s="1156"/>
      <c r="H187" s="1156"/>
      <c r="I187" s="1156"/>
      <c r="J187" s="1156"/>
      <c r="K187" s="1156"/>
      <c r="L187" s="1157"/>
      <c r="M187" s="1157"/>
      <c r="N187" s="1154"/>
      <c r="O187" s="1158"/>
      <c r="P187" s="1154"/>
      <c r="Q187" s="1158"/>
      <c r="R187" s="1157"/>
      <c r="S187" s="1158"/>
      <c r="T187" s="1157"/>
      <c r="U187" s="1158"/>
      <c r="V187" s="1156"/>
      <c r="W187" s="1158"/>
      <c r="X187" s="1156"/>
      <c r="Y187" s="1159">
        <f t="shared" si="87"/>
        <v>0</v>
      </c>
      <c r="Z187" s="1160"/>
      <c r="AA187" s="1161" t="str">
        <f t="shared" si="88"/>
        <v xml:space="preserve"> </v>
      </c>
      <c r="AB187" s="1157"/>
      <c r="AC187" s="1162" t="str">
        <f t="shared" si="89"/>
        <v xml:space="preserve"> </v>
      </c>
      <c r="AD187" s="1157"/>
      <c r="AF187" s="1160"/>
      <c r="AG187" s="1166" t="str">
        <f t="shared" si="90"/>
        <v xml:space="preserve"> </v>
      </c>
      <c r="AH187" s="1157"/>
      <c r="AI187" s="1162" t="str">
        <f t="shared" si="91"/>
        <v xml:space="preserve"> </v>
      </c>
      <c r="AJ187" s="1157"/>
      <c r="AL187" s="1158"/>
      <c r="AM187" s="1161" t="str">
        <f t="shared" si="92"/>
        <v xml:space="preserve"> </v>
      </c>
      <c r="AN187" s="1157"/>
      <c r="AO187" s="1162" t="str">
        <f t="shared" si="93"/>
        <v xml:space="preserve"> </v>
      </c>
      <c r="AP187" s="1157"/>
      <c r="AR187" s="1158"/>
      <c r="AS187" s="1161" t="str">
        <f t="shared" si="94"/>
        <v xml:space="preserve"> </v>
      </c>
      <c r="AT187" s="1157"/>
      <c r="AU187" s="1162" t="str">
        <f t="shared" si="95"/>
        <v xml:space="preserve"> </v>
      </c>
      <c r="AV187" s="1157"/>
      <c r="AX187" s="1158"/>
      <c r="AY187" s="1161" t="str">
        <f t="shared" si="96"/>
        <v xml:space="preserve"> </v>
      </c>
      <c r="AZ187" s="1157"/>
      <c r="BA187" s="1162" t="str">
        <f t="shared" si="97"/>
        <v xml:space="preserve"> </v>
      </c>
      <c r="BB187" s="1157"/>
      <c r="BE187" s="1154"/>
      <c r="BF187" s="1156"/>
      <c r="BG187" s="1154"/>
      <c r="BH187" s="1163"/>
      <c r="BJ187" s="1164"/>
      <c r="BK187" s="1164"/>
      <c r="BL187" s="1164"/>
      <c r="BM187" s="1164"/>
      <c r="BO187" s="1165"/>
    </row>
    <row r="188" spans="1:67" s="810" customFormat="1" ht="15.75" customHeight="1" x14ac:dyDescent="0.35">
      <c r="A188" s="1154"/>
      <c r="B188" s="1155"/>
      <c r="C188" s="1156"/>
      <c r="D188" s="1156"/>
      <c r="E188" s="1156"/>
      <c r="F188" s="1156"/>
      <c r="G188" s="1156"/>
      <c r="H188" s="1156"/>
      <c r="I188" s="1156"/>
      <c r="J188" s="1156"/>
      <c r="K188" s="1156"/>
      <c r="L188" s="1157"/>
      <c r="M188" s="1157"/>
      <c r="N188" s="1154"/>
      <c r="O188" s="1158"/>
      <c r="P188" s="1154"/>
      <c r="Q188" s="1158"/>
      <c r="R188" s="1157"/>
      <c r="S188" s="1158"/>
      <c r="T188" s="1157"/>
      <c r="U188" s="1158"/>
      <c r="V188" s="1156"/>
      <c r="W188" s="1158"/>
      <c r="X188" s="1156"/>
      <c r="Y188" s="1159">
        <f t="shared" si="87"/>
        <v>0</v>
      </c>
      <c r="Z188" s="1160"/>
      <c r="AA188" s="1161" t="str">
        <f t="shared" si="88"/>
        <v xml:space="preserve"> </v>
      </c>
      <c r="AB188" s="1157"/>
      <c r="AC188" s="1162" t="str">
        <f t="shared" si="89"/>
        <v xml:space="preserve"> </v>
      </c>
      <c r="AD188" s="1157"/>
      <c r="AF188" s="1160"/>
      <c r="AG188" s="1166" t="str">
        <f t="shared" si="90"/>
        <v xml:space="preserve"> </v>
      </c>
      <c r="AH188" s="1157"/>
      <c r="AI188" s="1162" t="str">
        <f t="shared" si="91"/>
        <v xml:space="preserve"> </v>
      </c>
      <c r="AJ188" s="1157"/>
      <c r="AL188" s="1158"/>
      <c r="AM188" s="1161" t="str">
        <f t="shared" si="92"/>
        <v xml:space="preserve"> </v>
      </c>
      <c r="AN188" s="1157"/>
      <c r="AO188" s="1162" t="str">
        <f t="shared" si="93"/>
        <v xml:space="preserve"> </v>
      </c>
      <c r="AP188" s="1157"/>
      <c r="AR188" s="1158"/>
      <c r="AS188" s="1161" t="str">
        <f t="shared" si="94"/>
        <v xml:space="preserve"> </v>
      </c>
      <c r="AT188" s="1157"/>
      <c r="AU188" s="1162" t="str">
        <f t="shared" si="95"/>
        <v xml:space="preserve"> </v>
      </c>
      <c r="AV188" s="1157"/>
      <c r="AX188" s="1158"/>
      <c r="AY188" s="1161" t="str">
        <f t="shared" si="96"/>
        <v xml:space="preserve"> </v>
      </c>
      <c r="AZ188" s="1157"/>
      <c r="BA188" s="1162" t="str">
        <f t="shared" si="97"/>
        <v xml:space="preserve"> </v>
      </c>
      <c r="BB188" s="1157"/>
      <c r="BE188" s="1154"/>
      <c r="BF188" s="1156"/>
      <c r="BG188" s="1154"/>
      <c r="BH188" s="1163"/>
      <c r="BJ188" s="1164"/>
      <c r="BK188" s="1164"/>
      <c r="BL188" s="1164"/>
      <c r="BM188" s="1164"/>
      <c r="BO188" s="1165"/>
    </row>
    <row r="189" spans="1:67" s="810" customFormat="1" ht="15.75" customHeight="1" x14ac:dyDescent="0.35">
      <c r="A189" s="1154"/>
      <c r="B189" s="1155"/>
      <c r="C189" s="1156"/>
      <c r="D189" s="1156"/>
      <c r="E189" s="1156"/>
      <c r="F189" s="1156"/>
      <c r="G189" s="1156"/>
      <c r="H189" s="1156"/>
      <c r="I189" s="1156"/>
      <c r="J189" s="1156"/>
      <c r="K189" s="1156"/>
      <c r="L189" s="1157"/>
      <c r="M189" s="1157"/>
      <c r="N189" s="1154"/>
      <c r="O189" s="1158"/>
      <c r="P189" s="1154"/>
      <c r="Q189" s="1158"/>
      <c r="R189" s="1157"/>
      <c r="S189" s="1158"/>
      <c r="T189" s="1157"/>
      <c r="U189" s="1158"/>
      <c r="V189" s="1156"/>
      <c r="W189" s="1158"/>
      <c r="X189" s="1156"/>
      <c r="Y189" s="1159">
        <f t="shared" si="87"/>
        <v>0</v>
      </c>
      <c r="Z189" s="1160"/>
      <c r="AA189" s="1161" t="str">
        <f t="shared" si="88"/>
        <v xml:space="preserve"> </v>
      </c>
      <c r="AB189" s="1157"/>
      <c r="AC189" s="1162" t="str">
        <f t="shared" si="89"/>
        <v xml:space="preserve"> </v>
      </c>
      <c r="AD189" s="1157"/>
      <c r="AF189" s="1160"/>
      <c r="AG189" s="1166" t="str">
        <f t="shared" si="90"/>
        <v xml:space="preserve"> </v>
      </c>
      <c r="AH189" s="1157"/>
      <c r="AI189" s="1162" t="str">
        <f t="shared" si="91"/>
        <v xml:space="preserve"> </v>
      </c>
      <c r="AJ189" s="1157"/>
      <c r="AL189" s="1158"/>
      <c r="AM189" s="1161" t="str">
        <f t="shared" si="92"/>
        <v xml:space="preserve"> </v>
      </c>
      <c r="AN189" s="1157"/>
      <c r="AO189" s="1162" t="str">
        <f t="shared" si="93"/>
        <v xml:space="preserve"> </v>
      </c>
      <c r="AP189" s="1157"/>
      <c r="AR189" s="1158"/>
      <c r="AS189" s="1161" t="str">
        <f t="shared" si="94"/>
        <v xml:space="preserve"> </v>
      </c>
      <c r="AT189" s="1157"/>
      <c r="AU189" s="1162" t="str">
        <f t="shared" si="95"/>
        <v xml:space="preserve"> </v>
      </c>
      <c r="AV189" s="1157"/>
      <c r="AX189" s="1158"/>
      <c r="AY189" s="1161" t="str">
        <f t="shared" si="96"/>
        <v xml:space="preserve"> </v>
      </c>
      <c r="AZ189" s="1157"/>
      <c r="BA189" s="1162" t="str">
        <f t="shared" si="97"/>
        <v xml:space="preserve"> </v>
      </c>
      <c r="BB189" s="1157"/>
      <c r="BE189" s="1154"/>
      <c r="BF189" s="1156"/>
      <c r="BG189" s="1154"/>
      <c r="BH189" s="1163"/>
      <c r="BJ189" s="1164"/>
      <c r="BK189" s="1164"/>
      <c r="BL189" s="1164"/>
      <c r="BM189" s="1164"/>
      <c r="BO189" s="1165"/>
    </row>
    <row r="190" spans="1:67" s="810" customFormat="1" ht="15.75" customHeight="1" x14ac:dyDescent="0.35">
      <c r="A190" s="1154"/>
      <c r="B190" s="1155"/>
      <c r="C190" s="1156"/>
      <c r="D190" s="1156"/>
      <c r="E190" s="1156"/>
      <c r="F190" s="1156"/>
      <c r="G190" s="1156"/>
      <c r="H190" s="1156"/>
      <c r="I190" s="1156"/>
      <c r="J190" s="1156"/>
      <c r="K190" s="1156"/>
      <c r="L190" s="1157"/>
      <c r="M190" s="1157"/>
      <c r="N190" s="1154"/>
      <c r="O190" s="1158"/>
      <c r="P190" s="1154"/>
      <c r="Q190" s="1158"/>
      <c r="R190" s="1157"/>
      <c r="S190" s="1158"/>
      <c r="T190" s="1157"/>
      <c r="U190" s="1158"/>
      <c r="V190" s="1156"/>
      <c r="W190" s="1158"/>
      <c r="X190" s="1156"/>
      <c r="Y190" s="1159">
        <f t="shared" si="87"/>
        <v>0</v>
      </c>
      <c r="Z190" s="1160"/>
      <c r="AA190" s="1161" t="str">
        <f t="shared" si="88"/>
        <v xml:space="preserve"> </v>
      </c>
      <c r="AB190" s="1157"/>
      <c r="AC190" s="1162" t="str">
        <f t="shared" si="89"/>
        <v xml:space="preserve"> </v>
      </c>
      <c r="AD190" s="1157"/>
      <c r="AF190" s="1160"/>
      <c r="AG190" s="1166" t="str">
        <f t="shared" si="90"/>
        <v xml:space="preserve"> </v>
      </c>
      <c r="AH190" s="1157"/>
      <c r="AI190" s="1162" t="str">
        <f t="shared" si="91"/>
        <v xml:space="preserve"> </v>
      </c>
      <c r="AJ190" s="1157"/>
      <c r="AL190" s="1158"/>
      <c r="AM190" s="1161" t="str">
        <f t="shared" si="92"/>
        <v xml:space="preserve"> </v>
      </c>
      <c r="AN190" s="1157"/>
      <c r="AO190" s="1162" t="str">
        <f t="shared" si="93"/>
        <v xml:space="preserve"> </v>
      </c>
      <c r="AP190" s="1157"/>
      <c r="AR190" s="1158"/>
      <c r="AS190" s="1161" t="str">
        <f t="shared" si="94"/>
        <v xml:space="preserve"> </v>
      </c>
      <c r="AT190" s="1157"/>
      <c r="AU190" s="1162" t="str">
        <f t="shared" si="95"/>
        <v xml:space="preserve"> </v>
      </c>
      <c r="AV190" s="1157"/>
      <c r="AX190" s="1158"/>
      <c r="AY190" s="1161" t="str">
        <f t="shared" si="96"/>
        <v xml:space="preserve"> </v>
      </c>
      <c r="AZ190" s="1157"/>
      <c r="BA190" s="1162" t="str">
        <f t="shared" si="97"/>
        <v xml:space="preserve"> </v>
      </c>
      <c r="BB190" s="1157"/>
      <c r="BE190" s="1154"/>
      <c r="BF190" s="1156"/>
      <c r="BG190" s="1154"/>
      <c r="BH190" s="1163"/>
      <c r="BJ190" s="1164"/>
      <c r="BK190" s="1164"/>
      <c r="BL190" s="1164"/>
      <c r="BM190" s="1164"/>
      <c r="BO190" s="1165"/>
    </row>
    <row r="191" spans="1:67" s="810" customFormat="1" ht="15.75" customHeight="1" x14ac:dyDescent="0.35">
      <c r="A191" s="1154"/>
      <c r="B191" s="1155"/>
      <c r="C191" s="1156"/>
      <c r="D191" s="1156"/>
      <c r="E191" s="1156"/>
      <c r="F191" s="1156"/>
      <c r="G191" s="1156"/>
      <c r="H191" s="1156"/>
      <c r="I191" s="1156"/>
      <c r="J191" s="1156"/>
      <c r="K191" s="1156"/>
      <c r="L191" s="1157"/>
      <c r="M191" s="1157"/>
      <c r="N191" s="1154"/>
      <c r="O191" s="1158"/>
      <c r="P191" s="1154"/>
      <c r="Q191" s="1158"/>
      <c r="R191" s="1157"/>
      <c r="S191" s="1158"/>
      <c r="T191" s="1157"/>
      <c r="U191" s="1158"/>
      <c r="V191" s="1156"/>
      <c r="W191" s="1158"/>
      <c r="X191" s="1156"/>
      <c r="Y191" s="1159">
        <f t="shared" si="87"/>
        <v>0</v>
      </c>
      <c r="Z191" s="1160"/>
      <c r="AA191" s="1161" t="str">
        <f t="shared" si="88"/>
        <v xml:space="preserve"> </v>
      </c>
      <c r="AB191" s="1157"/>
      <c r="AC191" s="1162" t="str">
        <f t="shared" si="89"/>
        <v xml:space="preserve"> </v>
      </c>
      <c r="AD191" s="1157"/>
      <c r="AF191" s="1160"/>
      <c r="AG191" s="1166" t="str">
        <f t="shared" si="90"/>
        <v xml:space="preserve"> </v>
      </c>
      <c r="AH191" s="1157"/>
      <c r="AI191" s="1162" t="str">
        <f t="shared" si="91"/>
        <v xml:space="preserve"> </v>
      </c>
      <c r="AJ191" s="1157"/>
      <c r="AL191" s="1158"/>
      <c r="AM191" s="1161" t="str">
        <f t="shared" si="92"/>
        <v xml:space="preserve"> </v>
      </c>
      <c r="AN191" s="1157"/>
      <c r="AO191" s="1162" t="str">
        <f t="shared" si="93"/>
        <v xml:space="preserve"> </v>
      </c>
      <c r="AP191" s="1157"/>
      <c r="AR191" s="1158"/>
      <c r="AS191" s="1161" t="str">
        <f t="shared" si="94"/>
        <v xml:space="preserve"> </v>
      </c>
      <c r="AT191" s="1157"/>
      <c r="AU191" s="1162" t="str">
        <f t="shared" si="95"/>
        <v xml:space="preserve"> </v>
      </c>
      <c r="AV191" s="1157"/>
      <c r="AX191" s="1158"/>
      <c r="AY191" s="1161" t="str">
        <f t="shared" si="96"/>
        <v xml:space="preserve"> </v>
      </c>
      <c r="AZ191" s="1157"/>
      <c r="BA191" s="1162" t="str">
        <f t="shared" si="97"/>
        <v xml:space="preserve"> </v>
      </c>
      <c r="BB191" s="1157"/>
      <c r="BE191" s="1154"/>
      <c r="BF191" s="1156"/>
      <c r="BG191" s="1154"/>
      <c r="BH191" s="1163"/>
      <c r="BJ191" s="1164"/>
      <c r="BK191" s="1164"/>
      <c r="BL191" s="1164"/>
      <c r="BM191" s="1164"/>
      <c r="BO191" s="1165"/>
    </row>
    <row r="192" spans="1:67" s="810" customFormat="1" ht="15.75" customHeight="1" x14ac:dyDescent="0.35">
      <c r="A192" s="1154"/>
      <c r="B192" s="1155"/>
      <c r="C192" s="1156"/>
      <c r="D192" s="1156"/>
      <c r="E192" s="1156"/>
      <c r="F192" s="1156"/>
      <c r="G192" s="1156"/>
      <c r="H192" s="1156"/>
      <c r="I192" s="1156"/>
      <c r="J192" s="1156"/>
      <c r="K192" s="1156"/>
      <c r="L192" s="1157"/>
      <c r="M192" s="1157"/>
      <c r="N192" s="1154"/>
      <c r="O192" s="1158"/>
      <c r="P192" s="1154"/>
      <c r="Q192" s="1158"/>
      <c r="R192" s="1157"/>
      <c r="S192" s="1158"/>
      <c r="T192" s="1157"/>
      <c r="U192" s="1158"/>
      <c r="V192" s="1156"/>
      <c r="W192" s="1158"/>
      <c r="X192" s="1156"/>
      <c r="Y192" s="1159">
        <f t="shared" si="87"/>
        <v>0</v>
      </c>
      <c r="Z192" s="1160"/>
      <c r="AA192" s="1161" t="str">
        <f t="shared" si="88"/>
        <v xml:space="preserve"> </v>
      </c>
      <c r="AB192" s="1157"/>
      <c r="AC192" s="1162" t="str">
        <f t="shared" si="89"/>
        <v xml:space="preserve"> </v>
      </c>
      <c r="AD192" s="1157"/>
      <c r="AF192" s="1160"/>
      <c r="AG192" s="1166" t="str">
        <f t="shared" si="90"/>
        <v xml:space="preserve"> </v>
      </c>
      <c r="AH192" s="1157"/>
      <c r="AI192" s="1162" t="str">
        <f t="shared" si="91"/>
        <v xml:space="preserve"> </v>
      </c>
      <c r="AJ192" s="1157"/>
      <c r="AL192" s="1158"/>
      <c r="AM192" s="1161" t="str">
        <f t="shared" si="92"/>
        <v xml:space="preserve"> </v>
      </c>
      <c r="AN192" s="1157"/>
      <c r="AO192" s="1162" t="str">
        <f t="shared" si="93"/>
        <v xml:space="preserve"> </v>
      </c>
      <c r="AP192" s="1157"/>
      <c r="AR192" s="1158"/>
      <c r="AS192" s="1161" t="str">
        <f t="shared" si="94"/>
        <v xml:space="preserve"> </v>
      </c>
      <c r="AT192" s="1157"/>
      <c r="AU192" s="1162" t="str">
        <f t="shared" si="95"/>
        <v xml:space="preserve"> </v>
      </c>
      <c r="AV192" s="1157"/>
      <c r="AX192" s="1158"/>
      <c r="AY192" s="1161" t="str">
        <f t="shared" si="96"/>
        <v xml:space="preserve"> </v>
      </c>
      <c r="AZ192" s="1157"/>
      <c r="BA192" s="1162" t="str">
        <f t="shared" si="97"/>
        <v xml:space="preserve"> </v>
      </c>
      <c r="BB192" s="1157"/>
      <c r="BE192" s="1154"/>
      <c r="BF192" s="1156"/>
      <c r="BG192" s="1154"/>
      <c r="BH192" s="1163"/>
      <c r="BJ192" s="1164"/>
      <c r="BK192" s="1164"/>
      <c r="BL192" s="1164"/>
      <c r="BM192" s="1164"/>
      <c r="BO192" s="1165"/>
    </row>
    <row r="193" spans="1:67" s="810" customFormat="1" ht="15.75" customHeight="1" x14ac:dyDescent="0.35">
      <c r="A193" s="1154"/>
      <c r="B193" s="1155"/>
      <c r="C193" s="1156"/>
      <c r="D193" s="1156"/>
      <c r="E193" s="1156"/>
      <c r="F193" s="1156"/>
      <c r="G193" s="1156"/>
      <c r="H193" s="1156"/>
      <c r="I193" s="1156"/>
      <c r="J193" s="1156"/>
      <c r="K193" s="1156"/>
      <c r="L193" s="1157"/>
      <c r="M193" s="1157"/>
      <c r="N193" s="1154"/>
      <c r="O193" s="1158"/>
      <c r="P193" s="1154"/>
      <c r="Q193" s="1158"/>
      <c r="R193" s="1157"/>
      <c r="S193" s="1158"/>
      <c r="T193" s="1157"/>
      <c r="U193" s="1158"/>
      <c r="V193" s="1156"/>
      <c r="W193" s="1158"/>
      <c r="X193" s="1156"/>
      <c r="Y193" s="1159">
        <f t="shared" si="87"/>
        <v>0</v>
      </c>
      <c r="Z193" s="1160"/>
      <c r="AA193" s="1161" t="str">
        <f t="shared" si="88"/>
        <v xml:space="preserve"> </v>
      </c>
      <c r="AB193" s="1157"/>
      <c r="AC193" s="1162" t="str">
        <f t="shared" si="89"/>
        <v xml:space="preserve"> </v>
      </c>
      <c r="AD193" s="1157"/>
      <c r="AF193" s="1160"/>
      <c r="AG193" s="1166" t="str">
        <f t="shared" si="90"/>
        <v xml:space="preserve"> </v>
      </c>
      <c r="AH193" s="1157"/>
      <c r="AI193" s="1162" t="str">
        <f t="shared" si="91"/>
        <v xml:space="preserve"> </v>
      </c>
      <c r="AJ193" s="1157"/>
      <c r="AL193" s="1158"/>
      <c r="AM193" s="1161" t="str">
        <f t="shared" si="92"/>
        <v xml:space="preserve"> </v>
      </c>
      <c r="AN193" s="1157"/>
      <c r="AO193" s="1162" t="str">
        <f t="shared" si="93"/>
        <v xml:space="preserve"> </v>
      </c>
      <c r="AP193" s="1157"/>
      <c r="AR193" s="1158"/>
      <c r="AS193" s="1161" t="str">
        <f t="shared" si="94"/>
        <v xml:space="preserve"> </v>
      </c>
      <c r="AT193" s="1157"/>
      <c r="AU193" s="1162" t="str">
        <f t="shared" si="95"/>
        <v xml:space="preserve"> </v>
      </c>
      <c r="AV193" s="1157"/>
      <c r="AX193" s="1158"/>
      <c r="AY193" s="1161" t="str">
        <f t="shared" si="96"/>
        <v xml:space="preserve"> </v>
      </c>
      <c r="AZ193" s="1157"/>
      <c r="BA193" s="1162" t="str">
        <f t="shared" si="97"/>
        <v xml:space="preserve"> </v>
      </c>
      <c r="BB193" s="1157"/>
      <c r="BE193" s="1154"/>
      <c r="BF193" s="1156"/>
      <c r="BG193" s="1154"/>
      <c r="BH193" s="1163"/>
      <c r="BJ193" s="1164"/>
      <c r="BK193" s="1164"/>
      <c r="BL193" s="1164"/>
      <c r="BM193" s="1164"/>
      <c r="BO193" s="1165"/>
    </row>
    <row r="194" spans="1:67" s="810" customFormat="1" ht="15.75" customHeight="1" x14ac:dyDescent="0.35">
      <c r="A194" s="1154"/>
      <c r="B194" s="1155"/>
      <c r="C194" s="1156"/>
      <c r="D194" s="1156"/>
      <c r="E194" s="1156"/>
      <c r="F194" s="1156"/>
      <c r="G194" s="1156"/>
      <c r="H194" s="1156"/>
      <c r="I194" s="1156"/>
      <c r="J194" s="1156"/>
      <c r="K194" s="1156"/>
      <c r="L194" s="1157"/>
      <c r="M194" s="1157"/>
      <c r="N194" s="1154"/>
      <c r="O194" s="1158"/>
      <c r="P194" s="1154"/>
      <c r="Q194" s="1158"/>
      <c r="R194" s="1157"/>
      <c r="S194" s="1158"/>
      <c r="T194" s="1157"/>
      <c r="U194" s="1158"/>
      <c r="V194" s="1156"/>
      <c r="W194" s="1158"/>
      <c r="X194" s="1156"/>
      <c r="Y194" s="1159">
        <f t="shared" si="87"/>
        <v>0</v>
      </c>
      <c r="Z194" s="1160"/>
      <c r="AA194" s="1161" t="str">
        <f t="shared" si="88"/>
        <v xml:space="preserve"> </v>
      </c>
      <c r="AB194" s="1157"/>
      <c r="AC194" s="1162" t="str">
        <f t="shared" si="89"/>
        <v xml:space="preserve"> </v>
      </c>
      <c r="AD194" s="1157"/>
      <c r="AF194" s="1160"/>
      <c r="AG194" s="1166" t="str">
        <f t="shared" si="90"/>
        <v xml:space="preserve"> </v>
      </c>
      <c r="AH194" s="1157"/>
      <c r="AI194" s="1162" t="str">
        <f t="shared" si="91"/>
        <v xml:space="preserve"> </v>
      </c>
      <c r="AJ194" s="1157"/>
      <c r="AL194" s="1158"/>
      <c r="AM194" s="1161" t="str">
        <f t="shared" si="92"/>
        <v xml:space="preserve"> </v>
      </c>
      <c r="AN194" s="1157"/>
      <c r="AO194" s="1162" t="str">
        <f t="shared" si="93"/>
        <v xml:space="preserve"> </v>
      </c>
      <c r="AP194" s="1157"/>
      <c r="AR194" s="1158"/>
      <c r="AS194" s="1161" t="str">
        <f t="shared" si="94"/>
        <v xml:space="preserve"> </v>
      </c>
      <c r="AT194" s="1157"/>
      <c r="AU194" s="1162" t="str">
        <f t="shared" si="95"/>
        <v xml:space="preserve"> </v>
      </c>
      <c r="AV194" s="1157"/>
      <c r="AX194" s="1158"/>
      <c r="AY194" s="1161" t="str">
        <f t="shared" si="96"/>
        <v xml:space="preserve"> </v>
      </c>
      <c r="AZ194" s="1157"/>
      <c r="BA194" s="1162" t="str">
        <f t="shared" si="97"/>
        <v xml:space="preserve"> </v>
      </c>
      <c r="BB194" s="1157"/>
      <c r="BE194" s="1154"/>
      <c r="BF194" s="1156"/>
      <c r="BG194" s="1154"/>
      <c r="BH194" s="1163"/>
      <c r="BJ194" s="1164"/>
      <c r="BK194" s="1164"/>
      <c r="BL194" s="1164"/>
      <c r="BM194" s="1164"/>
      <c r="BO194" s="1165"/>
    </row>
    <row r="195" spans="1:67" s="810" customFormat="1" ht="15.75" customHeight="1" x14ac:dyDescent="0.35">
      <c r="A195" s="1154"/>
      <c r="B195" s="1155"/>
      <c r="C195" s="1156"/>
      <c r="D195" s="1156"/>
      <c r="E195" s="1156"/>
      <c r="F195" s="1156"/>
      <c r="G195" s="1156"/>
      <c r="H195" s="1156"/>
      <c r="I195" s="1156"/>
      <c r="J195" s="1156"/>
      <c r="K195" s="1156"/>
      <c r="L195" s="1157"/>
      <c r="M195" s="1157"/>
      <c r="N195" s="1154"/>
      <c r="O195" s="1158"/>
      <c r="P195" s="1154"/>
      <c r="Q195" s="1158"/>
      <c r="R195" s="1157"/>
      <c r="S195" s="1158"/>
      <c r="T195" s="1157"/>
      <c r="U195" s="1158"/>
      <c r="V195" s="1156"/>
      <c r="W195" s="1158"/>
      <c r="X195" s="1156"/>
      <c r="Y195" s="1159">
        <f t="shared" si="87"/>
        <v>0</v>
      </c>
      <c r="Z195" s="1160"/>
      <c r="AA195" s="1161" t="str">
        <f t="shared" si="88"/>
        <v xml:space="preserve"> </v>
      </c>
      <c r="AB195" s="1157"/>
      <c r="AC195" s="1162" t="str">
        <f t="shared" si="89"/>
        <v xml:space="preserve"> </v>
      </c>
      <c r="AD195" s="1157"/>
      <c r="AF195" s="1160"/>
      <c r="AG195" s="1166" t="str">
        <f t="shared" si="90"/>
        <v xml:space="preserve"> </v>
      </c>
      <c r="AH195" s="1157"/>
      <c r="AI195" s="1162" t="str">
        <f t="shared" si="91"/>
        <v xml:space="preserve"> </v>
      </c>
      <c r="AJ195" s="1157"/>
      <c r="AL195" s="1158"/>
      <c r="AM195" s="1161" t="str">
        <f t="shared" si="92"/>
        <v xml:space="preserve"> </v>
      </c>
      <c r="AN195" s="1157"/>
      <c r="AO195" s="1162" t="str">
        <f t="shared" si="93"/>
        <v xml:space="preserve"> </v>
      </c>
      <c r="AP195" s="1157"/>
      <c r="AR195" s="1158"/>
      <c r="AS195" s="1161" t="str">
        <f t="shared" si="94"/>
        <v xml:space="preserve"> </v>
      </c>
      <c r="AT195" s="1157"/>
      <c r="AU195" s="1162" t="str">
        <f t="shared" si="95"/>
        <v xml:space="preserve"> </v>
      </c>
      <c r="AV195" s="1157"/>
      <c r="AX195" s="1158"/>
      <c r="AY195" s="1161" t="str">
        <f t="shared" si="96"/>
        <v xml:space="preserve"> </v>
      </c>
      <c r="AZ195" s="1157"/>
      <c r="BA195" s="1162" t="str">
        <f t="shared" si="97"/>
        <v xml:space="preserve"> </v>
      </c>
      <c r="BB195" s="1157"/>
      <c r="BE195" s="1154"/>
      <c r="BF195" s="1156"/>
      <c r="BG195" s="1154"/>
      <c r="BH195" s="1163"/>
      <c r="BJ195" s="1164"/>
      <c r="BK195" s="1164"/>
      <c r="BL195" s="1164"/>
      <c r="BM195" s="1164"/>
      <c r="BO195" s="1165"/>
    </row>
    <row r="196" spans="1:67" s="810" customFormat="1" ht="15.75" customHeight="1" x14ac:dyDescent="0.35">
      <c r="A196" s="1154"/>
      <c r="B196" s="1155"/>
      <c r="C196" s="1156"/>
      <c r="D196" s="1156"/>
      <c r="E196" s="1156"/>
      <c r="F196" s="1156"/>
      <c r="G196" s="1156"/>
      <c r="H196" s="1156"/>
      <c r="I196" s="1156"/>
      <c r="J196" s="1156"/>
      <c r="K196" s="1156"/>
      <c r="L196" s="1157"/>
      <c r="M196" s="1157"/>
      <c r="N196" s="1154"/>
      <c r="O196" s="1158"/>
      <c r="P196" s="1154"/>
      <c r="Q196" s="1158"/>
      <c r="R196" s="1157"/>
      <c r="S196" s="1158"/>
      <c r="T196" s="1157"/>
      <c r="U196" s="1158"/>
      <c r="V196" s="1156"/>
      <c r="W196" s="1158"/>
      <c r="X196" s="1156"/>
      <c r="Y196" s="1159">
        <f t="shared" si="87"/>
        <v>0</v>
      </c>
      <c r="Z196" s="1160"/>
      <c r="AA196" s="1161" t="str">
        <f t="shared" si="88"/>
        <v xml:space="preserve"> </v>
      </c>
      <c r="AB196" s="1157"/>
      <c r="AC196" s="1162" t="str">
        <f t="shared" si="89"/>
        <v xml:space="preserve"> </v>
      </c>
      <c r="AD196" s="1157"/>
      <c r="AF196" s="1160"/>
      <c r="AG196" s="1166" t="str">
        <f t="shared" si="90"/>
        <v xml:space="preserve"> </v>
      </c>
      <c r="AH196" s="1157"/>
      <c r="AI196" s="1162" t="str">
        <f t="shared" si="91"/>
        <v xml:space="preserve"> </v>
      </c>
      <c r="AJ196" s="1157"/>
      <c r="AL196" s="1158"/>
      <c r="AM196" s="1161" t="str">
        <f t="shared" si="92"/>
        <v xml:space="preserve"> </v>
      </c>
      <c r="AN196" s="1157"/>
      <c r="AO196" s="1162" t="str">
        <f t="shared" si="93"/>
        <v xml:space="preserve"> </v>
      </c>
      <c r="AP196" s="1157"/>
      <c r="AR196" s="1158"/>
      <c r="AS196" s="1161" t="str">
        <f t="shared" si="94"/>
        <v xml:space="preserve"> </v>
      </c>
      <c r="AT196" s="1157"/>
      <c r="AU196" s="1162" t="str">
        <f t="shared" si="95"/>
        <v xml:space="preserve"> </v>
      </c>
      <c r="AV196" s="1157"/>
      <c r="AX196" s="1158"/>
      <c r="AY196" s="1161" t="str">
        <f t="shared" si="96"/>
        <v xml:space="preserve"> </v>
      </c>
      <c r="AZ196" s="1157"/>
      <c r="BA196" s="1162" t="str">
        <f t="shared" si="97"/>
        <v xml:space="preserve"> </v>
      </c>
      <c r="BB196" s="1157"/>
      <c r="BE196" s="1154"/>
      <c r="BF196" s="1156"/>
      <c r="BG196" s="1154"/>
      <c r="BH196" s="1163"/>
      <c r="BJ196" s="1164"/>
      <c r="BK196" s="1164"/>
      <c r="BL196" s="1164"/>
      <c r="BM196" s="1164"/>
      <c r="BO196" s="1165"/>
    </row>
    <row r="197" spans="1:67" s="810" customFormat="1" ht="15.75" customHeight="1" x14ac:dyDescent="0.35">
      <c r="A197" s="1154"/>
      <c r="B197" s="1155"/>
      <c r="C197" s="1156"/>
      <c r="D197" s="1156"/>
      <c r="E197" s="1156"/>
      <c r="F197" s="1156"/>
      <c r="G197" s="1156"/>
      <c r="H197" s="1156"/>
      <c r="I197" s="1156"/>
      <c r="J197" s="1156"/>
      <c r="K197" s="1156"/>
      <c r="L197" s="1157"/>
      <c r="M197" s="1157"/>
      <c r="N197" s="1154"/>
      <c r="O197" s="1158"/>
      <c r="P197" s="1154"/>
      <c r="Q197" s="1158"/>
      <c r="R197" s="1157"/>
      <c r="S197" s="1158"/>
      <c r="T197" s="1157"/>
      <c r="U197" s="1158"/>
      <c r="V197" s="1156"/>
      <c r="W197" s="1158"/>
      <c r="X197" s="1156"/>
      <c r="Y197" s="1159">
        <f t="shared" si="87"/>
        <v>0</v>
      </c>
      <c r="Z197" s="1160"/>
      <c r="AA197" s="1161" t="str">
        <f t="shared" si="88"/>
        <v xml:space="preserve"> </v>
      </c>
      <c r="AB197" s="1157"/>
      <c r="AC197" s="1162" t="str">
        <f t="shared" si="89"/>
        <v xml:space="preserve"> </v>
      </c>
      <c r="AD197" s="1157"/>
      <c r="AF197" s="1160"/>
      <c r="AG197" s="1166" t="str">
        <f t="shared" si="90"/>
        <v xml:space="preserve"> </v>
      </c>
      <c r="AH197" s="1157"/>
      <c r="AI197" s="1162" t="str">
        <f t="shared" si="91"/>
        <v xml:space="preserve"> </v>
      </c>
      <c r="AJ197" s="1157"/>
      <c r="AL197" s="1158"/>
      <c r="AM197" s="1161" t="str">
        <f t="shared" si="92"/>
        <v xml:space="preserve"> </v>
      </c>
      <c r="AN197" s="1157"/>
      <c r="AO197" s="1162" t="str">
        <f t="shared" si="93"/>
        <v xml:space="preserve"> </v>
      </c>
      <c r="AP197" s="1157"/>
      <c r="AR197" s="1158"/>
      <c r="AS197" s="1161" t="str">
        <f t="shared" si="94"/>
        <v xml:space="preserve"> </v>
      </c>
      <c r="AT197" s="1157"/>
      <c r="AU197" s="1162" t="str">
        <f t="shared" si="95"/>
        <v xml:space="preserve"> </v>
      </c>
      <c r="AV197" s="1157"/>
      <c r="AX197" s="1158"/>
      <c r="AY197" s="1161" t="str">
        <f t="shared" si="96"/>
        <v xml:space="preserve"> </v>
      </c>
      <c r="AZ197" s="1157"/>
      <c r="BA197" s="1162" t="str">
        <f t="shared" si="97"/>
        <v xml:space="preserve"> </v>
      </c>
      <c r="BB197" s="1157"/>
      <c r="BE197" s="1154"/>
      <c r="BF197" s="1156"/>
      <c r="BG197" s="1154"/>
      <c r="BH197" s="1163"/>
      <c r="BJ197" s="1164"/>
      <c r="BK197" s="1164"/>
      <c r="BL197" s="1164"/>
      <c r="BM197" s="1164"/>
      <c r="BO197" s="1165"/>
    </row>
    <row r="198" spans="1:67" s="810" customFormat="1" ht="15.75" customHeight="1" x14ac:dyDescent="0.35">
      <c r="A198" s="1154"/>
      <c r="B198" s="1155"/>
      <c r="C198" s="1156"/>
      <c r="D198" s="1156"/>
      <c r="E198" s="1156"/>
      <c r="F198" s="1156"/>
      <c r="G198" s="1156"/>
      <c r="H198" s="1156"/>
      <c r="I198" s="1156"/>
      <c r="J198" s="1156"/>
      <c r="K198" s="1156"/>
      <c r="L198" s="1157"/>
      <c r="M198" s="1157"/>
      <c r="N198" s="1154"/>
      <c r="O198" s="1158"/>
      <c r="P198" s="1154"/>
      <c r="Q198" s="1158"/>
      <c r="R198" s="1157"/>
      <c r="S198" s="1158"/>
      <c r="T198" s="1157"/>
      <c r="U198" s="1158"/>
      <c r="V198" s="1156"/>
      <c r="W198" s="1158"/>
      <c r="X198" s="1156"/>
      <c r="Y198" s="1159">
        <f t="shared" si="87"/>
        <v>0</v>
      </c>
      <c r="Z198" s="1160"/>
      <c r="AA198" s="1161" t="str">
        <f t="shared" si="88"/>
        <v xml:space="preserve"> </v>
      </c>
      <c r="AB198" s="1157"/>
      <c r="AC198" s="1162" t="str">
        <f t="shared" si="89"/>
        <v xml:space="preserve"> </v>
      </c>
      <c r="AD198" s="1157"/>
      <c r="AF198" s="1160"/>
      <c r="AG198" s="1166" t="str">
        <f t="shared" si="90"/>
        <v xml:space="preserve"> </v>
      </c>
      <c r="AH198" s="1157"/>
      <c r="AI198" s="1162" t="str">
        <f t="shared" si="91"/>
        <v xml:space="preserve"> </v>
      </c>
      <c r="AJ198" s="1157"/>
      <c r="AL198" s="1158"/>
      <c r="AM198" s="1161" t="str">
        <f t="shared" si="92"/>
        <v xml:space="preserve"> </v>
      </c>
      <c r="AN198" s="1157"/>
      <c r="AO198" s="1162" t="str">
        <f t="shared" si="93"/>
        <v xml:space="preserve"> </v>
      </c>
      <c r="AP198" s="1157"/>
      <c r="AR198" s="1158"/>
      <c r="AS198" s="1161" t="str">
        <f t="shared" si="94"/>
        <v xml:space="preserve"> </v>
      </c>
      <c r="AT198" s="1157"/>
      <c r="AU198" s="1162" t="str">
        <f t="shared" si="95"/>
        <v xml:space="preserve"> </v>
      </c>
      <c r="AV198" s="1157"/>
      <c r="AX198" s="1158"/>
      <c r="AY198" s="1161" t="str">
        <f t="shared" si="96"/>
        <v xml:space="preserve"> </v>
      </c>
      <c r="AZ198" s="1157"/>
      <c r="BA198" s="1162" t="str">
        <f t="shared" si="97"/>
        <v xml:space="preserve"> </v>
      </c>
      <c r="BB198" s="1157"/>
      <c r="BE198" s="1154"/>
      <c r="BF198" s="1156"/>
      <c r="BG198" s="1154"/>
      <c r="BH198" s="1163"/>
      <c r="BJ198" s="1164"/>
      <c r="BK198" s="1164"/>
      <c r="BL198" s="1164"/>
      <c r="BM198" s="1164"/>
      <c r="BO198" s="1165"/>
    </row>
    <row r="199" spans="1:67" s="810" customFormat="1" ht="15.75" customHeight="1" x14ac:dyDescent="0.35">
      <c r="A199" s="1154"/>
      <c r="B199" s="1155"/>
      <c r="C199" s="1156"/>
      <c r="D199" s="1156"/>
      <c r="E199" s="1156"/>
      <c r="F199" s="1156"/>
      <c r="G199" s="1156"/>
      <c r="H199" s="1156"/>
      <c r="I199" s="1156"/>
      <c r="J199" s="1156"/>
      <c r="K199" s="1156"/>
      <c r="L199" s="1157"/>
      <c r="M199" s="1157"/>
      <c r="N199" s="1154"/>
      <c r="O199" s="1158"/>
      <c r="P199" s="1154"/>
      <c r="Q199" s="1158"/>
      <c r="R199" s="1157"/>
      <c r="S199" s="1158"/>
      <c r="T199" s="1157"/>
      <c r="U199" s="1158"/>
      <c r="V199" s="1156"/>
      <c r="W199" s="1158"/>
      <c r="X199" s="1156"/>
      <c r="Y199" s="1159">
        <f t="shared" si="87"/>
        <v>0</v>
      </c>
      <c r="Z199" s="1160"/>
      <c r="AA199" s="1161" t="str">
        <f t="shared" si="88"/>
        <v xml:space="preserve"> </v>
      </c>
      <c r="AB199" s="1157"/>
      <c r="AC199" s="1162" t="str">
        <f t="shared" si="89"/>
        <v xml:space="preserve"> </v>
      </c>
      <c r="AD199" s="1157"/>
      <c r="AF199" s="1160"/>
      <c r="AG199" s="1166" t="str">
        <f t="shared" si="90"/>
        <v xml:space="preserve"> </v>
      </c>
      <c r="AH199" s="1157"/>
      <c r="AI199" s="1162" t="str">
        <f t="shared" si="91"/>
        <v xml:space="preserve"> </v>
      </c>
      <c r="AJ199" s="1157"/>
      <c r="AL199" s="1158"/>
      <c r="AM199" s="1161" t="str">
        <f t="shared" si="92"/>
        <v xml:space="preserve"> </v>
      </c>
      <c r="AN199" s="1157"/>
      <c r="AO199" s="1162" t="str">
        <f t="shared" si="93"/>
        <v xml:space="preserve"> </v>
      </c>
      <c r="AP199" s="1157"/>
      <c r="AR199" s="1158"/>
      <c r="AS199" s="1161" t="str">
        <f t="shared" si="94"/>
        <v xml:space="preserve"> </v>
      </c>
      <c r="AT199" s="1157"/>
      <c r="AU199" s="1162" t="str">
        <f t="shared" si="95"/>
        <v xml:space="preserve"> </v>
      </c>
      <c r="AV199" s="1157"/>
      <c r="AX199" s="1158"/>
      <c r="AY199" s="1161" t="str">
        <f t="shared" si="96"/>
        <v xml:space="preserve"> </v>
      </c>
      <c r="AZ199" s="1157"/>
      <c r="BA199" s="1162" t="str">
        <f t="shared" si="97"/>
        <v xml:space="preserve"> </v>
      </c>
      <c r="BB199" s="1157"/>
      <c r="BE199" s="1154"/>
      <c r="BF199" s="1156"/>
      <c r="BG199" s="1154"/>
      <c r="BH199" s="1163"/>
      <c r="BJ199" s="1164"/>
      <c r="BK199" s="1164"/>
      <c r="BL199" s="1164"/>
      <c r="BM199" s="1164"/>
      <c r="BO199" s="1165"/>
    </row>
    <row r="200" spans="1:67" s="810" customFormat="1" ht="15.75" customHeight="1" x14ac:dyDescent="0.35">
      <c r="A200" s="1154"/>
      <c r="B200" s="1155"/>
      <c r="C200" s="1156"/>
      <c r="D200" s="1156"/>
      <c r="E200" s="1156"/>
      <c r="F200" s="1156"/>
      <c r="G200" s="1156"/>
      <c r="H200" s="1156"/>
      <c r="I200" s="1156"/>
      <c r="J200" s="1156"/>
      <c r="K200" s="1156"/>
      <c r="L200" s="1157"/>
      <c r="M200" s="1157"/>
      <c r="N200" s="1154"/>
      <c r="O200" s="1158"/>
      <c r="P200" s="1154"/>
      <c r="Q200" s="1158"/>
      <c r="R200" s="1157"/>
      <c r="S200" s="1158"/>
      <c r="T200" s="1157"/>
      <c r="U200" s="1158"/>
      <c r="V200" s="1156"/>
      <c r="W200" s="1158"/>
      <c r="X200" s="1156"/>
      <c r="Y200" s="1159">
        <f t="shared" si="87"/>
        <v>0</v>
      </c>
      <c r="Z200" s="1160"/>
      <c r="AA200" s="1161" t="str">
        <f t="shared" si="88"/>
        <v xml:space="preserve"> </v>
      </c>
      <c r="AB200" s="1157"/>
      <c r="AC200" s="1162" t="str">
        <f t="shared" si="89"/>
        <v xml:space="preserve"> </v>
      </c>
      <c r="AD200" s="1157"/>
      <c r="AF200" s="1160"/>
      <c r="AG200" s="1166" t="str">
        <f t="shared" si="90"/>
        <v xml:space="preserve"> </v>
      </c>
      <c r="AH200" s="1157"/>
      <c r="AI200" s="1162" t="str">
        <f t="shared" si="91"/>
        <v xml:space="preserve"> </v>
      </c>
      <c r="AJ200" s="1157"/>
      <c r="AL200" s="1158"/>
      <c r="AM200" s="1161" t="str">
        <f t="shared" si="92"/>
        <v xml:space="preserve"> </v>
      </c>
      <c r="AN200" s="1157"/>
      <c r="AO200" s="1162" t="str">
        <f t="shared" si="93"/>
        <v xml:space="preserve"> </v>
      </c>
      <c r="AP200" s="1157"/>
      <c r="AR200" s="1158"/>
      <c r="AS200" s="1161" t="str">
        <f t="shared" si="94"/>
        <v xml:space="preserve"> </v>
      </c>
      <c r="AT200" s="1157"/>
      <c r="AU200" s="1162" t="str">
        <f t="shared" si="95"/>
        <v xml:space="preserve"> </v>
      </c>
      <c r="AV200" s="1157"/>
      <c r="AX200" s="1158"/>
      <c r="AY200" s="1161" t="str">
        <f t="shared" si="96"/>
        <v xml:space="preserve"> </v>
      </c>
      <c r="AZ200" s="1157"/>
      <c r="BA200" s="1162" t="str">
        <f t="shared" si="97"/>
        <v xml:space="preserve"> </v>
      </c>
      <c r="BB200" s="1157"/>
      <c r="BE200" s="1154"/>
      <c r="BF200" s="1156"/>
      <c r="BG200" s="1154"/>
      <c r="BH200" s="1163"/>
      <c r="BJ200" s="1164"/>
      <c r="BK200" s="1164"/>
      <c r="BL200" s="1164"/>
      <c r="BM200" s="1164"/>
      <c r="BO200" s="1165"/>
    </row>
    <row r="201" spans="1:67" s="810" customFormat="1" ht="15.75" customHeight="1" x14ac:dyDescent="0.35">
      <c r="A201" s="1154"/>
      <c r="B201" s="1155"/>
      <c r="C201" s="1156"/>
      <c r="D201" s="1156"/>
      <c r="E201" s="1156"/>
      <c r="F201" s="1156"/>
      <c r="G201" s="1156"/>
      <c r="H201" s="1156"/>
      <c r="I201" s="1156"/>
      <c r="J201" s="1156"/>
      <c r="K201" s="1156"/>
      <c r="L201" s="1157"/>
      <c r="M201" s="1157"/>
      <c r="N201" s="1154"/>
      <c r="O201" s="1158"/>
      <c r="P201" s="1154"/>
      <c r="Q201" s="1158"/>
      <c r="R201" s="1157"/>
      <c r="S201" s="1158"/>
      <c r="T201" s="1157"/>
      <c r="U201" s="1158"/>
      <c r="V201" s="1156"/>
      <c r="W201" s="1158"/>
      <c r="X201" s="1156"/>
      <c r="Y201" s="1159">
        <f t="shared" si="87"/>
        <v>0</v>
      </c>
      <c r="Z201" s="1160"/>
      <c r="AA201" s="1161" t="str">
        <f t="shared" si="88"/>
        <v xml:space="preserve"> </v>
      </c>
      <c r="AB201" s="1157"/>
      <c r="AC201" s="1162" t="str">
        <f t="shared" si="89"/>
        <v xml:space="preserve"> </v>
      </c>
      <c r="AD201" s="1157"/>
      <c r="AF201" s="1160"/>
      <c r="AG201" s="1166" t="str">
        <f t="shared" si="90"/>
        <v xml:space="preserve"> </v>
      </c>
      <c r="AH201" s="1157"/>
      <c r="AI201" s="1162" t="str">
        <f t="shared" si="91"/>
        <v xml:space="preserve"> </v>
      </c>
      <c r="AJ201" s="1157"/>
      <c r="AL201" s="1158"/>
      <c r="AM201" s="1161" t="str">
        <f t="shared" si="92"/>
        <v xml:space="preserve"> </v>
      </c>
      <c r="AN201" s="1157"/>
      <c r="AO201" s="1162" t="str">
        <f t="shared" si="93"/>
        <v xml:space="preserve"> </v>
      </c>
      <c r="AP201" s="1157"/>
      <c r="AR201" s="1158"/>
      <c r="AS201" s="1161" t="str">
        <f t="shared" si="94"/>
        <v xml:space="preserve"> </v>
      </c>
      <c r="AT201" s="1157"/>
      <c r="AU201" s="1162" t="str">
        <f t="shared" si="95"/>
        <v xml:space="preserve"> </v>
      </c>
      <c r="AV201" s="1157"/>
      <c r="AX201" s="1158"/>
      <c r="AY201" s="1161" t="str">
        <f t="shared" si="96"/>
        <v xml:space="preserve"> </v>
      </c>
      <c r="AZ201" s="1157"/>
      <c r="BA201" s="1162" t="str">
        <f t="shared" si="97"/>
        <v xml:space="preserve"> </v>
      </c>
      <c r="BB201" s="1157"/>
      <c r="BE201" s="1154"/>
      <c r="BF201" s="1156"/>
      <c r="BG201" s="1154"/>
      <c r="BH201" s="1163"/>
      <c r="BJ201" s="1164"/>
      <c r="BK201" s="1164"/>
      <c r="BL201" s="1164"/>
      <c r="BM201" s="1164"/>
      <c r="BO201" s="1165"/>
    </row>
    <row r="202" spans="1:67" s="810" customFormat="1" ht="15.75" customHeight="1" x14ac:dyDescent="0.35">
      <c r="A202" s="1154"/>
      <c r="B202" s="1155"/>
      <c r="C202" s="1156"/>
      <c r="D202" s="1156"/>
      <c r="E202" s="1156"/>
      <c r="F202" s="1156"/>
      <c r="G202" s="1156"/>
      <c r="H202" s="1156"/>
      <c r="I202" s="1156"/>
      <c r="J202" s="1156"/>
      <c r="K202" s="1156"/>
      <c r="L202" s="1157"/>
      <c r="M202" s="1157"/>
      <c r="N202" s="1154"/>
      <c r="O202" s="1158"/>
      <c r="P202" s="1154"/>
      <c r="Q202" s="1158"/>
      <c r="R202" s="1157"/>
      <c r="S202" s="1158"/>
      <c r="T202" s="1157"/>
      <c r="U202" s="1158"/>
      <c r="V202" s="1156"/>
      <c r="W202" s="1158"/>
      <c r="X202" s="1156"/>
      <c r="Y202" s="1159">
        <f t="shared" si="87"/>
        <v>0</v>
      </c>
      <c r="Z202" s="1160"/>
      <c r="AA202" s="1161" t="str">
        <f t="shared" si="88"/>
        <v xml:space="preserve"> </v>
      </c>
      <c r="AB202" s="1157"/>
      <c r="AC202" s="1162" t="str">
        <f t="shared" si="89"/>
        <v xml:space="preserve"> </v>
      </c>
      <c r="AD202" s="1157"/>
      <c r="AF202" s="1160"/>
      <c r="AG202" s="1166" t="str">
        <f t="shared" si="90"/>
        <v xml:space="preserve"> </v>
      </c>
      <c r="AH202" s="1157"/>
      <c r="AI202" s="1162" t="str">
        <f t="shared" si="91"/>
        <v xml:space="preserve"> </v>
      </c>
      <c r="AJ202" s="1157"/>
      <c r="AL202" s="1158"/>
      <c r="AM202" s="1161" t="str">
        <f t="shared" si="92"/>
        <v xml:space="preserve"> </v>
      </c>
      <c r="AN202" s="1157"/>
      <c r="AO202" s="1162" t="str">
        <f t="shared" si="93"/>
        <v xml:space="preserve"> </v>
      </c>
      <c r="AP202" s="1157"/>
      <c r="AR202" s="1158"/>
      <c r="AS202" s="1161" t="str">
        <f t="shared" si="94"/>
        <v xml:space="preserve"> </v>
      </c>
      <c r="AT202" s="1157"/>
      <c r="AU202" s="1162" t="str">
        <f t="shared" si="95"/>
        <v xml:space="preserve"> </v>
      </c>
      <c r="AV202" s="1157"/>
      <c r="AX202" s="1158"/>
      <c r="AY202" s="1161" t="str">
        <f t="shared" si="96"/>
        <v xml:space="preserve"> </v>
      </c>
      <c r="AZ202" s="1157"/>
      <c r="BA202" s="1162" t="str">
        <f t="shared" si="97"/>
        <v xml:space="preserve"> </v>
      </c>
      <c r="BB202" s="1157"/>
      <c r="BE202" s="1154"/>
      <c r="BF202" s="1156"/>
      <c r="BG202" s="1154"/>
      <c r="BH202" s="1163"/>
      <c r="BJ202" s="1164"/>
      <c r="BK202" s="1164"/>
      <c r="BL202" s="1164"/>
      <c r="BM202" s="1164"/>
      <c r="BO202" s="1165"/>
    </row>
    <row r="203" spans="1:67" s="810" customFormat="1" ht="15.75" customHeight="1" x14ac:dyDescent="0.35">
      <c r="A203" s="1154"/>
      <c r="B203" s="1155"/>
      <c r="C203" s="1156"/>
      <c r="D203" s="1156"/>
      <c r="E203" s="1156"/>
      <c r="F203" s="1156"/>
      <c r="G203" s="1156"/>
      <c r="H203" s="1156"/>
      <c r="I203" s="1156"/>
      <c r="J203" s="1156"/>
      <c r="K203" s="1156"/>
      <c r="L203" s="1157"/>
      <c r="M203" s="1157"/>
      <c r="N203" s="1154"/>
      <c r="O203" s="1158"/>
      <c r="P203" s="1154"/>
      <c r="Q203" s="1158"/>
      <c r="R203" s="1157"/>
      <c r="S203" s="1158"/>
      <c r="T203" s="1157"/>
      <c r="U203" s="1158"/>
      <c r="V203" s="1156"/>
      <c r="W203" s="1158"/>
      <c r="X203" s="1156"/>
      <c r="Y203" s="1159">
        <f t="shared" si="87"/>
        <v>0</v>
      </c>
      <c r="Z203" s="1160"/>
      <c r="AA203" s="1161" t="str">
        <f t="shared" si="88"/>
        <v xml:space="preserve"> </v>
      </c>
      <c r="AB203" s="1157"/>
      <c r="AC203" s="1162" t="str">
        <f t="shared" si="89"/>
        <v xml:space="preserve"> </v>
      </c>
      <c r="AD203" s="1157"/>
      <c r="AF203" s="1160"/>
      <c r="AG203" s="1166" t="str">
        <f t="shared" si="90"/>
        <v xml:space="preserve"> </v>
      </c>
      <c r="AH203" s="1157"/>
      <c r="AI203" s="1162" t="str">
        <f t="shared" si="91"/>
        <v xml:space="preserve"> </v>
      </c>
      <c r="AJ203" s="1157"/>
      <c r="AL203" s="1158"/>
      <c r="AM203" s="1161" t="str">
        <f t="shared" si="92"/>
        <v xml:space="preserve"> </v>
      </c>
      <c r="AN203" s="1157"/>
      <c r="AO203" s="1162" t="str">
        <f t="shared" si="93"/>
        <v xml:space="preserve"> </v>
      </c>
      <c r="AP203" s="1157"/>
      <c r="AR203" s="1158"/>
      <c r="AS203" s="1161" t="str">
        <f t="shared" si="94"/>
        <v xml:space="preserve"> </v>
      </c>
      <c r="AT203" s="1157"/>
      <c r="AU203" s="1162" t="str">
        <f t="shared" si="95"/>
        <v xml:space="preserve"> </v>
      </c>
      <c r="AV203" s="1157"/>
      <c r="AX203" s="1158"/>
      <c r="AY203" s="1161" t="str">
        <f t="shared" si="96"/>
        <v xml:space="preserve"> </v>
      </c>
      <c r="AZ203" s="1157"/>
      <c r="BA203" s="1162" t="str">
        <f t="shared" si="97"/>
        <v xml:space="preserve"> </v>
      </c>
      <c r="BB203" s="1157"/>
      <c r="BE203" s="1154"/>
      <c r="BF203" s="1156"/>
      <c r="BG203" s="1154"/>
      <c r="BH203" s="1163"/>
      <c r="BJ203" s="1164"/>
      <c r="BK203" s="1164"/>
      <c r="BL203" s="1164"/>
      <c r="BM203" s="1164"/>
      <c r="BO203" s="1165"/>
    </row>
    <row r="204" spans="1:67" s="810" customFormat="1" ht="15.75" customHeight="1" x14ac:dyDescent="0.35">
      <c r="A204" s="1154"/>
      <c r="B204" s="1155"/>
      <c r="C204" s="1156"/>
      <c r="D204" s="1156"/>
      <c r="E204" s="1156"/>
      <c r="F204" s="1156"/>
      <c r="G204" s="1156"/>
      <c r="H204" s="1156"/>
      <c r="I204" s="1156"/>
      <c r="J204" s="1156"/>
      <c r="K204" s="1156"/>
      <c r="L204" s="1157"/>
      <c r="M204" s="1157"/>
      <c r="N204" s="1154"/>
      <c r="O204" s="1158"/>
      <c r="P204" s="1154"/>
      <c r="Q204" s="1158"/>
      <c r="R204" s="1157"/>
      <c r="S204" s="1158"/>
      <c r="T204" s="1157"/>
      <c r="U204" s="1158"/>
      <c r="V204" s="1156"/>
      <c r="W204" s="1158"/>
      <c r="X204" s="1156"/>
      <c r="Y204" s="1159">
        <f t="shared" si="87"/>
        <v>0</v>
      </c>
      <c r="Z204" s="1160"/>
      <c r="AA204" s="1161" t="str">
        <f t="shared" si="88"/>
        <v xml:space="preserve"> </v>
      </c>
      <c r="AB204" s="1157"/>
      <c r="AC204" s="1162" t="str">
        <f t="shared" si="89"/>
        <v xml:space="preserve"> </v>
      </c>
      <c r="AD204" s="1157"/>
      <c r="AF204" s="1160"/>
      <c r="AG204" s="1166" t="str">
        <f t="shared" si="90"/>
        <v xml:space="preserve"> </v>
      </c>
      <c r="AH204" s="1157"/>
      <c r="AI204" s="1162" t="str">
        <f t="shared" si="91"/>
        <v xml:space="preserve"> </v>
      </c>
      <c r="AJ204" s="1157"/>
      <c r="AL204" s="1158"/>
      <c r="AM204" s="1161" t="str">
        <f t="shared" si="92"/>
        <v xml:space="preserve"> </v>
      </c>
      <c r="AN204" s="1157"/>
      <c r="AO204" s="1162" t="str">
        <f t="shared" si="93"/>
        <v xml:space="preserve"> </v>
      </c>
      <c r="AP204" s="1157"/>
      <c r="AR204" s="1158"/>
      <c r="AS204" s="1161" t="str">
        <f t="shared" si="94"/>
        <v xml:space="preserve"> </v>
      </c>
      <c r="AT204" s="1157"/>
      <c r="AU204" s="1162" t="str">
        <f t="shared" si="95"/>
        <v xml:space="preserve"> </v>
      </c>
      <c r="AV204" s="1157"/>
      <c r="AX204" s="1158"/>
      <c r="AY204" s="1161" t="str">
        <f t="shared" si="96"/>
        <v xml:space="preserve"> </v>
      </c>
      <c r="AZ204" s="1157"/>
      <c r="BA204" s="1162" t="str">
        <f t="shared" si="97"/>
        <v xml:space="preserve"> </v>
      </c>
      <c r="BB204" s="1157"/>
      <c r="BE204" s="1154"/>
      <c r="BF204" s="1156"/>
      <c r="BG204" s="1154"/>
      <c r="BH204" s="1163"/>
      <c r="BJ204" s="1164"/>
      <c r="BK204" s="1164"/>
      <c r="BL204" s="1164"/>
      <c r="BM204" s="1164"/>
      <c r="BO204" s="1165"/>
    </row>
    <row r="205" spans="1:67" s="810" customFormat="1" ht="15.75" customHeight="1" x14ac:dyDescent="0.35">
      <c r="A205" s="1154"/>
      <c r="B205" s="1155"/>
      <c r="C205" s="1156"/>
      <c r="D205" s="1156"/>
      <c r="E205" s="1156"/>
      <c r="F205" s="1156"/>
      <c r="G205" s="1156"/>
      <c r="H205" s="1156"/>
      <c r="I205" s="1156"/>
      <c r="J205" s="1156"/>
      <c r="K205" s="1156"/>
      <c r="L205" s="1157"/>
      <c r="M205" s="1157"/>
      <c r="N205" s="1154"/>
      <c r="O205" s="1158"/>
      <c r="P205" s="1154"/>
      <c r="Q205" s="1158"/>
      <c r="R205" s="1157"/>
      <c r="S205" s="1158"/>
      <c r="T205" s="1157"/>
      <c r="U205" s="1158"/>
      <c r="V205" s="1156"/>
      <c r="W205" s="1158"/>
      <c r="X205" s="1156"/>
      <c r="Y205" s="1159">
        <f t="shared" si="87"/>
        <v>0</v>
      </c>
      <c r="Z205" s="1160"/>
      <c r="AA205" s="1161" t="str">
        <f t="shared" si="88"/>
        <v xml:space="preserve"> </v>
      </c>
      <c r="AB205" s="1157"/>
      <c r="AC205" s="1162" t="str">
        <f t="shared" si="89"/>
        <v xml:space="preserve"> </v>
      </c>
      <c r="AD205" s="1157"/>
      <c r="AF205" s="1160"/>
      <c r="AG205" s="1166" t="str">
        <f t="shared" si="90"/>
        <v xml:space="preserve"> </v>
      </c>
      <c r="AH205" s="1157"/>
      <c r="AI205" s="1162" t="str">
        <f t="shared" si="91"/>
        <v xml:space="preserve"> </v>
      </c>
      <c r="AJ205" s="1157"/>
      <c r="AL205" s="1158"/>
      <c r="AM205" s="1161" t="str">
        <f t="shared" si="92"/>
        <v xml:space="preserve"> </v>
      </c>
      <c r="AN205" s="1157"/>
      <c r="AO205" s="1162" t="str">
        <f t="shared" si="93"/>
        <v xml:space="preserve"> </v>
      </c>
      <c r="AP205" s="1157"/>
      <c r="AR205" s="1158"/>
      <c r="AS205" s="1161" t="str">
        <f t="shared" si="94"/>
        <v xml:space="preserve"> </v>
      </c>
      <c r="AT205" s="1157"/>
      <c r="AU205" s="1162" t="str">
        <f t="shared" si="95"/>
        <v xml:space="preserve"> </v>
      </c>
      <c r="AV205" s="1157"/>
      <c r="AX205" s="1158"/>
      <c r="AY205" s="1161" t="str">
        <f t="shared" si="96"/>
        <v xml:space="preserve"> </v>
      </c>
      <c r="AZ205" s="1157"/>
      <c r="BA205" s="1162" t="str">
        <f t="shared" si="97"/>
        <v xml:space="preserve"> </v>
      </c>
      <c r="BB205" s="1157"/>
      <c r="BE205" s="1154"/>
      <c r="BF205" s="1156"/>
      <c r="BG205" s="1154"/>
      <c r="BH205" s="1163"/>
      <c r="BJ205" s="1164"/>
      <c r="BK205" s="1164"/>
      <c r="BL205" s="1164"/>
      <c r="BM205" s="1164"/>
      <c r="BO205" s="1165"/>
    </row>
    <row r="206" spans="1:67" s="810" customFormat="1" ht="15.75" customHeight="1" x14ac:dyDescent="0.35">
      <c r="A206" s="1154"/>
      <c r="B206" s="1155"/>
      <c r="C206" s="1156"/>
      <c r="D206" s="1156"/>
      <c r="E206" s="1156"/>
      <c r="F206" s="1156"/>
      <c r="G206" s="1156"/>
      <c r="H206" s="1156"/>
      <c r="I206" s="1156"/>
      <c r="J206" s="1156"/>
      <c r="K206" s="1156"/>
      <c r="L206" s="1157"/>
      <c r="M206" s="1157"/>
      <c r="N206" s="1154"/>
      <c r="O206" s="1158"/>
      <c r="P206" s="1154"/>
      <c r="Q206" s="1158"/>
      <c r="R206" s="1157"/>
      <c r="S206" s="1158"/>
      <c r="T206" s="1157"/>
      <c r="U206" s="1158"/>
      <c r="V206" s="1156"/>
      <c r="W206" s="1158"/>
      <c r="X206" s="1156"/>
      <c r="Y206" s="1159">
        <f t="shared" si="87"/>
        <v>0</v>
      </c>
      <c r="Z206" s="1160"/>
      <c r="AA206" s="1161" t="str">
        <f t="shared" si="88"/>
        <v xml:space="preserve"> </v>
      </c>
      <c r="AB206" s="1157"/>
      <c r="AC206" s="1162" t="str">
        <f t="shared" si="89"/>
        <v xml:space="preserve"> </v>
      </c>
      <c r="AD206" s="1157"/>
      <c r="AF206" s="1160"/>
      <c r="AG206" s="1166" t="str">
        <f t="shared" si="90"/>
        <v xml:space="preserve"> </v>
      </c>
      <c r="AH206" s="1157"/>
      <c r="AI206" s="1162" t="str">
        <f t="shared" si="91"/>
        <v xml:space="preserve"> </v>
      </c>
      <c r="AJ206" s="1157"/>
      <c r="AL206" s="1158"/>
      <c r="AM206" s="1161" t="str">
        <f t="shared" si="92"/>
        <v xml:space="preserve"> </v>
      </c>
      <c r="AN206" s="1157"/>
      <c r="AO206" s="1162" t="str">
        <f t="shared" si="93"/>
        <v xml:space="preserve"> </v>
      </c>
      <c r="AP206" s="1157"/>
      <c r="AR206" s="1158"/>
      <c r="AS206" s="1161" t="str">
        <f t="shared" si="94"/>
        <v xml:space="preserve"> </v>
      </c>
      <c r="AT206" s="1157"/>
      <c r="AU206" s="1162" t="str">
        <f t="shared" si="95"/>
        <v xml:space="preserve"> </v>
      </c>
      <c r="AV206" s="1157"/>
      <c r="AX206" s="1158"/>
      <c r="AY206" s="1161" t="str">
        <f t="shared" si="96"/>
        <v xml:space="preserve"> </v>
      </c>
      <c r="AZ206" s="1157"/>
      <c r="BA206" s="1162" t="str">
        <f t="shared" si="97"/>
        <v xml:space="preserve"> </v>
      </c>
      <c r="BB206" s="1157"/>
      <c r="BE206" s="1154"/>
      <c r="BF206" s="1156"/>
      <c r="BG206" s="1154"/>
      <c r="BH206" s="1163"/>
      <c r="BJ206" s="1164"/>
      <c r="BK206" s="1164"/>
      <c r="BL206" s="1164"/>
      <c r="BM206" s="1164"/>
      <c r="BO206" s="1165"/>
    </row>
    <row r="207" spans="1:67" s="810" customFormat="1" ht="15.75" customHeight="1" x14ac:dyDescent="0.35">
      <c r="A207" s="1154"/>
      <c r="B207" s="1155"/>
      <c r="C207" s="1156"/>
      <c r="D207" s="1156"/>
      <c r="E207" s="1156"/>
      <c r="F207" s="1156"/>
      <c r="G207" s="1156"/>
      <c r="H207" s="1156"/>
      <c r="I207" s="1156"/>
      <c r="J207" s="1156"/>
      <c r="K207" s="1156"/>
      <c r="L207" s="1157"/>
      <c r="M207" s="1157"/>
      <c r="N207" s="1154"/>
      <c r="O207" s="1158"/>
      <c r="P207" s="1154"/>
      <c r="Q207" s="1158"/>
      <c r="R207" s="1157"/>
      <c r="S207" s="1158"/>
      <c r="T207" s="1157"/>
      <c r="U207" s="1158"/>
      <c r="V207" s="1156"/>
      <c r="W207" s="1158"/>
      <c r="X207" s="1156"/>
      <c r="Y207" s="1159">
        <f t="shared" si="87"/>
        <v>0</v>
      </c>
      <c r="Z207" s="1160"/>
      <c r="AA207" s="1161" t="str">
        <f t="shared" si="88"/>
        <v xml:space="preserve"> </v>
      </c>
      <c r="AB207" s="1157"/>
      <c r="AC207" s="1162" t="str">
        <f t="shared" si="89"/>
        <v xml:space="preserve"> </v>
      </c>
      <c r="AD207" s="1157"/>
      <c r="AF207" s="1160"/>
      <c r="AG207" s="1166" t="str">
        <f t="shared" si="90"/>
        <v xml:space="preserve"> </v>
      </c>
      <c r="AH207" s="1157"/>
      <c r="AI207" s="1162" t="str">
        <f t="shared" si="91"/>
        <v xml:space="preserve"> </v>
      </c>
      <c r="AJ207" s="1157"/>
      <c r="AL207" s="1158"/>
      <c r="AM207" s="1161" t="str">
        <f t="shared" si="92"/>
        <v xml:space="preserve"> </v>
      </c>
      <c r="AN207" s="1157"/>
      <c r="AO207" s="1162" t="str">
        <f t="shared" si="93"/>
        <v xml:space="preserve"> </v>
      </c>
      <c r="AP207" s="1157"/>
      <c r="AR207" s="1158"/>
      <c r="AS207" s="1161" t="str">
        <f t="shared" si="94"/>
        <v xml:space="preserve"> </v>
      </c>
      <c r="AT207" s="1157"/>
      <c r="AU207" s="1162" t="str">
        <f t="shared" si="95"/>
        <v xml:space="preserve"> </v>
      </c>
      <c r="AV207" s="1157"/>
      <c r="AX207" s="1158"/>
      <c r="AY207" s="1161" t="str">
        <f t="shared" si="96"/>
        <v xml:space="preserve"> </v>
      </c>
      <c r="AZ207" s="1157"/>
      <c r="BA207" s="1162" t="str">
        <f t="shared" si="97"/>
        <v xml:space="preserve"> </v>
      </c>
      <c r="BB207" s="1157"/>
      <c r="BE207" s="1154"/>
      <c r="BF207" s="1156"/>
      <c r="BG207" s="1154"/>
      <c r="BH207" s="1163"/>
      <c r="BJ207" s="1164"/>
      <c r="BK207" s="1164"/>
      <c r="BL207" s="1164"/>
      <c r="BM207" s="1164"/>
      <c r="BO207" s="1165"/>
    </row>
    <row r="208" spans="1:67" s="810" customFormat="1" ht="15.75" customHeight="1" x14ac:dyDescent="0.35">
      <c r="A208" s="1154"/>
      <c r="B208" s="1155"/>
      <c r="C208" s="1156"/>
      <c r="D208" s="1156"/>
      <c r="E208" s="1156"/>
      <c r="F208" s="1156"/>
      <c r="G208" s="1156"/>
      <c r="H208" s="1156"/>
      <c r="I208" s="1156"/>
      <c r="J208" s="1156"/>
      <c r="K208" s="1156"/>
      <c r="L208" s="1157"/>
      <c r="M208" s="1157"/>
      <c r="N208" s="1154"/>
      <c r="O208" s="1158"/>
      <c r="P208" s="1154"/>
      <c r="Q208" s="1158"/>
      <c r="R208" s="1157"/>
      <c r="S208" s="1158"/>
      <c r="T208" s="1157"/>
      <c r="U208" s="1158"/>
      <c r="V208" s="1156"/>
      <c r="W208" s="1158"/>
      <c r="X208" s="1156"/>
      <c r="Y208" s="1159">
        <f t="shared" si="87"/>
        <v>0</v>
      </c>
      <c r="Z208" s="1160"/>
      <c r="AA208" s="1161" t="str">
        <f t="shared" si="88"/>
        <v xml:space="preserve"> </v>
      </c>
      <c r="AB208" s="1157"/>
      <c r="AC208" s="1162" t="str">
        <f t="shared" si="89"/>
        <v xml:space="preserve"> </v>
      </c>
      <c r="AD208" s="1157"/>
      <c r="AF208" s="1160"/>
      <c r="AG208" s="1166" t="str">
        <f t="shared" si="90"/>
        <v xml:space="preserve"> </v>
      </c>
      <c r="AH208" s="1157"/>
      <c r="AI208" s="1162" t="str">
        <f t="shared" si="91"/>
        <v xml:space="preserve"> </v>
      </c>
      <c r="AJ208" s="1157"/>
      <c r="AL208" s="1158"/>
      <c r="AM208" s="1161" t="str">
        <f t="shared" si="92"/>
        <v xml:space="preserve"> </v>
      </c>
      <c r="AN208" s="1157"/>
      <c r="AO208" s="1162" t="str">
        <f t="shared" si="93"/>
        <v xml:space="preserve"> </v>
      </c>
      <c r="AP208" s="1157"/>
      <c r="AR208" s="1158"/>
      <c r="AS208" s="1161" t="str">
        <f t="shared" si="94"/>
        <v xml:space="preserve"> </v>
      </c>
      <c r="AT208" s="1157"/>
      <c r="AU208" s="1162" t="str">
        <f t="shared" si="95"/>
        <v xml:space="preserve"> </v>
      </c>
      <c r="AV208" s="1157"/>
      <c r="AX208" s="1158"/>
      <c r="AY208" s="1161" t="str">
        <f t="shared" si="96"/>
        <v xml:space="preserve"> </v>
      </c>
      <c r="AZ208" s="1157"/>
      <c r="BA208" s="1162" t="str">
        <f t="shared" si="97"/>
        <v xml:space="preserve"> </v>
      </c>
      <c r="BB208" s="1157"/>
      <c r="BE208" s="1154"/>
      <c r="BF208" s="1156"/>
      <c r="BG208" s="1154"/>
      <c r="BH208" s="1163"/>
      <c r="BJ208" s="1164"/>
      <c r="BK208" s="1164"/>
      <c r="BL208" s="1164"/>
      <c r="BM208" s="1164"/>
      <c r="BO208" s="1165"/>
    </row>
    <row r="209" spans="1:67" s="810" customFormat="1" ht="15.75" customHeight="1" x14ac:dyDescent="0.35">
      <c r="A209" s="1154"/>
      <c r="B209" s="1155"/>
      <c r="C209" s="1156"/>
      <c r="D209" s="1156"/>
      <c r="E209" s="1156"/>
      <c r="F209" s="1156"/>
      <c r="G209" s="1156"/>
      <c r="H209" s="1156"/>
      <c r="I209" s="1156"/>
      <c r="J209" s="1156"/>
      <c r="K209" s="1156"/>
      <c r="L209" s="1157"/>
      <c r="M209" s="1157"/>
      <c r="N209" s="1154"/>
      <c r="O209" s="1158"/>
      <c r="P209" s="1154"/>
      <c r="Q209" s="1158"/>
      <c r="R209" s="1157"/>
      <c r="S209" s="1158"/>
      <c r="T209" s="1157"/>
      <c r="U209" s="1158"/>
      <c r="V209" s="1156"/>
      <c r="W209" s="1158"/>
      <c r="X209" s="1156"/>
      <c r="Y209" s="1159">
        <f t="shared" si="87"/>
        <v>0</v>
      </c>
      <c r="Z209" s="1160"/>
      <c r="AA209" s="1161" t="str">
        <f t="shared" si="88"/>
        <v xml:space="preserve"> </v>
      </c>
      <c r="AB209" s="1157"/>
      <c r="AC209" s="1162" t="str">
        <f t="shared" si="89"/>
        <v xml:space="preserve"> </v>
      </c>
      <c r="AD209" s="1157"/>
      <c r="AF209" s="1160"/>
      <c r="AG209" s="1166" t="str">
        <f t="shared" si="90"/>
        <v xml:space="preserve"> </v>
      </c>
      <c r="AH209" s="1157"/>
      <c r="AI209" s="1162" t="str">
        <f t="shared" si="91"/>
        <v xml:space="preserve"> </v>
      </c>
      <c r="AJ209" s="1157"/>
      <c r="AL209" s="1158"/>
      <c r="AM209" s="1161" t="str">
        <f t="shared" si="92"/>
        <v xml:space="preserve"> </v>
      </c>
      <c r="AN209" s="1157"/>
      <c r="AO209" s="1162" t="str">
        <f t="shared" si="93"/>
        <v xml:space="preserve"> </v>
      </c>
      <c r="AP209" s="1157"/>
      <c r="AR209" s="1158"/>
      <c r="AS209" s="1161" t="str">
        <f t="shared" si="94"/>
        <v xml:space="preserve"> </v>
      </c>
      <c r="AT209" s="1157"/>
      <c r="AU209" s="1162" t="str">
        <f t="shared" si="95"/>
        <v xml:space="preserve"> </v>
      </c>
      <c r="AV209" s="1157"/>
      <c r="AX209" s="1158"/>
      <c r="AY209" s="1161" t="str">
        <f t="shared" si="96"/>
        <v xml:space="preserve"> </v>
      </c>
      <c r="AZ209" s="1157"/>
      <c r="BA209" s="1162" t="str">
        <f t="shared" si="97"/>
        <v xml:space="preserve"> </v>
      </c>
      <c r="BB209" s="1157"/>
      <c r="BE209" s="1154"/>
      <c r="BF209" s="1156"/>
      <c r="BG209" s="1154"/>
      <c r="BH209" s="1163"/>
      <c r="BJ209" s="1164"/>
      <c r="BK209" s="1164"/>
      <c r="BL209" s="1164"/>
      <c r="BM209" s="1164"/>
      <c r="BO209" s="1165"/>
    </row>
    <row r="210" spans="1:67" s="810" customFormat="1" ht="15.75" customHeight="1" x14ac:dyDescent="0.35">
      <c r="A210" s="1154"/>
      <c r="B210" s="1155"/>
      <c r="C210" s="1156"/>
      <c r="D210" s="1156"/>
      <c r="E210" s="1156"/>
      <c r="F210" s="1156"/>
      <c r="G210" s="1156"/>
      <c r="H210" s="1156"/>
      <c r="I210" s="1156"/>
      <c r="J210" s="1156"/>
      <c r="K210" s="1156"/>
      <c r="L210" s="1157"/>
      <c r="M210" s="1157"/>
      <c r="N210" s="1154"/>
      <c r="O210" s="1158"/>
      <c r="P210" s="1154"/>
      <c r="Q210" s="1158"/>
      <c r="R210" s="1157"/>
      <c r="S210" s="1158"/>
      <c r="T210" s="1157"/>
      <c r="U210" s="1158"/>
      <c r="V210" s="1156"/>
      <c r="W210" s="1158"/>
      <c r="X210" s="1156"/>
      <c r="Y210" s="1159">
        <f t="shared" si="87"/>
        <v>0</v>
      </c>
      <c r="Z210" s="1160"/>
      <c r="AA210" s="1161" t="str">
        <f t="shared" si="88"/>
        <v xml:space="preserve"> </v>
      </c>
      <c r="AB210" s="1157"/>
      <c r="AC210" s="1162" t="str">
        <f t="shared" si="89"/>
        <v xml:space="preserve"> </v>
      </c>
      <c r="AD210" s="1157"/>
      <c r="AF210" s="1160"/>
      <c r="AG210" s="1166" t="str">
        <f t="shared" si="90"/>
        <v xml:space="preserve"> </v>
      </c>
      <c r="AH210" s="1157"/>
      <c r="AI210" s="1162" t="str">
        <f t="shared" si="91"/>
        <v xml:space="preserve"> </v>
      </c>
      <c r="AJ210" s="1157"/>
      <c r="AL210" s="1158"/>
      <c r="AM210" s="1161" t="str">
        <f t="shared" si="92"/>
        <v xml:space="preserve"> </v>
      </c>
      <c r="AN210" s="1157"/>
      <c r="AO210" s="1162" t="str">
        <f t="shared" si="93"/>
        <v xml:space="preserve"> </v>
      </c>
      <c r="AP210" s="1157"/>
      <c r="AR210" s="1158"/>
      <c r="AS210" s="1161" t="str">
        <f t="shared" si="94"/>
        <v xml:space="preserve"> </v>
      </c>
      <c r="AT210" s="1157"/>
      <c r="AU210" s="1162" t="str">
        <f t="shared" si="95"/>
        <v xml:space="preserve"> </v>
      </c>
      <c r="AV210" s="1157"/>
      <c r="AX210" s="1158"/>
      <c r="AY210" s="1161" t="str">
        <f t="shared" si="96"/>
        <v xml:space="preserve"> </v>
      </c>
      <c r="AZ210" s="1157"/>
      <c r="BA210" s="1162" t="str">
        <f t="shared" si="97"/>
        <v xml:space="preserve"> </v>
      </c>
      <c r="BB210" s="1157"/>
      <c r="BE210" s="1154"/>
      <c r="BF210" s="1156"/>
      <c r="BG210" s="1154"/>
      <c r="BH210" s="1163"/>
      <c r="BJ210" s="1164"/>
      <c r="BK210" s="1164"/>
      <c r="BL210" s="1164"/>
      <c r="BM210" s="1164"/>
      <c r="BO210" s="1165"/>
    </row>
    <row r="211" spans="1:67" s="810" customFormat="1" ht="15.75" customHeight="1" x14ac:dyDescent="0.35">
      <c r="A211" s="1154"/>
      <c r="B211" s="1155"/>
      <c r="C211" s="1156"/>
      <c r="D211" s="1156"/>
      <c r="E211" s="1156"/>
      <c r="F211" s="1156"/>
      <c r="G211" s="1156"/>
      <c r="H211" s="1156"/>
      <c r="I211" s="1156"/>
      <c r="J211" s="1156"/>
      <c r="K211" s="1156"/>
      <c r="L211" s="1157"/>
      <c r="M211" s="1157"/>
      <c r="N211" s="1154"/>
      <c r="O211" s="1158"/>
      <c r="P211" s="1154"/>
      <c r="Q211" s="1158"/>
      <c r="R211" s="1157"/>
      <c r="S211" s="1158"/>
      <c r="T211" s="1157"/>
      <c r="U211" s="1158"/>
      <c r="V211" s="1156"/>
      <c r="W211" s="1158"/>
      <c r="X211" s="1156"/>
      <c r="Y211" s="1159">
        <f t="shared" si="87"/>
        <v>0</v>
      </c>
      <c r="Z211" s="1160"/>
      <c r="AA211" s="1161" t="str">
        <f t="shared" si="88"/>
        <v xml:space="preserve"> </v>
      </c>
      <c r="AB211" s="1157"/>
      <c r="AC211" s="1162" t="str">
        <f t="shared" si="89"/>
        <v xml:space="preserve"> </v>
      </c>
      <c r="AD211" s="1157"/>
      <c r="AF211" s="1160"/>
      <c r="AG211" s="1166" t="str">
        <f t="shared" si="90"/>
        <v xml:space="preserve"> </v>
      </c>
      <c r="AH211" s="1157"/>
      <c r="AI211" s="1162" t="str">
        <f t="shared" si="91"/>
        <v xml:space="preserve"> </v>
      </c>
      <c r="AJ211" s="1157"/>
      <c r="AL211" s="1158"/>
      <c r="AM211" s="1161" t="str">
        <f t="shared" si="92"/>
        <v xml:space="preserve"> </v>
      </c>
      <c r="AN211" s="1157"/>
      <c r="AO211" s="1162" t="str">
        <f t="shared" si="93"/>
        <v xml:space="preserve"> </v>
      </c>
      <c r="AP211" s="1157"/>
      <c r="AR211" s="1158"/>
      <c r="AS211" s="1161" t="str">
        <f t="shared" si="94"/>
        <v xml:space="preserve"> </v>
      </c>
      <c r="AT211" s="1157"/>
      <c r="AU211" s="1162" t="str">
        <f t="shared" si="95"/>
        <v xml:space="preserve"> </v>
      </c>
      <c r="AV211" s="1157"/>
      <c r="AX211" s="1158"/>
      <c r="AY211" s="1161" t="str">
        <f t="shared" si="96"/>
        <v xml:space="preserve"> </v>
      </c>
      <c r="AZ211" s="1157"/>
      <c r="BA211" s="1162" t="str">
        <f t="shared" si="97"/>
        <v xml:space="preserve"> </v>
      </c>
      <c r="BB211" s="1157"/>
      <c r="BE211" s="1154"/>
      <c r="BF211" s="1156"/>
      <c r="BG211" s="1154"/>
      <c r="BH211" s="1163"/>
      <c r="BJ211" s="1164"/>
      <c r="BK211" s="1164"/>
      <c r="BL211" s="1164"/>
      <c r="BM211" s="1164"/>
      <c r="BO211" s="1165"/>
    </row>
    <row r="212" spans="1:67" s="810" customFormat="1" ht="15.75" customHeight="1" x14ac:dyDescent="0.35">
      <c r="A212" s="1154"/>
      <c r="B212" s="1155"/>
      <c r="C212" s="1156"/>
      <c r="D212" s="1156"/>
      <c r="E212" s="1156"/>
      <c r="F212" s="1156"/>
      <c r="G212" s="1156"/>
      <c r="H212" s="1156"/>
      <c r="I212" s="1156"/>
      <c r="J212" s="1156"/>
      <c r="K212" s="1156"/>
      <c r="L212" s="1157"/>
      <c r="M212" s="1157"/>
      <c r="N212" s="1154"/>
      <c r="O212" s="1158"/>
      <c r="P212" s="1154"/>
      <c r="Q212" s="1158"/>
      <c r="R212" s="1157"/>
      <c r="S212" s="1158"/>
      <c r="T212" s="1157"/>
      <c r="U212" s="1158"/>
      <c r="V212" s="1156"/>
      <c r="W212" s="1158"/>
      <c r="X212" s="1156"/>
      <c r="Y212" s="1159">
        <f t="shared" si="87"/>
        <v>0</v>
      </c>
      <c r="Z212" s="1160"/>
      <c r="AA212" s="1161" t="str">
        <f t="shared" si="88"/>
        <v xml:space="preserve"> </v>
      </c>
      <c r="AB212" s="1157"/>
      <c r="AC212" s="1162" t="str">
        <f t="shared" si="89"/>
        <v xml:space="preserve"> </v>
      </c>
      <c r="AD212" s="1157"/>
      <c r="AF212" s="1160"/>
      <c r="AG212" s="1166" t="str">
        <f t="shared" si="90"/>
        <v xml:space="preserve"> </v>
      </c>
      <c r="AH212" s="1157"/>
      <c r="AI212" s="1162" t="str">
        <f t="shared" si="91"/>
        <v xml:space="preserve"> </v>
      </c>
      <c r="AJ212" s="1157"/>
      <c r="AL212" s="1158"/>
      <c r="AM212" s="1161" t="str">
        <f t="shared" si="92"/>
        <v xml:space="preserve"> </v>
      </c>
      <c r="AN212" s="1157"/>
      <c r="AO212" s="1162" t="str">
        <f t="shared" si="93"/>
        <v xml:space="preserve"> </v>
      </c>
      <c r="AP212" s="1157"/>
      <c r="AR212" s="1158"/>
      <c r="AS212" s="1161" t="str">
        <f t="shared" si="94"/>
        <v xml:space="preserve"> </v>
      </c>
      <c r="AT212" s="1157"/>
      <c r="AU212" s="1162" t="str">
        <f t="shared" si="95"/>
        <v xml:space="preserve"> </v>
      </c>
      <c r="AV212" s="1157"/>
      <c r="AX212" s="1158"/>
      <c r="AY212" s="1161" t="str">
        <f t="shared" si="96"/>
        <v xml:space="preserve"> </v>
      </c>
      <c r="AZ212" s="1157"/>
      <c r="BA212" s="1162" t="str">
        <f t="shared" si="97"/>
        <v xml:space="preserve"> </v>
      </c>
      <c r="BB212" s="1157"/>
      <c r="BE212" s="1154"/>
      <c r="BF212" s="1156"/>
      <c r="BG212" s="1154"/>
      <c r="BH212" s="1163"/>
      <c r="BJ212" s="1164"/>
      <c r="BK212" s="1164"/>
      <c r="BL212" s="1164"/>
      <c r="BM212" s="1164"/>
      <c r="BO212" s="1165"/>
    </row>
    <row r="213" spans="1:67" s="810" customFormat="1" ht="15.75" customHeight="1" x14ac:dyDescent="0.35">
      <c r="A213" s="1154"/>
      <c r="B213" s="1155"/>
      <c r="C213" s="1156"/>
      <c r="D213" s="1156"/>
      <c r="E213" s="1156"/>
      <c r="F213" s="1156"/>
      <c r="G213" s="1156"/>
      <c r="H213" s="1156"/>
      <c r="I213" s="1156"/>
      <c r="J213" s="1156"/>
      <c r="K213" s="1156"/>
      <c r="L213" s="1157"/>
      <c r="M213" s="1157"/>
      <c r="N213" s="1154"/>
      <c r="O213" s="1158"/>
      <c r="P213" s="1154"/>
      <c r="Q213" s="1158"/>
      <c r="R213" s="1157"/>
      <c r="S213" s="1158"/>
      <c r="T213" s="1157"/>
      <c r="U213" s="1158"/>
      <c r="V213" s="1156"/>
      <c r="W213" s="1158"/>
      <c r="X213" s="1156"/>
      <c r="Y213" s="1159">
        <f t="shared" si="87"/>
        <v>0</v>
      </c>
      <c r="Z213" s="1160"/>
      <c r="AA213" s="1161" t="str">
        <f t="shared" si="88"/>
        <v xml:space="preserve"> </v>
      </c>
      <c r="AB213" s="1157"/>
      <c r="AC213" s="1162" t="str">
        <f t="shared" si="89"/>
        <v xml:space="preserve"> </v>
      </c>
      <c r="AD213" s="1157"/>
      <c r="AF213" s="1160"/>
      <c r="AG213" s="1166" t="str">
        <f t="shared" si="90"/>
        <v xml:space="preserve"> </v>
      </c>
      <c r="AH213" s="1157"/>
      <c r="AI213" s="1162" t="str">
        <f t="shared" si="91"/>
        <v xml:space="preserve"> </v>
      </c>
      <c r="AJ213" s="1157"/>
      <c r="AL213" s="1158"/>
      <c r="AM213" s="1161" t="str">
        <f t="shared" si="92"/>
        <v xml:space="preserve"> </v>
      </c>
      <c r="AN213" s="1157"/>
      <c r="AO213" s="1162" t="str">
        <f t="shared" si="93"/>
        <v xml:space="preserve"> </v>
      </c>
      <c r="AP213" s="1157"/>
      <c r="AR213" s="1158"/>
      <c r="AS213" s="1161" t="str">
        <f t="shared" si="94"/>
        <v xml:space="preserve"> </v>
      </c>
      <c r="AT213" s="1157"/>
      <c r="AU213" s="1162" t="str">
        <f t="shared" si="95"/>
        <v xml:space="preserve"> </v>
      </c>
      <c r="AV213" s="1157"/>
      <c r="AX213" s="1158"/>
      <c r="AY213" s="1161" t="str">
        <f t="shared" si="96"/>
        <v xml:space="preserve"> </v>
      </c>
      <c r="AZ213" s="1157"/>
      <c r="BA213" s="1162" t="str">
        <f t="shared" si="97"/>
        <v xml:space="preserve"> </v>
      </c>
      <c r="BB213" s="1157"/>
      <c r="BE213" s="1154"/>
      <c r="BF213" s="1156"/>
      <c r="BG213" s="1154"/>
      <c r="BH213" s="1163"/>
      <c r="BJ213" s="1164"/>
      <c r="BK213" s="1164"/>
      <c r="BL213" s="1164"/>
      <c r="BM213" s="1164"/>
      <c r="BO213" s="1165"/>
    </row>
    <row r="214" spans="1:67" s="810" customFormat="1" ht="15.75" customHeight="1" x14ac:dyDescent="0.35">
      <c r="A214" s="1154"/>
      <c r="B214" s="1155"/>
      <c r="C214" s="1156"/>
      <c r="D214" s="1156"/>
      <c r="E214" s="1156"/>
      <c r="F214" s="1156"/>
      <c r="G214" s="1156"/>
      <c r="H214" s="1156"/>
      <c r="I214" s="1156"/>
      <c r="J214" s="1156"/>
      <c r="K214" s="1156"/>
      <c r="L214" s="1157"/>
      <c r="M214" s="1157"/>
      <c r="N214" s="1154"/>
      <c r="O214" s="1158"/>
      <c r="P214" s="1154"/>
      <c r="Q214" s="1158"/>
      <c r="R214" s="1157"/>
      <c r="S214" s="1158"/>
      <c r="T214" s="1157"/>
      <c r="U214" s="1158"/>
      <c r="V214" s="1156"/>
      <c r="W214" s="1158"/>
      <c r="X214" s="1156"/>
      <c r="Y214" s="1159">
        <f t="shared" si="87"/>
        <v>0</v>
      </c>
      <c r="Z214" s="1160"/>
      <c r="AA214" s="1161" t="str">
        <f t="shared" si="88"/>
        <v xml:space="preserve"> </v>
      </c>
      <c r="AB214" s="1157"/>
      <c r="AC214" s="1162" t="str">
        <f t="shared" si="89"/>
        <v xml:space="preserve"> </v>
      </c>
      <c r="AD214" s="1157"/>
      <c r="AF214" s="1160"/>
      <c r="AG214" s="1166" t="str">
        <f t="shared" si="90"/>
        <v xml:space="preserve"> </v>
      </c>
      <c r="AH214" s="1157"/>
      <c r="AI214" s="1162" t="str">
        <f t="shared" si="91"/>
        <v xml:space="preserve"> </v>
      </c>
      <c r="AJ214" s="1157"/>
      <c r="AL214" s="1158"/>
      <c r="AM214" s="1161" t="str">
        <f t="shared" si="92"/>
        <v xml:space="preserve"> </v>
      </c>
      <c r="AN214" s="1157"/>
      <c r="AO214" s="1162" t="str">
        <f t="shared" si="93"/>
        <v xml:space="preserve"> </v>
      </c>
      <c r="AP214" s="1157"/>
      <c r="AR214" s="1158"/>
      <c r="AS214" s="1161" t="str">
        <f t="shared" si="94"/>
        <v xml:space="preserve"> </v>
      </c>
      <c r="AT214" s="1157"/>
      <c r="AU214" s="1162" t="str">
        <f t="shared" si="95"/>
        <v xml:space="preserve"> </v>
      </c>
      <c r="AV214" s="1157"/>
      <c r="AX214" s="1158"/>
      <c r="AY214" s="1161" t="str">
        <f t="shared" si="96"/>
        <v xml:space="preserve"> </v>
      </c>
      <c r="AZ214" s="1157"/>
      <c r="BA214" s="1162" t="str">
        <f t="shared" si="97"/>
        <v xml:space="preserve"> </v>
      </c>
      <c r="BB214" s="1157"/>
      <c r="BE214" s="1154"/>
      <c r="BF214" s="1156"/>
      <c r="BG214" s="1154"/>
      <c r="BH214" s="1163"/>
      <c r="BJ214" s="1164"/>
      <c r="BK214" s="1164"/>
      <c r="BL214" s="1164"/>
      <c r="BM214" s="1164"/>
      <c r="BO214" s="1165"/>
    </row>
    <row r="215" spans="1:67" s="810" customFormat="1" ht="15.75" customHeight="1" x14ac:dyDescent="0.35">
      <c r="A215" s="1154"/>
      <c r="B215" s="1155"/>
      <c r="C215" s="1156"/>
      <c r="D215" s="1156"/>
      <c r="E215" s="1156"/>
      <c r="F215" s="1156"/>
      <c r="G215" s="1156"/>
      <c r="H215" s="1156"/>
      <c r="I215" s="1156"/>
      <c r="J215" s="1156"/>
      <c r="K215" s="1156"/>
      <c r="L215" s="1157"/>
      <c r="M215" s="1157"/>
      <c r="N215" s="1154"/>
      <c r="O215" s="1158"/>
      <c r="P215" s="1154"/>
      <c r="Q215" s="1158"/>
      <c r="R215" s="1157"/>
      <c r="S215" s="1158"/>
      <c r="T215" s="1157"/>
      <c r="U215" s="1158"/>
      <c r="V215" s="1156"/>
      <c r="W215" s="1158"/>
      <c r="X215" s="1156"/>
      <c r="Y215" s="1159">
        <f t="shared" si="87"/>
        <v>0</v>
      </c>
      <c r="Z215" s="1160"/>
      <c r="AA215" s="1161" t="str">
        <f t="shared" si="88"/>
        <v xml:space="preserve"> </v>
      </c>
      <c r="AB215" s="1157"/>
      <c r="AC215" s="1162" t="str">
        <f t="shared" si="89"/>
        <v xml:space="preserve"> </v>
      </c>
      <c r="AD215" s="1157"/>
      <c r="AF215" s="1160"/>
      <c r="AG215" s="1166" t="str">
        <f t="shared" si="90"/>
        <v xml:space="preserve"> </v>
      </c>
      <c r="AH215" s="1157"/>
      <c r="AI215" s="1162" t="str">
        <f t="shared" si="91"/>
        <v xml:space="preserve"> </v>
      </c>
      <c r="AJ215" s="1157"/>
      <c r="AL215" s="1158"/>
      <c r="AM215" s="1161" t="str">
        <f t="shared" si="92"/>
        <v xml:space="preserve"> </v>
      </c>
      <c r="AN215" s="1157"/>
      <c r="AO215" s="1162" t="str">
        <f t="shared" si="93"/>
        <v xml:space="preserve"> </v>
      </c>
      <c r="AP215" s="1157"/>
      <c r="AR215" s="1158"/>
      <c r="AS215" s="1161" t="str">
        <f t="shared" si="94"/>
        <v xml:space="preserve"> </v>
      </c>
      <c r="AT215" s="1157"/>
      <c r="AU215" s="1162" t="str">
        <f t="shared" si="95"/>
        <v xml:space="preserve"> </v>
      </c>
      <c r="AV215" s="1157"/>
      <c r="AX215" s="1158"/>
      <c r="AY215" s="1161" t="str">
        <f t="shared" si="96"/>
        <v xml:space="preserve"> </v>
      </c>
      <c r="AZ215" s="1157"/>
      <c r="BA215" s="1162" t="str">
        <f t="shared" si="97"/>
        <v xml:space="preserve"> </v>
      </c>
      <c r="BB215" s="1157"/>
      <c r="BE215" s="1154"/>
      <c r="BF215" s="1156"/>
      <c r="BG215" s="1154"/>
      <c r="BH215" s="1163"/>
      <c r="BJ215" s="1164"/>
      <c r="BK215" s="1164"/>
      <c r="BL215" s="1164"/>
      <c r="BM215" s="1164"/>
      <c r="BO215" s="1165"/>
    </row>
    <row r="216" spans="1:67" s="810" customFormat="1" ht="15.75" customHeight="1" x14ac:dyDescent="0.35">
      <c r="A216" s="1154"/>
      <c r="B216" s="1155"/>
      <c r="C216" s="1156"/>
      <c r="D216" s="1156"/>
      <c r="E216" s="1156"/>
      <c r="F216" s="1156"/>
      <c r="G216" s="1156"/>
      <c r="H216" s="1156"/>
      <c r="I216" s="1156"/>
      <c r="J216" s="1156"/>
      <c r="K216" s="1156"/>
      <c r="L216" s="1157"/>
      <c r="M216" s="1157"/>
      <c r="N216" s="1154"/>
      <c r="O216" s="1158"/>
      <c r="P216" s="1154"/>
      <c r="Q216" s="1158"/>
      <c r="R216" s="1157"/>
      <c r="S216" s="1158"/>
      <c r="T216" s="1157"/>
      <c r="U216" s="1158"/>
      <c r="V216" s="1156"/>
      <c r="W216" s="1158"/>
      <c r="X216" s="1156"/>
      <c r="Y216" s="1159">
        <f t="shared" si="87"/>
        <v>0</v>
      </c>
      <c r="Z216" s="1160"/>
      <c r="AA216" s="1161" t="str">
        <f t="shared" si="88"/>
        <v xml:space="preserve"> </v>
      </c>
      <c r="AB216" s="1157"/>
      <c r="AC216" s="1162" t="str">
        <f t="shared" si="89"/>
        <v xml:space="preserve"> </v>
      </c>
      <c r="AD216" s="1157"/>
      <c r="AF216" s="1160"/>
      <c r="AG216" s="1166" t="str">
        <f t="shared" si="90"/>
        <v xml:space="preserve"> </v>
      </c>
      <c r="AH216" s="1157"/>
      <c r="AI216" s="1162" t="str">
        <f t="shared" si="91"/>
        <v xml:space="preserve"> </v>
      </c>
      <c r="AJ216" s="1157"/>
      <c r="AL216" s="1158"/>
      <c r="AM216" s="1161" t="str">
        <f t="shared" si="92"/>
        <v xml:space="preserve"> </v>
      </c>
      <c r="AN216" s="1157"/>
      <c r="AO216" s="1162" t="str">
        <f t="shared" si="93"/>
        <v xml:space="preserve"> </v>
      </c>
      <c r="AP216" s="1157"/>
      <c r="AR216" s="1158"/>
      <c r="AS216" s="1161" t="str">
        <f t="shared" si="94"/>
        <v xml:space="preserve"> </v>
      </c>
      <c r="AT216" s="1157"/>
      <c r="AU216" s="1162" t="str">
        <f t="shared" si="95"/>
        <v xml:space="preserve"> </v>
      </c>
      <c r="AV216" s="1157"/>
      <c r="AX216" s="1158"/>
      <c r="AY216" s="1161" t="str">
        <f t="shared" si="96"/>
        <v xml:space="preserve"> </v>
      </c>
      <c r="AZ216" s="1157"/>
      <c r="BA216" s="1162" t="str">
        <f t="shared" si="97"/>
        <v xml:space="preserve"> </v>
      </c>
      <c r="BB216" s="1157"/>
      <c r="BE216" s="1154"/>
      <c r="BF216" s="1156"/>
      <c r="BG216" s="1154"/>
      <c r="BH216" s="1163"/>
      <c r="BJ216" s="1164"/>
      <c r="BK216" s="1164"/>
      <c r="BL216" s="1164"/>
      <c r="BM216" s="1164"/>
      <c r="BO216" s="1165"/>
    </row>
    <row r="217" spans="1:67" s="810" customFormat="1" ht="15.75" customHeight="1" x14ac:dyDescent="0.35">
      <c r="A217" s="1154"/>
      <c r="B217" s="1155"/>
      <c r="C217" s="1156"/>
      <c r="D217" s="1156"/>
      <c r="E217" s="1156"/>
      <c r="F217" s="1156"/>
      <c r="G217" s="1156"/>
      <c r="H217" s="1156"/>
      <c r="I217" s="1156"/>
      <c r="J217" s="1156"/>
      <c r="K217" s="1156"/>
      <c r="L217" s="1157"/>
      <c r="M217" s="1157"/>
      <c r="N217" s="1154"/>
      <c r="O217" s="1158"/>
      <c r="P217" s="1154"/>
      <c r="Q217" s="1158"/>
      <c r="R217" s="1157"/>
      <c r="S217" s="1158"/>
      <c r="T217" s="1157"/>
      <c r="U217" s="1158"/>
      <c r="V217" s="1156"/>
      <c r="W217" s="1158"/>
      <c r="X217" s="1156"/>
      <c r="Y217" s="1159">
        <f t="shared" si="87"/>
        <v>0</v>
      </c>
      <c r="Z217" s="1160"/>
      <c r="AA217" s="1161" t="str">
        <f t="shared" si="88"/>
        <v xml:space="preserve"> </v>
      </c>
      <c r="AB217" s="1157"/>
      <c r="AC217" s="1162" t="str">
        <f t="shared" si="89"/>
        <v xml:space="preserve"> </v>
      </c>
      <c r="AD217" s="1157"/>
      <c r="AF217" s="1160"/>
      <c r="AG217" s="1166" t="str">
        <f t="shared" si="90"/>
        <v xml:space="preserve"> </v>
      </c>
      <c r="AH217" s="1157"/>
      <c r="AI217" s="1162" t="str">
        <f t="shared" si="91"/>
        <v xml:space="preserve"> </v>
      </c>
      <c r="AJ217" s="1157"/>
      <c r="AL217" s="1158"/>
      <c r="AM217" s="1161" t="str">
        <f t="shared" si="92"/>
        <v xml:space="preserve"> </v>
      </c>
      <c r="AN217" s="1157"/>
      <c r="AO217" s="1162" t="str">
        <f t="shared" si="93"/>
        <v xml:space="preserve"> </v>
      </c>
      <c r="AP217" s="1157"/>
      <c r="AR217" s="1158"/>
      <c r="AS217" s="1161" t="str">
        <f t="shared" si="94"/>
        <v xml:space="preserve"> </v>
      </c>
      <c r="AT217" s="1157"/>
      <c r="AU217" s="1162" t="str">
        <f t="shared" si="95"/>
        <v xml:space="preserve"> </v>
      </c>
      <c r="AV217" s="1157"/>
      <c r="AX217" s="1158"/>
      <c r="AY217" s="1161" t="str">
        <f t="shared" si="96"/>
        <v xml:space="preserve"> </v>
      </c>
      <c r="AZ217" s="1157"/>
      <c r="BA217" s="1162" t="str">
        <f t="shared" si="97"/>
        <v xml:space="preserve"> </v>
      </c>
      <c r="BB217" s="1157"/>
      <c r="BE217" s="1154"/>
      <c r="BF217" s="1156"/>
      <c r="BG217" s="1154"/>
      <c r="BH217" s="1163"/>
      <c r="BJ217" s="1164"/>
      <c r="BK217" s="1164"/>
      <c r="BL217" s="1164"/>
      <c r="BM217" s="1164"/>
      <c r="BO217" s="1165"/>
    </row>
    <row r="218" spans="1:67" s="810" customFormat="1" ht="15.75" customHeight="1" x14ac:dyDescent="0.35">
      <c r="A218" s="1154"/>
      <c r="B218" s="1155"/>
      <c r="C218" s="1156"/>
      <c r="D218" s="1156"/>
      <c r="E218" s="1156"/>
      <c r="F218" s="1156"/>
      <c r="G218" s="1156"/>
      <c r="H218" s="1156"/>
      <c r="I218" s="1156"/>
      <c r="J218" s="1156"/>
      <c r="K218" s="1156"/>
      <c r="L218" s="1157"/>
      <c r="M218" s="1157"/>
      <c r="N218" s="1154"/>
      <c r="O218" s="1158"/>
      <c r="P218" s="1154"/>
      <c r="Q218" s="1158"/>
      <c r="R218" s="1157"/>
      <c r="S218" s="1158"/>
      <c r="T218" s="1157"/>
      <c r="U218" s="1158"/>
      <c r="V218" s="1156"/>
      <c r="W218" s="1158"/>
      <c r="X218" s="1156"/>
      <c r="Y218" s="1159">
        <f t="shared" si="87"/>
        <v>0</v>
      </c>
      <c r="Z218" s="1160"/>
      <c r="AA218" s="1161" t="str">
        <f t="shared" si="88"/>
        <v xml:space="preserve"> </v>
      </c>
      <c r="AB218" s="1157"/>
      <c r="AC218" s="1162" t="str">
        <f t="shared" si="89"/>
        <v xml:space="preserve"> </v>
      </c>
      <c r="AD218" s="1157"/>
      <c r="AF218" s="1160"/>
      <c r="AG218" s="1166" t="str">
        <f t="shared" si="90"/>
        <v xml:space="preserve"> </v>
      </c>
      <c r="AH218" s="1157"/>
      <c r="AI218" s="1162" t="str">
        <f t="shared" si="91"/>
        <v xml:space="preserve"> </v>
      </c>
      <c r="AJ218" s="1157"/>
      <c r="AL218" s="1158"/>
      <c r="AM218" s="1161" t="str">
        <f t="shared" si="92"/>
        <v xml:space="preserve"> </v>
      </c>
      <c r="AN218" s="1157"/>
      <c r="AO218" s="1162" t="str">
        <f t="shared" si="93"/>
        <v xml:space="preserve"> </v>
      </c>
      <c r="AP218" s="1157"/>
      <c r="AR218" s="1158"/>
      <c r="AS218" s="1161" t="str">
        <f t="shared" si="94"/>
        <v xml:space="preserve"> </v>
      </c>
      <c r="AT218" s="1157"/>
      <c r="AU218" s="1162" t="str">
        <f t="shared" si="95"/>
        <v xml:space="preserve"> </v>
      </c>
      <c r="AV218" s="1157"/>
      <c r="AX218" s="1158"/>
      <c r="AY218" s="1161" t="str">
        <f t="shared" si="96"/>
        <v xml:space="preserve"> </v>
      </c>
      <c r="AZ218" s="1157"/>
      <c r="BA218" s="1162" t="str">
        <f t="shared" si="97"/>
        <v xml:space="preserve"> </v>
      </c>
      <c r="BB218" s="1157"/>
      <c r="BE218" s="1154"/>
      <c r="BF218" s="1156"/>
      <c r="BG218" s="1154"/>
      <c r="BH218" s="1163"/>
      <c r="BJ218" s="1164"/>
      <c r="BK218" s="1164"/>
      <c r="BL218" s="1164"/>
      <c r="BM218" s="1164"/>
      <c r="BO218" s="1165"/>
    </row>
    <row r="219" spans="1:67" s="810" customFormat="1" ht="15.75" customHeight="1" x14ac:dyDescent="0.35">
      <c r="A219" s="1154"/>
      <c r="B219" s="1155"/>
      <c r="C219" s="1156"/>
      <c r="D219" s="1156"/>
      <c r="E219" s="1156"/>
      <c r="F219" s="1156"/>
      <c r="G219" s="1156"/>
      <c r="H219" s="1156"/>
      <c r="I219" s="1156"/>
      <c r="J219" s="1156"/>
      <c r="K219" s="1156"/>
      <c r="L219" s="1157"/>
      <c r="M219" s="1157"/>
      <c r="N219" s="1154"/>
      <c r="O219" s="1158"/>
      <c r="P219" s="1154"/>
      <c r="Q219" s="1158"/>
      <c r="R219" s="1157"/>
      <c r="S219" s="1158"/>
      <c r="T219" s="1157"/>
      <c r="U219" s="1158"/>
      <c r="V219" s="1156"/>
      <c r="W219" s="1158"/>
      <c r="X219" s="1156"/>
      <c r="Y219" s="1159">
        <f t="shared" si="87"/>
        <v>0</v>
      </c>
      <c r="Z219" s="1160"/>
      <c r="AA219" s="1161" t="str">
        <f t="shared" si="88"/>
        <v xml:space="preserve"> </v>
      </c>
      <c r="AB219" s="1157"/>
      <c r="AC219" s="1162" t="str">
        <f t="shared" si="89"/>
        <v xml:space="preserve"> </v>
      </c>
      <c r="AD219" s="1157"/>
      <c r="AF219" s="1160"/>
      <c r="AG219" s="1166" t="str">
        <f t="shared" si="90"/>
        <v xml:space="preserve"> </v>
      </c>
      <c r="AH219" s="1157"/>
      <c r="AI219" s="1162" t="str">
        <f t="shared" si="91"/>
        <v xml:space="preserve"> </v>
      </c>
      <c r="AJ219" s="1157"/>
      <c r="AL219" s="1158"/>
      <c r="AM219" s="1161" t="str">
        <f t="shared" si="92"/>
        <v xml:space="preserve"> </v>
      </c>
      <c r="AN219" s="1157"/>
      <c r="AO219" s="1162" t="str">
        <f t="shared" si="93"/>
        <v xml:space="preserve"> </v>
      </c>
      <c r="AP219" s="1157"/>
      <c r="AR219" s="1158"/>
      <c r="AS219" s="1161" t="str">
        <f t="shared" si="94"/>
        <v xml:space="preserve"> </v>
      </c>
      <c r="AT219" s="1157"/>
      <c r="AU219" s="1162" t="str">
        <f t="shared" si="95"/>
        <v xml:space="preserve"> </v>
      </c>
      <c r="AV219" s="1157"/>
      <c r="AX219" s="1158"/>
      <c r="AY219" s="1161" t="str">
        <f t="shared" si="96"/>
        <v xml:space="preserve"> </v>
      </c>
      <c r="AZ219" s="1157"/>
      <c r="BA219" s="1162" t="str">
        <f t="shared" si="97"/>
        <v xml:space="preserve"> </v>
      </c>
      <c r="BB219" s="1157"/>
      <c r="BE219" s="1154"/>
      <c r="BF219" s="1156"/>
      <c r="BG219" s="1154"/>
      <c r="BH219" s="1163"/>
      <c r="BJ219" s="1164"/>
      <c r="BK219" s="1164"/>
      <c r="BL219" s="1164"/>
      <c r="BM219" s="1164"/>
      <c r="BO219" s="1165"/>
    </row>
    <row r="220" spans="1:67" s="810" customFormat="1" ht="15.75" customHeight="1" x14ac:dyDescent="0.35">
      <c r="A220" s="1154"/>
      <c r="B220" s="1155"/>
      <c r="C220" s="1156"/>
      <c r="D220" s="1156"/>
      <c r="E220" s="1156"/>
      <c r="F220" s="1156"/>
      <c r="G220" s="1156"/>
      <c r="H220" s="1156"/>
      <c r="I220" s="1156"/>
      <c r="J220" s="1156"/>
      <c r="K220" s="1156"/>
      <c r="L220" s="1157"/>
      <c r="M220" s="1157"/>
      <c r="N220" s="1154"/>
      <c r="O220" s="1158"/>
      <c r="P220" s="1154"/>
      <c r="Q220" s="1158"/>
      <c r="R220" s="1157"/>
      <c r="S220" s="1158"/>
      <c r="T220" s="1157"/>
      <c r="U220" s="1158"/>
      <c r="V220" s="1156"/>
      <c r="W220" s="1158"/>
      <c r="X220" s="1156"/>
      <c r="Y220" s="1159">
        <f t="shared" si="87"/>
        <v>0</v>
      </c>
      <c r="Z220" s="1160"/>
      <c r="AA220" s="1161" t="str">
        <f t="shared" si="88"/>
        <v xml:space="preserve"> </v>
      </c>
      <c r="AB220" s="1157"/>
      <c r="AC220" s="1162" t="str">
        <f t="shared" si="89"/>
        <v xml:space="preserve"> </v>
      </c>
      <c r="AD220" s="1157"/>
      <c r="AF220" s="1160"/>
      <c r="AG220" s="1166" t="str">
        <f t="shared" si="90"/>
        <v xml:space="preserve"> </v>
      </c>
      <c r="AH220" s="1157"/>
      <c r="AI220" s="1162" t="str">
        <f t="shared" si="91"/>
        <v xml:space="preserve"> </v>
      </c>
      <c r="AJ220" s="1157"/>
      <c r="AL220" s="1158"/>
      <c r="AM220" s="1161" t="str">
        <f t="shared" si="92"/>
        <v xml:space="preserve"> </v>
      </c>
      <c r="AN220" s="1157"/>
      <c r="AO220" s="1162" t="str">
        <f t="shared" si="93"/>
        <v xml:space="preserve"> </v>
      </c>
      <c r="AP220" s="1157"/>
      <c r="AR220" s="1158"/>
      <c r="AS220" s="1161" t="str">
        <f t="shared" si="94"/>
        <v xml:space="preserve"> </v>
      </c>
      <c r="AT220" s="1157"/>
      <c r="AU220" s="1162" t="str">
        <f t="shared" si="95"/>
        <v xml:space="preserve"> </v>
      </c>
      <c r="AV220" s="1157"/>
      <c r="AX220" s="1158"/>
      <c r="AY220" s="1161" t="str">
        <f t="shared" si="96"/>
        <v xml:space="preserve"> </v>
      </c>
      <c r="AZ220" s="1157"/>
      <c r="BA220" s="1162" t="str">
        <f t="shared" si="97"/>
        <v xml:space="preserve"> </v>
      </c>
      <c r="BB220" s="1157"/>
      <c r="BE220" s="1154"/>
      <c r="BF220" s="1156"/>
      <c r="BG220" s="1154"/>
      <c r="BH220" s="1163"/>
      <c r="BJ220" s="1164"/>
      <c r="BK220" s="1164"/>
      <c r="BL220" s="1164"/>
      <c r="BM220" s="1164"/>
      <c r="BO220" s="1165"/>
    </row>
    <row r="221" spans="1:67" s="810" customFormat="1" ht="15.75" customHeight="1" x14ac:dyDescent="0.35">
      <c r="A221" s="1154"/>
      <c r="B221" s="1155"/>
      <c r="C221" s="1156"/>
      <c r="D221" s="1156"/>
      <c r="E221" s="1156"/>
      <c r="F221" s="1156"/>
      <c r="G221" s="1156"/>
      <c r="H221" s="1156"/>
      <c r="I221" s="1156"/>
      <c r="J221" s="1156"/>
      <c r="K221" s="1156"/>
      <c r="L221" s="1157"/>
      <c r="M221" s="1157"/>
      <c r="N221" s="1154"/>
      <c r="O221" s="1158"/>
      <c r="P221" s="1154"/>
      <c r="Q221" s="1158"/>
      <c r="R221" s="1157"/>
      <c r="S221" s="1158"/>
      <c r="T221" s="1157"/>
      <c r="U221" s="1158"/>
      <c r="V221" s="1156"/>
      <c r="W221" s="1158"/>
      <c r="X221" s="1156"/>
      <c r="Y221" s="1159">
        <f t="shared" si="87"/>
        <v>0</v>
      </c>
      <c r="Z221" s="1160"/>
      <c r="AA221" s="1161" t="str">
        <f t="shared" si="88"/>
        <v xml:space="preserve"> </v>
      </c>
      <c r="AB221" s="1157"/>
      <c r="AC221" s="1162" t="str">
        <f t="shared" si="89"/>
        <v xml:space="preserve"> </v>
      </c>
      <c r="AD221" s="1157"/>
      <c r="AF221" s="1160"/>
      <c r="AG221" s="1166" t="str">
        <f t="shared" si="90"/>
        <v xml:space="preserve"> </v>
      </c>
      <c r="AH221" s="1157"/>
      <c r="AI221" s="1162" t="str">
        <f t="shared" si="91"/>
        <v xml:space="preserve"> </v>
      </c>
      <c r="AJ221" s="1157"/>
      <c r="AL221" s="1158"/>
      <c r="AM221" s="1161" t="str">
        <f t="shared" si="92"/>
        <v xml:space="preserve"> </v>
      </c>
      <c r="AN221" s="1157"/>
      <c r="AO221" s="1162" t="str">
        <f t="shared" si="93"/>
        <v xml:space="preserve"> </v>
      </c>
      <c r="AP221" s="1157"/>
      <c r="AR221" s="1158"/>
      <c r="AS221" s="1161" t="str">
        <f t="shared" si="94"/>
        <v xml:space="preserve"> </v>
      </c>
      <c r="AT221" s="1157"/>
      <c r="AU221" s="1162" t="str">
        <f t="shared" si="95"/>
        <v xml:space="preserve"> </v>
      </c>
      <c r="AV221" s="1157"/>
      <c r="AX221" s="1158"/>
      <c r="AY221" s="1161" t="str">
        <f t="shared" si="96"/>
        <v xml:space="preserve"> </v>
      </c>
      <c r="AZ221" s="1157"/>
      <c r="BA221" s="1162" t="str">
        <f t="shared" si="97"/>
        <v xml:space="preserve"> </v>
      </c>
      <c r="BB221" s="1157"/>
      <c r="BE221" s="1154"/>
      <c r="BF221" s="1156"/>
      <c r="BG221" s="1154"/>
      <c r="BH221" s="1163"/>
      <c r="BJ221" s="1164"/>
      <c r="BK221" s="1164"/>
      <c r="BL221" s="1164"/>
      <c r="BM221" s="1164"/>
      <c r="BO221" s="1165"/>
    </row>
    <row r="222" spans="1:67" s="810" customFormat="1" ht="15.75" customHeight="1" x14ac:dyDescent="0.35">
      <c r="A222" s="1154"/>
      <c r="B222" s="1155"/>
      <c r="C222" s="1156"/>
      <c r="D222" s="1156"/>
      <c r="E222" s="1156"/>
      <c r="F222" s="1156"/>
      <c r="G222" s="1156"/>
      <c r="H222" s="1156"/>
      <c r="I222" s="1156"/>
      <c r="J222" s="1156"/>
      <c r="K222" s="1156"/>
      <c r="L222" s="1157"/>
      <c r="M222" s="1157"/>
      <c r="N222" s="1154"/>
      <c r="O222" s="1158"/>
      <c r="P222" s="1154"/>
      <c r="Q222" s="1158"/>
      <c r="R222" s="1157"/>
      <c r="S222" s="1158"/>
      <c r="T222" s="1157"/>
      <c r="U222" s="1158"/>
      <c r="V222" s="1156"/>
      <c r="W222" s="1158"/>
      <c r="X222" s="1156"/>
      <c r="Y222" s="1159">
        <f t="shared" si="87"/>
        <v>0</v>
      </c>
      <c r="Z222" s="1160"/>
      <c r="AA222" s="1161" t="str">
        <f t="shared" si="88"/>
        <v xml:space="preserve"> </v>
      </c>
      <c r="AB222" s="1157"/>
      <c r="AC222" s="1162" t="str">
        <f t="shared" si="89"/>
        <v xml:space="preserve"> </v>
      </c>
      <c r="AD222" s="1157"/>
      <c r="AF222" s="1160"/>
      <c r="AG222" s="1166" t="str">
        <f t="shared" si="90"/>
        <v xml:space="preserve"> </v>
      </c>
      <c r="AH222" s="1157"/>
      <c r="AI222" s="1162" t="str">
        <f t="shared" si="91"/>
        <v xml:space="preserve"> </v>
      </c>
      <c r="AJ222" s="1157"/>
      <c r="AL222" s="1158"/>
      <c r="AM222" s="1161" t="str">
        <f t="shared" si="92"/>
        <v xml:space="preserve"> </v>
      </c>
      <c r="AN222" s="1157"/>
      <c r="AO222" s="1162" t="str">
        <f t="shared" si="93"/>
        <v xml:space="preserve"> </v>
      </c>
      <c r="AP222" s="1157"/>
      <c r="AR222" s="1158"/>
      <c r="AS222" s="1161" t="str">
        <f t="shared" si="94"/>
        <v xml:space="preserve"> </v>
      </c>
      <c r="AT222" s="1157"/>
      <c r="AU222" s="1162" t="str">
        <f t="shared" si="95"/>
        <v xml:space="preserve"> </v>
      </c>
      <c r="AV222" s="1157"/>
      <c r="AX222" s="1158"/>
      <c r="AY222" s="1161" t="str">
        <f t="shared" si="96"/>
        <v xml:space="preserve"> </v>
      </c>
      <c r="AZ222" s="1157"/>
      <c r="BA222" s="1162" t="str">
        <f t="shared" si="97"/>
        <v xml:space="preserve"> </v>
      </c>
      <c r="BB222" s="1157"/>
      <c r="BE222" s="1154"/>
      <c r="BF222" s="1156"/>
      <c r="BG222" s="1154"/>
      <c r="BH222" s="1163"/>
      <c r="BJ222" s="1164"/>
      <c r="BK222" s="1164"/>
      <c r="BL222" s="1164"/>
      <c r="BM222" s="1164"/>
      <c r="BO222" s="1165"/>
    </row>
    <row r="223" spans="1:67" s="810" customFormat="1" ht="15.75" customHeight="1" x14ac:dyDescent="0.35">
      <c r="A223" s="1154"/>
      <c r="B223" s="1155"/>
      <c r="C223" s="1156"/>
      <c r="D223" s="1156"/>
      <c r="E223" s="1156"/>
      <c r="F223" s="1156"/>
      <c r="G223" s="1156"/>
      <c r="H223" s="1156"/>
      <c r="I223" s="1156"/>
      <c r="J223" s="1156"/>
      <c r="K223" s="1156"/>
      <c r="L223" s="1157"/>
      <c r="M223" s="1157"/>
      <c r="N223" s="1154"/>
      <c r="O223" s="1158"/>
      <c r="P223" s="1154"/>
      <c r="Q223" s="1158"/>
      <c r="R223" s="1157"/>
      <c r="S223" s="1158"/>
      <c r="T223" s="1157"/>
      <c r="U223" s="1158"/>
      <c r="V223" s="1156"/>
      <c r="W223" s="1158"/>
      <c r="X223" s="1156"/>
      <c r="Y223" s="1159">
        <f t="shared" si="87"/>
        <v>0</v>
      </c>
      <c r="Z223" s="1160"/>
      <c r="AA223" s="1161" t="str">
        <f t="shared" si="88"/>
        <v xml:space="preserve"> </v>
      </c>
      <c r="AB223" s="1157"/>
      <c r="AC223" s="1162" t="str">
        <f t="shared" si="89"/>
        <v xml:space="preserve"> </v>
      </c>
      <c r="AD223" s="1157"/>
      <c r="AF223" s="1160"/>
      <c r="AG223" s="1166" t="str">
        <f t="shared" si="90"/>
        <v xml:space="preserve"> </v>
      </c>
      <c r="AH223" s="1157"/>
      <c r="AI223" s="1162" t="str">
        <f t="shared" si="91"/>
        <v xml:space="preserve"> </v>
      </c>
      <c r="AJ223" s="1157"/>
      <c r="AL223" s="1158"/>
      <c r="AM223" s="1161" t="str">
        <f t="shared" si="92"/>
        <v xml:space="preserve"> </v>
      </c>
      <c r="AN223" s="1157"/>
      <c r="AO223" s="1162" t="str">
        <f t="shared" si="93"/>
        <v xml:space="preserve"> </v>
      </c>
      <c r="AP223" s="1157"/>
      <c r="AR223" s="1158"/>
      <c r="AS223" s="1161" t="str">
        <f t="shared" si="94"/>
        <v xml:space="preserve"> </v>
      </c>
      <c r="AT223" s="1157"/>
      <c r="AU223" s="1162" t="str">
        <f t="shared" si="95"/>
        <v xml:space="preserve"> </v>
      </c>
      <c r="AV223" s="1157"/>
      <c r="AX223" s="1158"/>
      <c r="AY223" s="1161" t="str">
        <f t="shared" si="96"/>
        <v xml:space="preserve"> </v>
      </c>
      <c r="AZ223" s="1157"/>
      <c r="BA223" s="1162" t="str">
        <f t="shared" si="97"/>
        <v xml:space="preserve"> </v>
      </c>
      <c r="BB223" s="1157"/>
      <c r="BE223" s="1154"/>
      <c r="BF223" s="1156"/>
      <c r="BG223" s="1154"/>
      <c r="BH223" s="1163"/>
      <c r="BJ223" s="1164"/>
      <c r="BK223" s="1164"/>
      <c r="BL223" s="1164"/>
      <c r="BM223" s="1164"/>
      <c r="BO223" s="1165"/>
    </row>
    <row r="224" spans="1:67" s="810" customFormat="1" ht="15.75" customHeight="1" x14ac:dyDescent="0.35">
      <c r="A224" s="1154"/>
      <c r="B224" s="1155"/>
      <c r="C224" s="1156"/>
      <c r="D224" s="1156"/>
      <c r="E224" s="1156"/>
      <c r="F224" s="1156"/>
      <c r="G224" s="1156"/>
      <c r="H224" s="1156"/>
      <c r="I224" s="1156"/>
      <c r="J224" s="1156"/>
      <c r="K224" s="1156"/>
      <c r="L224" s="1157"/>
      <c r="M224" s="1157"/>
      <c r="N224" s="1154"/>
      <c r="O224" s="1158"/>
      <c r="P224" s="1154"/>
      <c r="Q224" s="1158"/>
      <c r="R224" s="1157"/>
      <c r="S224" s="1158"/>
      <c r="T224" s="1157"/>
      <c r="U224" s="1158"/>
      <c r="V224" s="1156"/>
      <c r="W224" s="1158"/>
      <c r="X224" s="1156"/>
      <c r="Y224" s="1159">
        <f t="shared" ref="Y224:Y287" si="98">O224+Q224+S224+U224+W224</f>
        <v>0</v>
      </c>
      <c r="Z224" s="1160"/>
      <c r="AA224" s="1161" t="str">
        <f t="shared" ref="AA224:AA287" si="99">IF(O224=0," ",Z224/O224)</f>
        <v xml:space="preserve"> </v>
      </c>
      <c r="AB224" s="1157"/>
      <c r="AC224" s="1162" t="str">
        <f t="shared" ref="AC224:AC287" si="100">IF(N224=0," ",AB224/N224)</f>
        <v xml:space="preserve"> </v>
      </c>
      <c r="AD224" s="1157"/>
      <c r="AF224" s="1160"/>
      <c r="AG224" s="1166" t="str">
        <f t="shared" ref="AG224:AG287" si="101">IF(Q224=0," ",AF224/Q224)</f>
        <v xml:space="preserve"> </v>
      </c>
      <c r="AH224" s="1157"/>
      <c r="AI224" s="1162" t="str">
        <f t="shared" ref="AI224:AI287" si="102">IF(P224=0," ",AH224/P224)</f>
        <v xml:space="preserve"> </v>
      </c>
      <c r="AJ224" s="1157"/>
      <c r="AL224" s="1158"/>
      <c r="AM224" s="1161" t="str">
        <f t="shared" ref="AM224:AM287" si="103">IF(Q224=0," ",AL224/Q224)</f>
        <v xml:space="preserve"> </v>
      </c>
      <c r="AN224" s="1157"/>
      <c r="AO224" s="1162" t="str">
        <f t="shared" ref="AO224:AO287" si="104">IF(P224=0," ",AN224/P224)</f>
        <v xml:space="preserve"> </v>
      </c>
      <c r="AP224" s="1157"/>
      <c r="AR224" s="1158"/>
      <c r="AS224" s="1161" t="str">
        <f t="shared" ref="AS224:AS287" si="105">IF(Q224=0," ",AR224/Q224)</f>
        <v xml:space="preserve"> </v>
      </c>
      <c r="AT224" s="1157"/>
      <c r="AU224" s="1162" t="str">
        <f t="shared" ref="AU224:AU287" si="106">IF(P224=0," ",AT224/P224)</f>
        <v xml:space="preserve"> </v>
      </c>
      <c r="AV224" s="1157"/>
      <c r="AX224" s="1158"/>
      <c r="AY224" s="1161" t="str">
        <f t="shared" ref="AY224:AY287" si="107">IF(Q224=0," ",AX224/Q224)</f>
        <v xml:space="preserve"> </v>
      </c>
      <c r="AZ224" s="1157"/>
      <c r="BA224" s="1162" t="str">
        <f t="shared" ref="BA224:BA287" si="108">IF(P224=0," ",AZ224/P224)</f>
        <v xml:space="preserve"> </v>
      </c>
      <c r="BB224" s="1157"/>
      <c r="BE224" s="1154"/>
      <c r="BF224" s="1156"/>
      <c r="BG224" s="1154"/>
      <c r="BH224" s="1163"/>
      <c r="BJ224" s="1164"/>
      <c r="BK224" s="1164"/>
      <c r="BL224" s="1164"/>
      <c r="BM224" s="1164"/>
      <c r="BO224" s="1165"/>
    </row>
    <row r="225" spans="1:67" s="810" customFormat="1" ht="15.75" customHeight="1" x14ac:dyDescent="0.35">
      <c r="A225" s="1154"/>
      <c r="B225" s="1155"/>
      <c r="C225" s="1156"/>
      <c r="D225" s="1156"/>
      <c r="E225" s="1156"/>
      <c r="F225" s="1156"/>
      <c r="G225" s="1156"/>
      <c r="H225" s="1156"/>
      <c r="I225" s="1156"/>
      <c r="J225" s="1156"/>
      <c r="K225" s="1156"/>
      <c r="L225" s="1157"/>
      <c r="M225" s="1157"/>
      <c r="N225" s="1154"/>
      <c r="O225" s="1158"/>
      <c r="P225" s="1154"/>
      <c r="Q225" s="1158"/>
      <c r="R225" s="1157"/>
      <c r="S225" s="1158"/>
      <c r="T225" s="1157"/>
      <c r="U225" s="1158"/>
      <c r="V225" s="1156"/>
      <c r="W225" s="1158"/>
      <c r="X225" s="1156"/>
      <c r="Y225" s="1159">
        <f t="shared" si="98"/>
        <v>0</v>
      </c>
      <c r="Z225" s="1160"/>
      <c r="AA225" s="1161" t="str">
        <f t="shared" si="99"/>
        <v xml:space="preserve"> </v>
      </c>
      <c r="AB225" s="1157"/>
      <c r="AC225" s="1162" t="str">
        <f t="shared" si="100"/>
        <v xml:space="preserve"> </v>
      </c>
      <c r="AD225" s="1157"/>
      <c r="AF225" s="1160"/>
      <c r="AG225" s="1166" t="str">
        <f t="shared" si="101"/>
        <v xml:space="preserve"> </v>
      </c>
      <c r="AH225" s="1157"/>
      <c r="AI225" s="1162" t="str">
        <f t="shared" si="102"/>
        <v xml:space="preserve"> </v>
      </c>
      <c r="AJ225" s="1157"/>
      <c r="AL225" s="1158"/>
      <c r="AM225" s="1161" t="str">
        <f t="shared" si="103"/>
        <v xml:space="preserve"> </v>
      </c>
      <c r="AN225" s="1157"/>
      <c r="AO225" s="1162" t="str">
        <f t="shared" si="104"/>
        <v xml:space="preserve"> </v>
      </c>
      <c r="AP225" s="1157"/>
      <c r="AR225" s="1158"/>
      <c r="AS225" s="1161" t="str">
        <f t="shared" si="105"/>
        <v xml:space="preserve"> </v>
      </c>
      <c r="AT225" s="1157"/>
      <c r="AU225" s="1162" t="str">
        <f t="shared" si="106"/>
        <v xml:space="preserve"> </v>
      </c>
      <c r="AV225" s="1157"/>
      <c r="AX225" s="1158"/>
      <c r="AY225" s="1161" t="str">
        <f t="shared" si="107"/>
        <v xml:space="preserve"> </v>
      </c>
      <c r="AZ225" s="1157"/>
      <c r="BA225" s="1162" t="str">
        <f t="shared" si="108"/>
        <v xml:space="preserve"> </v>
      </c>
      <c r="BB225" s="1157"/>
      <c r="BE225" s="1154"/>
      <c r="BF225" s="1156"/>
      <c r="BG225" s="1154"/>
      <c r="BH225" s="1163"/>
      <c r="BJ225" s="1164"/>
      <c r="BK225" s="1164"/>
      <c r="BL225" s="1164"/>
      <c r="BM225" s="1164"/>
      <c r="BO225" s="1165"/>
    </row>
    <row r="226" spans="1:67" s="810" customFormat="1" ht="15.75" customHeight="1" x14ac:dyDescent="0.35">
      <c r="A226" s="1154"/>
      <c r="B226" s="1155"/>
      <c r="C226" s="1156"/>
      <c r="D226" s="1156"/>
      <c r="E226" s="1156"/>
      <c r="F226" s="1156"/>
      <c r="G226" s="1156"/>
      <c r="H226" s="1156"/>
      <c r="I226" s="1156"/>
      <c r="J226" s="1156"/>
      <c r="K226" s="1156"/>
      <c r="L226" s="1157"/>
      <c r="M226" s="1157"/>
      <c r="N226" s="1154"/>
      <c r="O226" s="1158"/>
      <c r="P226" s="1154"/>
      <c r="Q226" s="1158"/>
      <c r="R226" s="1157"/>
      <c r="S226" s="1158"/>
      <c r="T226" s="1157"/>
      <c r="U226" s="1158"/>
      <c r="V226" s="1156"/>
      <c r="W226" s="1158"/>
      <c r="X226" s="1156"/>
      <c r="Y226" s="1159">
        <f t="shared" si="98"/>
        <v>0</v>
      </c>
      <c r="Z226" s="1160"/>
      <c r="AA226" s="1161" t="str">
        <f t="shared" si="99"/>
        <v xml:space="preserve"> </v>
      </c>
      <c r="AB226" s="1157"/>
      <c r="AC226" s="1162" t="str">
        <f t="shared" si="100"/>
        <v xml:space="preserve"> </v>
      </c>
      <c r="AD226" s="1157"/>
      <c r="AF226" s="1160"/>
      <c r="AG226" s="1166" t="str">
        <f t="shared" si="101"/>
        <v xml:space="preserve"> </v>
      </c>
      <c r="AH226" s="1157"/>
      <c r="AI226" s="1162" t="str">
        <f t="shared" si="102"/>
        <v xml:space="preserve"> </v>
      </c>
      <c r="AJ226" s="1157"/>
      <c r="AL226" s="1158"/>
      <c r="AM226" s="1161" t="str">
        <f t="shared" si="103"/>
        <v xml:space="preserve"> </v>
      </c>
      <c r="AN226" s="1157"/>
      <c r="AO226" s="1162" t="str">
        <f t="shared" si="104"/>
        <v xml:space="preserve"> </v>
      </c>
      <c r="AP226" s="1157"/>
      <c r="AR226" s="1158"/>
      <c r="AS226" s="1161" t="str">
        <f t="shared" si="105"/>
        <v xml:space="preserve"> </v>
      </c>
      <c r="AT226" s="1157"/>
      <c r="AU226" s="1162" t="str">
        <f t="shared" si="106"/>
        <v xml:space="preserve"> </v>
      </c>
      <c r="AV226" s="1157"/>
      <c r="AX226" s="1158"/>
      <c r="AY226" s="1161" t="str">
        <f t="shared" si="107"/>
        <v xml:space="preserve"> </v>
      </c>
      <c r="AZ226" s="1157"/>
      <c r="BA226" s="1162" t="str">
        <f t="shared" si="108"/>
        <v xml:space="preserve"> </v>
      </c>
      <c r="BB226" s="1157"/>
      <c r="BE226" s="1154"/>
      <c r="BF226" s="1156"/>
      <c r="BG226" s="1154"/>
      <c r="BH226" s="1163"/>
      <c r="BJ226" s="1164"/>
      <c r="BK226" s="1164"/>
      <c r="BL226" s="1164"/>
      <c r="BM226" s="1164"/>
      <c r="BO226" s="1165"/>
    </row>
    <row r="227" spans="1:67" s="810" customFormat="1" ht="15.75" customHeight="1" x14ac:dyDescent="0.35">
      <c r="A227" s="1154"/>
      <c r="B227" s="1155"/>
      <c r="C227" s="1156"/>
      <c r="D227" s="1156"/>
      <c r="E227" s="1156"/>
      <c r="F227" s="1156"/>
      <c r="G227" s="1156"/>
      <c r="H227" s="1156"/>
      <c r="I227" s="1156"/>
      <c r="J227" s="1156"/>
      <c r="K227" s="1156"/>
      <c r="L227" s="1157"/>
      <c r="M227" s="1157"/>
      <c r="N227" s="1154"/>
      <c r="O227" s="1158"/>
      <c r="P227" s="1154"/>
      <c r="Q227" s="1158"/>
      <c r="R227" s="1157"/>
      <c r="S227" s="1158"/>
      <c r="T227" s="1157"/>
      <c r="U227" s="1158"/>
      <c r="V227" s="1156"/>
      <c r="W227" s="1158"/>
      <c r="X227" s="1156"/>
      <c r="Y227" s="1159">
        <f t="shared" si="98"/>
        <v>0</v>
      </c>
      <c r="Z227" s="1160"/>
      <c r="AA227" s="1161" t="str">
        <f t="shared" si="99"/>
        <v xml:space="preserve"> </v>
      </c>
      <c r="AB227" s="1157"/>
      <c r="AC227" s="1162" t="str">
        <f t="shared" si="100"/>
        <v xml:space="preserve"> </v>
      </c>
      <c r="AD227" s="1157"/>
      <c r="AF227" s="1160"/>
      <c r="AG227" s="1166" t="str">
        <f t="shared" si="101"/>
        <v xml:space="preserve"> </v>
      </c>
      <c r="AH227" s="1157"/>
      <c r="AI227" s="1162" t="str">
        <f t="shared" si="102"/>
        <v xml:space="preserve"> </v>
      </c>
      <c r="AJ227" s="1157"/>
      <c r="AL227" s="1158"/>
      <c r="AM227" s="1161" t="str">
        <f t="shared" si="103"/>
        <v xml:space="preserve"> </v>
      </c>
      <c r="AN227" s="1157"/>
      <c r="AO227" s="1162" t="str">
        <f t="shared" si="104"/>
        <v xml:space="preserve"> </v>
      </c>
      <c r="AP227" s="1157"/>
      <c r="AR227" s="1158"/>
      <c r="AS227" s="1161" t="str">
        <f t="shared" si="105"/>
        <v xml:space="preserve"> </v>
      </c>
      <c r="AT227" s="1157"/>
      <c r="AU227" s="1162" t="str">
        <f t="shared" si="106"/>
        <v xml:space="preserve"> </v>
      </c>
      <c r="AV227" s="1157"/>
      <c r="AX227" s="1158"/>
      <c r="AY227" s="1161" t="str">
        <f t="shared" si="107"/>
        <v xml:space="preserve"> </v>
      </c>
      <c r="AZ227" s="1157"/>
      <c r="BA227" s="1162" t="str">
        <f t="shared" si="108"/>
        <v xml:space="preserve"> </v>
      </c>
      <c r="BB227" s="1157"/>
      <c r="BE227" s="1154"/>
      <c r="BF227" s="1156"/>
      <c r="BG227" s="1154"/>
      <c r="BH227" s="1163"/>
      <c r="BJ227" s="1164"/>
      <c r="BK227" s="1164"/>
      <c r="BL227" s="1164"/>
      <c r="BM227" s="1164"/>
      <c r="BO227" s="1165"/>
    </row>
    <row r="228" spans="1:67" s="810" customFormat="1" ht="15.75" customHeight="1" x14ac:dyDescent="0.35">
      <c r="A228" s="1154"/>
      <c r="B228" s="1155"/>
      <c r="C228" s="1156"/>
      <c r="D228" s="1156"/>
      <c r="E228" s="1156"/>
      <c r="F228" s="1156"/>
      <c r="G228" s="1156"/>
      <c r="H228" s="1156"/>
      <c r="I228" s="1156"/>
      <c r="J228" s="1156"/>
      <c r="K228" s="1156"/>
      <c r="L228" s="1157"/>
      <c r="M228" s="1157"/>
      <c r="N228" s="1154"/>
      <c r="O228" s="1158"/>
      <c r="P228" s="1154"/>
      <c r="Q228" s="1158"/>
      <c r="R228" s="1157"/>
      <c r="S228" s="1158"/>
      <c r="T228" s="1157"/>
      <c r="U228" s="1158"/>
      <c r="V228" s="1156"/>
      <c r="W228" s="1158"/>
      <c r="X228" s="1156"/>
      <c r="Y228" s="1159">
        <f t="shared" si="98"/>
        <v>0</v>
      </c>
      <c r="Z228" s="1160"/>
      <c r="AA228" s="1161" t="str">
        <f t="shared" si="99"/>
        <v xml:space="preserve"> </v>
      </c>
      <c r="AB228" s="1157"/>
      <c r="AC228" s="1162" t="str">
        <f t="shared" si="100"/>
        <v xml:space="preserve"> </v>
      </c>
      <c r="AD228" s="1157"/>
      <c r="AF228" s="1160"/>
      <c r="AG228" s="1166" t="str">
        <f t="shared" si="101"/>
        <v xml:space="preserve"> </v>
      </c>
      <c r="AH228" s="1157"/>
      <c r="AI228" s="1162" t="str">
        <f t="shared" si="102"/>
        <v xml:space="preserve"> </v>
      </c>
      <c r="AJ228" s="1157"/>
      <c r="AL228" s="1158"/>
      <c r="AM228" s="1161" t="str">
        <f t="shared" si="103"/>
        <v xml:space="preserve"> </v>
      </c>
      <c r="AN228" s="1157"/>
      <c r="AO228" s="1162" t="str">
        <f t="shared" si="104"/>
        <v xml:space="preserve"> </v>
      </c>
      <c r="AP228" s="1157"/>
      <c r="AR228" s="1158"/>
      <c r="AS228" s="1161" t="str">
        <f t="shared" si="105"/>
        <v xml:space="preserve"> </v>
      </c>
      <c r="AT228" s="1157"/>
      <c r="AU228" s="1162" t="str">
        <f t="shared" si="106"/>
        <v xml:space="preserve"> </v>
      </c>
      <c r="AV228" s="1157"/>
      <c r="AX228" s="1158"/>
      <c r="AY228" s="1161" t="str">
        <f t="shared" si="107"/>
        <v xml:space="preserve"> </v>
      </c>
      <c r="AZ228" s="1157"/>
      <c r="BA228" s="1162" t="str">
        <f t="shared" si="108"/>
        <v xml:space="preserve"> </v>
      </c>
      <c r="BB228" s="1157"/>
      <c r="BE228" s="1154"/>
      <c r="BF228" s="1156"/>
      <c r="BG228" s="1154"/>
      <c r="BH228" s="1163"/>
      <c r="BJ228" s="1164"/>
      <c r="BK228" s="1164"/>
      <c r="BL228" s="1164"/>
      <c r="BM228" s="1164"/>
      <c r="BO228" s="1165"/>
    </row>
    <row r="229" spans="1:67" s="810" customFormat="1" ht="15.75" customHeight="1" x14ac:dyDescent="0.35">
      <c r="A229" s="1154"/>
      <c r="B229" s="1155"/>
      <c r="C229" s="1156"/>
      <c r="D229" s="1156"/>
      <c r="E229" s="1156"/>
      <c r="F229" s="1156"/>
      <c r="G229" s="1156"/>
      <c r="H229" s="1156"/>
      <c r="I229" s="1156"/>
      <c r="J229" s="1156"/>
      <c r="K229" s="1156"/>
      <c r="L229" s="1157"/>
      <c r="M229" s="1157"/>
      <c r="N229" s="1154"/>
      <c r="O229" s="1158"/>
      <c r="P229" s="1154"/>
      <c r="Q229" s="1158"/>
      <c r="R229" s="1157"/>
      <c r="S229" s="1158"/>
      <c r="T229" s="1157"/>
      <c r="U229" s="1158"/>
      <c r="V229" s="1156"/>
      <c r="W229" s="1158"/>
      <c r="X229" s="1156"/>
      <c r="Y229" s="1159">
        <f t="shared" si="98"/>
        <v>0</v>
      </c>
      <c r="Z229" s="1160"/>
      <c r="AA229" s="1161" t="str">
        <f t="shared" si="99"/>
        <v xml:space="preserve"> </v>
      </c>
      <c r="AB229" s="1157"/>
      <c r="AC229" s="1162" t="str">
        <f t="shared" si="100"/>
        <v xml:space="preserve"> </v>
      </c>
      <c r="AD229" s="1157"/>
      <c r="AF229" s="1160"/>
      <c r="AG229" s="1166" t="str">
        <f t="shared" si="101"/>
        <v xml:space="preserve"> </v>
      </c>
      <c r="AH229" s="1157"/>
      <c r="AI229" s="1162" t="str">
        <f t="shared" si="102"/>
        <v xml:space="preserve"> </v>
      </c>
      <c r="AJ229" s="1157"/>
      <c r="AL229" s="1158"/>
      <c r="AM229" s="1161" t="str">
        <f t="shared" si="103"/>
        <v xml:space="preserve"> </v>
      </c>
      <c r="AN229" s="1157"/>
      <c r="AO229" s="1162" t="str">
        <f t="shared" si="104"/>
        <v xml:space="preserve"> </v>
      </c>
      <c r="AP229" s="1157"/>
      <c r="AR229" s="1158"/>
      <c r="AS229" s="1161" t="str">
        <f t="shared" si="105"/>
        <v xml:space="preserve"> </v>
      </c>
      <c r="AT229" s="1157"/>
      <c r="AU229" s="1162" t="str">
        <f t="shared" si="106"/>
        <v xml:space="preserve"> </v>
      </c>
      <c r="AV229" s="1157"/>
      <c r="AX229" s="1158"/>
      <c r="AY229" s="1161" t="str">
        <f t="shared" si="107"/>
        <v xml:space="preserve"> </v>
      </c>
      <c r="AZ229" s="1157"/>
      <c r="BA229" s="1162" t="str">
        <f t="shared" si="108"/>
        <v xml:space="preserve"> </v>
      </c>
      <c r="BB229" s="1157"/>
      <c r="BE229" s="1154"/>
      <c r="BF229" s="1156"/>
      <c r="BG229" s="1154"/>
      <c r="BH229" s="1163"/>
      <c r="BJ229" s="1164"/>
      <c r="BK229" s="1164"/>
      <c r="BL229" s="1164"/>
      <c r="BM229" s="1164"/>
      <c r="BO229" s="1165"/>
    </row>
    <row r="230" spans="1:67" s="810" customFormat="1" ht="15.75" customHeight="1" x14ac:dyDescent="0.35">
      <c r="A230" s="1154"/>
      <c r="B230" s="1155"/>
      <c r="C230" s="1156"/>
      <c r="D230" s="1156"/>
      <c r="E230" s="1156"/>
      <c r="F230" s="1156"/>
      <c r="G230" s="1156"/>
      <c r="H230" s="1156"/>
      <c r="I230" s="1156"/>
      <c r="J230" s="1156"/>
      <c r="K230" s="1156"/>
      <c r="L230" s="1157"/>
      <c r="M230" s="1157"/>
      <c r="N230" s="1154"/>
      <c r="O230" s="1158"/>
      <c r="P230" s="1154"/>
      <c r="Q230" s="1158"/>
      <c r="R230" s="1157"/>
      <c r="S230" s="1158"/>
      <c r="T230" s="1157"/>
      <c r="U230" s="1158"/>
      <c r="V230" s="1156"/>
      <c r="W230" s="1158"/>
      <c r="X230" s="1156"/>
      <c r="Y230" s="1159">
        <f t="shared" si="98"/>
        <v>0</v>
      </c>
      <c r="Z230" s="1160"/>
      <c r="AA230" s="1161" t="str">
        <f t="shared" si="99"/>
        <v xml:space="preserve"> </v>
      </c>
      <c r="AB230" s="1157"/>
      <c r="AC230" s="1162" t="str">
        <f t="shared" si="100"/>
        <v xml:space="preserve"> </v>
      </c>
      <c r="AD230" s="1157"/>
      <c r="AF230" s="1160"/>
      <c r="AG230" s="1166" t="str">
        <f t="shared" si="101"/>
        <v xml:space="preserve"> </v>
      </c>
      <c r="AH230" s="1157"/>
      <c r="AI230" s="1162" t="str">
        <f t="shared" si="102"/>
        <v xml:space="preserve"> </v>
      </c>
      <c r="AJ230" s="1157"/>
      <c r="AL230" s="1158"/>
      <c r="AM230" s="1161" t="str">
        <f t="shared" si="103"/>
        <v xml:space="preserve"> </v>
      </c>
      <c r="AN230" s="1157"/>
      <c r="AO230" s="1162" t="str">
        <f t="shared" si="104"/>
        <v xml:space="preserve"> </v>
      </c>
      <c r="AP230" s="1157"/>
      <c r="AR230" s="1158"/>
      <c r="AS230" s="1161" t="str">
        <f t="shared" si="105"/>
        <v xml:space="preserve"> </v>
      </c>
      <c r="AT230" s="1157"/>
      <c r="AU230" s="1162" t="str">
        <f t="shared" si="106"/>
        <v xml:space="preserve"> </v>
      </c>
      <c r="AV230" s="1157"/>
      <c r="AX230" s="1158"/>
      <c r="AY230" s="1161" t="str">
        <f t="shared" si="107"/>
        <v xml:space="preserve"> </v>
      </c>
      <c r="AZ230" s="1157"/>
      <c r="BA230" s="1162" t="str">
        <f t="shared" si="108"/>
        <v xml:space="preserve"> </v>
      </c>
      <c r="BB230" s="1157"/>
      <c r="BE230" s="1154"/>
      <c r="BF230" s="1156"/>
      <c r="BG230" s="1154"/>
      <c r="BH230" s="1163"/>
      <c r="BJ230" s="1164"/>
      <c r="BK230" s="1164"/>
      <c r="BL230" s="1164"/>
      <c r="BM230" s="1164"/>
      <c r="BO230" s="1165"/>
    </row>
    <row r="231" spans="1:67" s="810" customFormat="1" ht="15.75" customHeight="1" x14ac:dyDescent="0.35">
      <c r="A231" s="1154"/>
      <c r="B231" s="1155"/>
      <c r="C231" s="1156"/>
      <c r="D231" s="1156"/>
      <c r="E231" s="1156"/>
      <c r="F231" s="1156"/>
      <c r="G231" s="1156"/>
      <c r="H231" s="1156"/>
      <c r="I231" s="1156"/>
      <c r="J231" s="1156"/>
      <c r="K231" s="1156"/>
      <c r="L231" s="1157"/>
      <c r="M231" s="1157"/>
      <c r="N231" s="1154"/>
      <c r="O231" s="1158"/>
      <c r="P231" s="1154"/>
      <c r="Q231" s="1158"/>
      <c r="R231" s="1157"/>
      <c r="S231" s="1158"/>
      <c r="T231" s="1157"/>
      <c r="U231" s="1158"/>
      <c r="V231" s="1156"/>
      <c r="W231" s="1158"/>
      <c r="X231" s="1156"/>
      <c r="Y231" s="1159">
        <f t="shared" si="98"/>
        <v>0</v>
      </c>
      <c r="Z231" s="1160"/>
      <c r="AA231" s="1161" t="str">
        <f t="shared" si="99"/>
        <v xml:space="preserve"> </v>
      </c>
      <c r="AB231" s="1157"/>
      <c r="AC231" s="1162" t="str">
        <f t="shared" si="100"/>
        <v xml:space="preserve"> </v>
      </c>
      <c r="AD231" s="1157"/>
      <c r="AF231" s="1160"/>
      <c r="AG231" s="1166" t="str">
        <f t="shared" si="101"/>
        <v xml:space="preserve"> </v>
      </c>
      <c r="AH231" s="1157"/>
      <c r="AI231" s="1162" t="str">
        <f t="shared" si="102"/>
        <v xml:space="preserve"> </v>
      </c>
      <c r="AJ231" s="1157"/>
      <c r="AL231" s="1158"/>
      <c r="AM231" s="1161" t="str">
        <f t="shared" si="103"/>
        <v xml:space="preserve"> </v>
      </c>
      <c r="AN231" s="1157"/>
      <c r="AO231" s="1162" t="str">
        <f t="shared" si="104"/>
        <v xml:space="preserve"> </v>
      </c>
      <c r="AP231" s="1157"/>
      <c r="AR231" s="1158"/>
      <c r="AS231" s="1161" t="str">
        <f t="shared" si="105"/>
        <v xml:space="preserve"> </v>
      </c>
      <c r="AT231" s="1157"/>
      <c r="AU231" s="1162" t="str">
        <f t="shared" si="106"/>
        <v xml:space="preserve"> </v>
      </c>
      <c r="AV231" s="1157"/>
      <c r="AX231" s="1158"/>
      <c r="AY231" s="1161" t="str">
        <f t="shared" si="107"/>
        <v xml:space="preserve"> </v>
      </c>
      <c r="AZ231" s="1157"/>
      <c r="BA231" s="1162" t="str">
        <f t="shared" si="108"/>
        <v xml:space="preserve"> </v>
      </c>
      <c r="BB231" s="1157"/>
      <c r="BE231" s="1154"/>
      <c r="BF231" s="1156"/>
      <c r="BG231" s="1154"/>
      <c r="BH231" s="1163"/>
      <c r="BJ231" s="1164"/>
      <c r="BK231" s="1164"/>
      <c r="BL231" s="1164"/>
      <c r="BM231" s="1164"/>
      <c r="BO231" s="1165"/>
    </row>
    <row r="232" spans="1:67" s="810" customFormat="1" ht="15.75" customHeight="1" x14ac:dyDescent="0.35">
      <c r="A232" s="1154"/>
      <c r="B232" s="1155"/>
      <c r="C232" s="1156"/>
      <c r="D232" s="1156"/>
      <c r="E232" s="1156"/>
      <c r="F232" s="1156"/>
      <c r="G232" s="1156"/>
      <c r="H232" s="1156"/>
      <c r="I232" s="1156"/>
      <c r="J232" s="1156"/>
      <c r="K232" s="1156"/>
      <c r="L232" s="1157"/>
      <c r="M232" s="1157"/>
      <c r="N232" s="1154"/>
      <c r="O232" s="1158"/>
      <c r="P232" s="1154"/>
      <c r="Q232" s="1158"/>
      <c r="R232" s="1157"/>
      <c r="S232" s="1158"/>
      <c r="T232" s="1157"/>
      <c r="U232" s="1158"/>
      <c r="V232" s="1156"/>
      <c r="W232" s="1158"/>
      <c r="X232" s="1156"/>
      <c r="Y232" s="1159">
        <f t="shared" si="98"/>
        <v>0</v>
      </c>
      <c r="Z232" s="1160"/>
      <c r="AA232" s="1161" t="str">
        <f t="shared" si="99"/>
        <v xml:space="preserve"> </v>
      </c>
      <c r="AB232" s="1157"/>
      <c r="AC232" s="1162" t="str">
        <f t="shared" si="100"/>
        <v xml:space="preserve"> </v>
      </c>
      <c r="AD232" s="1157"/>
      <c r="AF232" s="1160"/>
      <c r="AG232" s="1166" t="str">
        <f t="shared" si="101"/>
        <v xml:space="preserve"> </v>
      </c>
      <c r="AH232" s="1157"/>
      <c r="AI232" s="1162" t="str">
        <f t="shared" si="102"/>
        <v xml:space="preserve"> </v>
      </c>
      <c r="AJ232" s="1157"/>
      <c r="AL232" s="1158"/>
      <c r="AM232" s="1161" t="str">
        <f t="shared" si="103"/>
        <v xml:space="preserve"> </v>
      </c>
      <c r="AN232" s="1157"/>
      <c r="AO232" s="1162" t="str">
        <f t="shared" si="104"/>
        <v xml:space="preserve"> </v>
      </c>
      <c r="AP232" s="1157"/>
      <c r="AR232" s="1158"/>
      <c r="AS232" s="1161" t="str">
        <f t="shared" si="105"/>
        <v xml:space="preserve"> </v>
      </c>
      <c r="AT232" s="1157"/>
      <c r="AU232" s="1162" t="str">
        <f t="shared" si="106"/>
        <v xml:space="preserve"> </v>
      </c>
      <c r="AV232" s="1157"/>
      <c r="AX232" s="1158"/>
      <c r="AY232" s="1161" t="str">
        <f t="shared" si="107"/>
        <v xml:space="preserve"> </v>
      </c>
      <c r="AZ232" s="1157"/>
      <c r="BA232" s="1162" t="str">
        <f t="shared" si="108"/>
        <v xml:space="preserve"> </v>
      </c>
      <c r="BB232" s="1157"/>
      <c r="BE232" s="1154"/>
      <c r="BF232" s="1156"/>
      <c r="BG232" s="1154"/>
      <c r="BH232" s="1163"/>
      <c r="BJ232" s="1164"/>
      <c r="BK232" s="1164"/>
      <c r="BL232" s="1164"/>
      <c r="BM232" s="1164"/>
      <c r="BO232" s="1165"/>
    </row>
    <row r="233" spans="1:67" s="810" customFormat="1" ht="15.75" customHeight="1" x14ac:dyDescent="0.35">
      <c r="A233" s="1154"/>
      <c r="B233" s="1155"/>
      <c r="C233" s="1156"/>
      <c r="D233" s="1156"/>
      <c r="E233" s="1156"/>
      <c r="F233" s="1156"/>
      <c r="G233" s="1156"/>
      <c r="H233" s="1156"/>
      <c r="I233" s="1156"/>
      <c r="J233" s="1156"/>
      <c r="K233" s="1156"/>
      <c r="L233" s="1157"/>
      <c r="M233" s="1157"/>
      <c r="N233" s="1154"/>
      <c r="O233" s="1158"/>
      <c r="P233" s="1154"/>
      <c r="Q233" s="1158"/>
      <c r="R233" s="1157"/>
      <c r="S233" s="1158"/>
      <c r="T233" s="1157"/>
      <c r="U233" s="1158"/>
      <c r="V233" s="1156"/>
      <c r="W233" s="1158"/>
      <c r="X233" s="1156"/>
      <c r="Y233" s="1159">
        <f t="shared" si="98"/>
        <v>0</v>
      </c>
      <c r="Z233" s="1160"/>
      <c r="AA233" s="1161" t="str">
        <f t="shared" si="99"/>
        <v xml:space="preserve"> </v>
      </c>
      <c r="AB233" s="1157"/>
      <c r="AC233" s="1162" t="str">
        <f t="shared" si="100"/>
        <v xml:space="preserve"> </v>
      </c>
      <c r="AD233" s="1157"/>
      <c r="AF233" s="1160"/>
      <c r="AG233" s="1166" t="str">
        <f t="shared" si="101"/>
        <v xml:space="preserve"> </v>
      </c>
      <c r="AH233" s="1157"/>
      <c r="AI233" s="1162" t="str">
        <f t="shared" si="102"/>
        <v xml:space="preserve"> </v>
      </c>
      <c r="AJ233" s="1157"/>
      <c r="AL233" s="1158"/>
      <c r="AM233" s="1161" t="str">
        <f t="shared" si="103"/>
        <v xml:space="preserve"> </v>
      </c>
      <c r="AN233" s="1157"/>
      <c r="AO233" s="1162" t="str">
        <f t="shared" si="104"/>
        <v xml:space="preserve"> </v>
      </c>
      <c r="AP233" s="1157"/>
      <c r="AR233" s="1158"/>
      <c r="AS233" s="1161" t="str">
        <f t="shared" si="105"/>
        <v xml:space="preserve"> </v>
      </c>
      <c r="AT233" s="1157"/>
      <c r="AU233" s="1162" t="str">
        <f t="shared" si="106"/>
        <v xml:space="preserve"> </v>
      </c>
      <c r="AV233" s="1157"/>
      <c r="AX233" s="1158"/>
      <c r="AY233" s="1161" t="str">
        <f t="shared" si="107"/>
        <v xml:space="preserve"> </v>
      </c>
      <c r="AZ233" s="1157"/>
      <c r="BA233" s="1162" t="str">
        <f t="shared" si="108"/>
        <v xml:space="preserve"> </v>
      </c>
      <c r="BB233" s="1157"/>
      <c r="BE233" s="1154"/>
      <c r="BF233" s="1156"/>
      <c r="BG233" s="1154"/>
      <c r="BH233" s="1163"/>
      <c r="BJ233" s="1164"/>
      <c r="BK233" s="1164"/>
      <c r="BL233" s="1164"/>
      <c r="BM233" s="1164"/>
      <c r="BO233" s="1165"/>
    </row>
    <row r="234" spans="1:67" s="810" customFormat="1" ht="15.75" customHeight="1" x14ac:dyDescent="0.35">
      <c r="A234" s="1154"/>
      <c r="B234" s="1155"/>
      <c r="C234" s="1156"/>
      <c r="D234" s="1156"/>
      <c r="E234" s="1156"/>
      <c r="F234" s="1156"/>
      <c r="G234" s="1156"/>
      <c r="H234" s="1156"/>
      <c r="I234" s="1156"/>
      <c r="J234" s="1156"/>
      <c r="K234" s="1156"/>
      <c r="L234" s="1157"/>
      <c r="M234" s="1157"/>
      <c r="N234" s="1154"/>
      <c r="O234" s="1158"/>
      <c r="P234" s="1154"/>
      <c r="Q234" s="1158"/>
      <c r="R234" s="1157"/>
      <c r="S234" s="1158"/>
      <c r="T234" s="1157"/>
      <c r="U234" s="1158"/>
      <c r="V234" s="1156"/>
      <c r="W234" s="1158"/>
      <c r="X234" s="1156"/>
      <c r="Y234" s="1159">
        <f t="shared" si="98"/>
        <v>0</v>
      </c>
      <c r="Z234" s="1160"/>
      <c r="AA234" s="1161" t="str">
        <f t="shared" si="99"/>
        <v xml:space="preserve"> </v>
      </c>
      <c r="AB234" s="1157"/>
      <c r="AC234" s="1162" t="str">
        <f t="shared" si="100"/>
        <v xml:space="preserve"> </v>
      </c>
      <c r="AD234" s="1157"/>
      <c r="AF234" s="1160"/>
      <c r="AG234" s="1166" t="str">
        <f t="shared" si="101"/>
        <v xml:space="preserve"> </v>
      </c>
      <c r="AH234" s="1157"/>
      <c r="AI234" s="1162" t="str">
        <f t="shared" si="102"/>
        <v xml:space="preserve"> </v>
      </c>
      <c r="AJ234" s="1157"/>
      <c r="AL234" s="1158"/>
      <c r="AM234" s="1161" t="str">
        <f t="shared" si="103"/>
        <v xml:space="preserve"> </v>
      </c>
      <c r="AN234" s="1157"/>
      <c r="AO234" s="1162" t="str">
        <f t="shared" si="104"/>
        <v xml:space="preserve"> </v>
      </c>
      <c r="AP234" s="1157"/>
      <c r="AR234" s="1158"/>
      <c r="AS234" s="1161" t="str">
        <f t="shared" si="105"/>
        <v xml:space="preserve"> </v>
      </c>
      <c r="AT234" s="1157"/>
      <c r="AU234" s="1162" t="str">
        <f t="shared" si="106"/>
        <v xml:space="preserve"> </v>
      </c>
      <c r="AV234" s="1157"/>
      <c r="AX234" s="1158"/>
      <c r="AY234" s="1161" t="str">
        <f t="shared" si="107"/>
        <v xml:space="preserve"> </v>
      </c>
      <c r="AZ234" s="1157"/>
      <c r="BA234" s="1162" t="str">
        <f t="shared" si="108"/>
        <v xml:space="preserve"> </v>
      </c>
      <c r="BB234" s="1157"/>
      <c r="BE234" s="1154"/>
      <c r="BF234" s="1156"/>
      <c r="BG234" s="1154"/>
      <c r="BH234" s="1163"/>
      <c r="BJ234" s="1164"/>
      <c r="BK234" s="1164"/>
      <c r="BL234" s="1164"/>
      <c r="BM234" s="1164"/>
      <c r="BO234" s="1165"/>
    </row>
    <row r="235" spans="1:67" s="810" customFormat="1" ht="15.75" customHeight="1" x14ac:dyDescent="0.35">
      <c r="A235" s="1154"/>
      <c r="B235" s="1155"/>
      <c r="C235" s="1156"/>
      <c r="D235" s="1156"/>
      <c r="E235" s="1156"/>
      <c r="F235" s="1156"/>
      <c r="G235" s="1156"/>
      <c r="H235" s="1156"/>
      <c r="I235" s="1156"/>
      <c r="J235" s="1156"/>
      <c r="K235" s="1156"/>
      <c r="L235" s="1157"/>
      <c r="M235" s="1157"/>
      <c r="N235" s="1154"/>
      <c r="O235" s="1158"/>
      <c r="P235" s="1154"/>
      <c r="Q235" s="1158"/>
      <c r="R235" s="1157"/>
      <c r="S235" s="1158"/>
      <c r="T235" s="1157"/>
      <c r="U235" s="1158"/>
      <c r="V235" s="1156"/>
      <c r="W235" s="1158"/>
      <c r="X235" s="1156"/>
      <c r="Y235" s="1159">
        <f t="shared" si="98"/>
        <v>0</v>
      </c>
      <c r="Z235" s="1160"/>
      <c r="AA235" s="1161" t="str">
        <f t="shared" si="99"/>
        <v xml:space="preserve"> </v>
      </c>
      <c r="AB235" s="1157"/>
      <c r="AC235" s="1162" t="str">
        <f t="shared" si="100"/>
        <v xml:space="preserve"> </v>
      </c>
      <c r="AD235" s="1157"/>
      <c r="AF235" s="1160"/>
      <c r="AG235" s="1166" t="str">
        <f t="shared" si="101"/>
        <v xml:space="preserve"> </v>
      </c>
      <c r="AH235" s="1157"/>
      <c r="AI235" s="1162" t="str">
        <f t="shared" si="102"/>
        <v xml:space="preserve"> </v>
      </c>
      <c r="AJ235" s="1157"/>
      <c r="AL235" s="1158"/>
      <c r="AM235" s="1161" t="str">
        <f t="shared" si="103"/>
        <v xml:space="preserve"> </v>
      </c>
      <c r="AN235" s="1157"/>
      <c r="AO235" s="1162" t="str">
        <f t="shared" si="104"/>
        <v xml:space="preserve"> </v>
      </c>
      <c r="AP235" s="1157"/>
      <c r="AR235" s="1158"/>
      <c r="AS235" s="1161" t="str">
        <f t="shared" si="105"/>
        <v xml:space="preserve"> </v>
      </c>
      <c r="AT235" s="1157"/>
      <c r="AU235" s="1162" t="str">
        <f t="shared" si="106"/>
        <v xml:space="preserve"> </v>
      </c>
      <c r="AV235" s="1157"/>
      <c r="AX235" s="1158"/>
      <c r="AY235" s="1161" t="str">
        <f t="shared" si="107"/>
        <v xml:space="preserve"> </v>
      </c>
      <c r="AZ235" s="1157"/>
      <c r="BA235" s="1162" t="str">
        <f t="shared" si="108"/>
        <v xml:space="preserve"> </v>
      </c>
      <c r="BB235" s="1157"/>
      <c r="BE235" s="1154"/>
      <c r="BF235" s="1156"/>
      <c r="BG235" s="1154"/>
      <c r="BH235" s="1163"/>
      <c r="BJ235" s="1164"/>
      <c r="BK235" s="1164"/>
      <c r="BL235" s="1164"/>
      <c r="BM235" s="1164"/>
      <c r="BO235" s="1165"/>
    </row>
    <row r="236" spans="1:67" s="810" customFormat="1" ht="15.75" customHeight="1" x14ac:dyDescent="0.35">
      <c r="A236" s="1154"/>
      <c r="B236" s="1155"/>
      <c r="C236" s="1156"/>
      <c r="D236" s="1156"/>
      <c r="E236" s="1156"/>
      <c r="F236" s="1156"/>
      <c r="G236" s="1156"/>
      <c r="H236" s="1156"/>
      <c r="I236" s="1156"/>
      <c r="J236" s="1156"/>
      <c r="K236" s="1156"/>
      <c r="L236" s="1157"/>
      <c r="M236" s="1157"/>
      <c r="N236" s="1154"/>
      <c r="O236" s="1158"/>
      <c r="P236" s="1154"/>
      <c r="Q236" s="1158"/>
      <c r="R236" s="1157"/>
      <c r="S236" s="1158"/>
      <c r="T236" s="1157"/>
      <c r="U236" s="1158"/>
      <c r="V236" s="1156"/>
      <c r="W236" s="1158"/>
      <c r="X236" s="1156"/>
      <c r="Y236" s="1159">
        <f t="shared" si="98"/>
        <v>0</v>
      </c>
      <c r="Z236" s="1160"/>
      <c r="AA236" s="1161" t="str">
        <f t="shared" si="99"/>
        <v xml:space="preserve"> </v>
      </c>
      <c r="AB236" s="1157"/>
      <c r="AC236" s="1162" t="str">
        <f t="shared" si="100"/>
        <v xml:space="preserve"> </v>
      </c>
      <c r="AD236" s="1157"/>
      <c r="AF236" s="1160"/>
      <c r="AG236" s="1166" t="str">
        <f t="shared" si="101"/>
        <v xml:space="preserve"> </v>
      </c>
      <c r="AH236" s="1157"/>
      <c r="AI236" s="1162" t="str">
        <f t="shared" si="102"/>
        <v xml:space="preserve"> </v>
      </c>
      <c r="AJ236" s="1157"/>
      <c r="AL236" s="1158"/>
      <c r="AM236" s="1161" t="str">
        <f t="shared" si="103"/>
        <v xml:space="preserve"> </v>
      </c>
      <c r="AN236" s="1157"/>
      <c r="AO236" s="1162" t="str">
        <f t="shared" si="104"/>
        <v xml:space="preserve"> </v>
      </c>
      <c r="AP236" s="1157"/>
      <c r="AR236" s="1158"/>
      <c r="AS236" s="1161" t="str">
        <f t="shared" si="105"/>
        <v xml:space="preserve"> </v>
      </c>
      <c r="AT236" s="1157"/>
      <c r="AU236" s="1162" t="str">
        <f t="shared" si="106"/>
        <v xml:space="preserve"> </v>
      </c>
      <c r="AV236" s="1157"/>
      <c r="AX236" s="1158"/>
      <c r="AY236" s="1161" t="str">
        <f t="shared" si="107"/>
        <v xml:space="preserve"> </v>
      </c>
      <c r="AZ236" s="1157"/>
      <c r="BA236" s="1162" t="str">
        <f t="shared" si="108"/>
        <v xml:space="preserve"> </v>
      </c>
      <c r="BB236" s="1157"/>
      <c r="BE236" s="1154"/>
      <c r="BF236" s="1156"/>
      <c r="BG236" s="1154"/>
      <c r="BH236" s="1163"/>
      <c r="BJ236" s="1164"/>
      <c r="BK236" s="1164"/>
      <c r="BL236" s="1164"/>
      <c r="BM236" s="1164"/>
      <c r="BO236" s="1165"/>
    </row>
    <row r="237" spans="1:67" s="810" customFormat="1" ht="15.75" customHeight="1" x14ac:dyDescent="0.35">
      <c r="A237" s="1154"/>
      <c r="B237" s="1155"/>
      <c r="C237" s="1156"/>
      <c r="D237" s="1156"/>
      <c r="E237" s="1156"/>
      <c r="F237" s="1156"/>
      <c r="G237" s="1156"/>
      <c r="H237" s="1156"/>
      <c r="I237" s="1156"/>
      <c r="J237" s="1156"/>
      <c r="K237" s="1156"/>
      <c r="L237" s="1157"/>
      <c r="M237" s="1157"/>
      <c r="N237" s="1154"/>
      <c r="O237" s="1158"/>
      <c r="P237" s="1154"/>
      <c r="Q237" s="1158"/>
      <c r="R237" s="1157"/>
      <c r="S237" s="1158"/>
      <c r="T237" s="1157"/>
      <c r="U237" s="1158"/>
      <c r="V237" s="1156"/>
      <c r="W237" s="1158"/>
      <c r="X237" s="1156"/>
      <c r="Y237" s="1159">
        <f t="shared" si="98"/>
        <v>0</v>
      </c>
      <c r="Z237" s="1160"/>
      <c r="AA237" s="1161" t="str">
        <f t="shared" si="99"/>
        <v xml:space="preserve"> </v>
      </c>
      <c r="AB237" s="1157"/>
      <c r="AC237" s="1162" t="str">
        <f t="shared" si="100"/>
        <v xml:space="preserve"> </v>
      </c>
      <c r="AD237" s="1157"/>
      <c r="AF237" s="1160"/>
      <c r="AG237" s="1166" t="str">
        <f t="shared" si="101"/>
        <v xml:space="preserve"> </v>
      </c>
      <c r="AH237" s="1157"/>
      <c r="AI237" s="1162" t="str">
        <f t="shared" si="102"/>
        <v xml:space="preserve"> </v>
      </c>
      <c r="AJ237" s="1157"/>
      <c r="AL237" s="1158"/>
      <c r="AM237" s="1161" t="str">
        <f t="shared" si="103"/>
        <v xml:space="preserve"> </v>
      </c>
      <c r="AN237" s="1157"/>
      <c r="AO237" s="1162" t="str">
        <f t="shared" si="104"/>
        <v xml:space="preserve"> </v>
      </c>
      <c r="AP237" s="1157"/>
      <c r="AR237" s="1158"/>
      <c r="AS237" s="1161" t="str">
        <f t="shared" si="105"/>
        <v xml:space="preserve"> </v>
      </c>
      <c r="AT237" s="1157"/>
      <c r="AU237" s="1162" t="str">
        <f t="shared" si="106"/>
        <v xml:space="preserve"> </v>
      </c>
      <c r="AV237" s="1157"/>
      <c r="AX237" s="1158"/>
      <c r="AY237" s="1161" t="str">
        <f t="shared" si="107"/>
        <v xml:space="preserve"> </v>
      </c>
      <c r="AZ237" s="1157"/>
      <c r="BA237" s="1162" t="str">
        <f t="shared" si="108"/>
        <v xml:space="preserve"> </v>
      </c>
      <c r="BB237" s="1157"/>
      <c r="BE237" s="1154"/>
      <c r="BF237" s="1156"/>
      <c r="BG237" s="1154"/>
      <c r="BH237" s="1163"/>
      <c r="BJ237" s="1164"/>
      <c r="BK237" s="1164"/>
      <c r="BL237" s="1164"/>
      <c r="BM237" s="1164"/>
      <c r="BO237" s="1165"/>
    </row>
    <row r="238" spans="1:67" s="810" customFormat="1" ht="15.75" customHeight="1" x14ac:dyDescent="0.35">
      <c r="A238" s="1154"/>
      <c r="B238" s="1155"/>
      <c r="C238" s="1156"/>
      <c r="D238" s="1156"/>
      <c r="E238" s="1156"/>
      <c r="F238" s="1156"/>
      <c r="G238" s="1156"/>
      <c r="H238" s="1156"/>
      <c r="I238" s="1156"/>
      <c r="J238" s="1156"/>
      <c r="K238" s="1156"/>
      <c r="L238" s="1157"/>
      <c r="M238" s="1157"/>
      <c r="N238" s="1154"/>
      <c r="O238" s="1158"/>
      <c r="P238" s="1154"/>
      <c r="Q238" s="1158"/>
      <c r="R238" s="1157"/>
      <c r="S238" s="1158"/>
      <c r="T238" s="1157"/>
      <c r="U238" s="1158"/>
      <c r="V238" s="1156"/>
      <c r="W238" s="1158"/>
      <c r="X238" s="1156"/>
      <c r="Y238" s="1159">
        <f t="shared" si="98"/>
        <v>0</v>
      </c>
      <c r="Z238" s="1160"/>
      <c r="AA238" s="1161" t="str">
        <f t="shared" si="99"/>
        <v xml:space="preserve"> </v>
      </c>
      <c r="AB238" s="1157"/>
      <c r="AC238" s="1162" t="str">
        <f t="shared" si="100"/>
        <v xml:space="preserve"> </v>
      </c>
      <c r="AD238" s="1157"/>
      <c r="AF238" s="1160"/>
      <c r="AG238" s="1166" t="str">
        <f t="shared" si="101"/>
        <v xml:space="preserve"> </v>
      </c>
      <c r="AH238" s="1157"/>
      <c r="AI238" s="1162" t="str">
        <f t="shared" si="102"/>
        <v xml:space="preserve"> </v>
      </c>
      <c r="AJ238" s="1157"/>
      <c r="AL238" s="1158"/>
      <c r="AM238" s="1161" t="str">
        <f t="shared" si="103"/>
        <v xml:space="preserve"> </v>
      </c>
      <c r="AN238" s="1157"/>
      <c r="AO238" s="1162" t="str">
        <f t="shared" si="104"/>
        <v xml:space="preserve"> </v>
      </c>
      <c r="AP238" s="1157"/>
      <c r="AR238" s="1158"/>
      <c r="AS238" s="1161" t="str">
        <f t="shared" si="105"/>
        <v xml:space="preserve"> </v>
      </c>
      <c r="AT238" s="1157"/>
      <c r="AU238" s="1162" t="str">
        <f t="shared" si="106"/>
        <v xml:space="preserve"> </v>
      </c>
      <c r="AV238" s="1157"/>
      <c r="AX238" s="1158"/>
      <c r="AY238" s="1161" t="str">
        <f t="shared" si="107"/>
        <v xml:space="preserve"> </v>
      </c>
      <c r="AZ238" s="1157"/>
      <c r="BA238" s="1162" t="str">
        <f t="shared" si="108"/>
        <v xml:space="preserve"> </v>
      </c>
      <c r="BB238" s="1157"/>
      <c r="BE238" s="1154"/>
      <c r="BF238" s="1156"/>
      <c r="BG238" s="1154"/>
      <c r="BH238" s="1163"/>
      <c r="BJ238" s="1164"/>
      <c r="BK238" s="1164"/>
      <c r="BL238" s="1164"/>
      <c r="BM238" s="1164"/>
      <c r="BO238" s="1165"/>
    </row>
    <row r="239" spans="1:67" s="810" customFormat="1" ht="15.75" customHeight="1" x14ac:dyDescent="0.35">
      <c r="A239" s="1154"/>
      <c r="B239" s="1155"/>
      <c r="C239" s="1156"/>
      <c r="D239" s="1156"/>
      <c r="E239" s="1156"/>
      <c r="F239" s="1156"/>
      <c r="G239" s="1156"/>
      <c r="H239" s="1156"/>
      <c r="I239" s="1156"/>
      <c r="J239" s="1156"/>
      <c r="K239" s="1156"/>
      <c r="L239" s="1157"/>
      <c r="M239" s="1157"/>
      <c r="N239" s="1154"/>
      <c r="O239" s="1158"/>
      <c r="P239" s="1154"/>
      <c r="Q239" s="1158"/>
      <c r="R239" s="1157"/>
      <c r="S239" s="1158"/>
      <c r="T239" s="1157"/>
      <c r="U239" s="1158"/>
      <c r="V239" s="1156"/>
      <c r="W239" s="1158"/>
      <c r="X239" s="1156"/>
      <c r="Y239" s="1159">
        <f t="shared" si="98"/>
        <v>0</v>
      </c>
      <c r="Z239" s="1160"/>
      <c r="AA239" s="1161" t="str">
        <f t="shared" si="99"/>
        <v xml:space="preserve"> </v>
      </c>
      <c r="AB239" s="1157"/>
      <c r="AC239" s="1162" t="str">
        <f t="shared" si="100"/>
        <v xml:space="preserve"> </v>
      </c>
      <c r="AD239" s="1157"/>
      <c r="AF239" s="1160"/>
      <c r="AG239" s="1166" t="str">
        <f t="shared" si="101"/>
        <v xml:space="preserve"> </v>
      </c>
      <c r="AH239" s="1157"/>
      <c r="AI239" s="1162" t="str">
        <f t="shared" si="102"/>
        <v xml:space="preserve"> </v>
      </c>
      <c r="AJ239" s="1157"/>
      <c r="AL239" s="1158"/>
      <c r="AM239" s="1161" t="str">
        <f t="shared" si="103"/>
        <v xml:space="preserve"> </v>
      </c>
      <c r="AN239" s="1157"/>
      <c r="AO239" s="1162" t="str">
        <f t="shared" si="104"/>
        <v xml:space="preserve"> </v>
      </c>
      <c r="AP239" s="1157"/>
      <c r="AR239" s="1158"/>
      <c r="AS239" s="1161" t="str">
        <f t="shared" si="105"/>
        <v xml:space="preserve"> </v>
      </c>
      <c r="AT239" s="1157"/>
      <c r="AU239" s="1162" t="str">
        <f t="shared" si="106"/>
        <v xml:space="preserve"> </v>
      </c>
      <c r="AV239" s="1157"/>
      <c r="AX239" s="1158"/>
      <c r="AY239" s="1161" t="str">
        <f t="shared" si="107"/>
        <v xml:space="preserve"> </v>
      </c>
      <c r="AZ239" s="1157"/>
      <c r="BA239" s="1162" t="str">
        <f t="shared" si="108"/>
        <v xml:space="preserve"> </v>
      </c>
      <c r="BB239" s="1157"/>
      <c r="BE239" s="1154"/>
      <c r="BF239" s="1156"/>
      <c r="BG239" s="1154"/>
      <c r="BH239" s="1163"/>
      <c r="BJ239" s="1164"/>
      <c r="BK239" s="1164"/>
      <c r="BL239" s="1164"/>
      <c r="BM239" s="1164"/>
      <c r="BO239" s="1165"/>
    </row>
    <row r="240" spans="1:67" s="810" customFormat="1" ht="15.75" customHeight="1" x14ac:dyDescent="0.35">
      <c r="A240" s="1154"/>
      <c r="B240" s="1155"/>
      <c r="C240" s="1156"/>
      <c r="D240" s="1156"/>
      <c r="E240" s="1156"/>
      <c r="F240" s="1156"/>
      <c r="G240" s="1156"/>
      <c r="H240" s="1156"/>
      <c r="I240" s="1156"/>
      <c r="J240" s="1156"/>
      <c r="K240" s="1156"/>
      <c r="L240" s="1157"/>
      <c r="M240" s="1157"/>
      <c r="N240" s="1154"/>
      <c r="O240" s="1158"/>
      <c r="P240" s="1154"/>
      <c r="Q240" s="1158"/>
      <c r="R240" s="1157"/>
      <c r="S240" s="1158"/>
      <c r="T240" s="1157"/>
      <c r="U240" s="1158"/>
      <c r="V240" s="1156"/>
      <c r="W240" s="1158"/>
      <c r="X240" s="1156"/>
      <c r="Y240" s="1159">
        <f t="shared" si="98"/>
        <v>0</v>
      </c>
      <c r="Z240" s="1160"/>
      <c r="AA240" s="1161" t="str">
        <f t="shared" si="99"/>
        <v xml:space="preserve"> </v>
      </c>
      <c r="AB240" s="1157"/>
      <c r="AC240" s="1162" t="str">
        <f t="shared" si="100"/>
        <v xml:space="preserve"> </v>
      </c>
      <c r="AD240" s="1157"/>
      <c r="AF240" s="1160"/>
      <c r="AG240" s="1166" t="str">
        <f t="shared" si="101"/>
        <v xml:space="preserve"> </v>
      </c>
      <c r="AH240" s="1157"/>
      <c r="AI240" s="1162" t="str">
        <f t="shared" si="102"/>
        <v xml:space="preserve"> </v>
      </c>
      <c r="AJ240" s="1157"/>
      <c r="AL240" s="1158"/>
      <c r="AM240" s="1161" t="str">
        <f t="shared" si="103"/>
        <v xml:space="preserve"> </v>
      </c>
      <c r="AN240" s="1157"/>
      <c r="AO240" s="1162" t="str">
        <f t="shared" si="104"/>
        <v xml:space="preserve"> </v>
      </c>
      <c r="AP240" s="1157"/>
      <c r="AR240" s="1158"/>
      <c r="AS240" s="1161" t="str">
        <f t="shared" si="105"/>
        <v xml:space="preserve"> </v>
      </c>
      <c r="AT240" s="1157"/>
      <c r="AU240" s="1162" t="str">
        <f t="shared" si="106"/>
        <v xml:space="preserve"> </v>
      </c>
      <c r="AV240" s="1157"/>
      <c r="AX240" s="1158"/>
      <c r="AY240" s="1161" t="str">
        <f t="shared" si="107"/>
        <v xml:space="preserve"> </v>
      </c>
      <c r="AZ240" s="1157"/>
      <c r="BA240" s="1162" t="str">
        <f t="shared" si="108"/>
        <v xml:space="preserve"> </v>
      </c>
      <c r="BB240" s="1157"/>
      <c r="BE240" s="1154"/>
      <c r="BF240" s="1156"/>
      <c r="BG240" s="1154"/>
      <c r="BH240" s="1163"/>
      <c r="BJ240" s="1164"/>
      <c r="BK240" s="1164"/>
      <c r="BL240" s="1164"/>
      <c r="BM240" s="1164"/>
      <c r="BO240" s="1165"/>
    </row>
    <row r="241" spans="1:67" s="810" customFormat="1" ht="15.75" customHeight="1" x14ac:dyDescent="0.35">
      <c r="A241" s="1154"/>
      <c r="B241" s="1155"/>
      <c r="C241" s="1156"/>
      <c r="D241" s="1156"/>
      <c r="E241" s="1156"/>
      <c r="F241" s="1156"/>
      <c r="G241" s="1156"/>
      <c r="H241" s="1156"/>
      <c r="I241" s="1156"/>
      <c r="J241" s="1156"/>
      <c r="K241" s="1156"/>
      <c r="L241" s="1157"/>
      <c r="M241" s="1157"/>
      <c r="N241" s="1154"/>
      <c r="O241" s="1158"/>
      <c r="P241" s="1154"/>
      <c r="Q241" s="1158"/>
      <c r="R241" s="1157"/>
      <c r="S241" s="1158"/>
      <c r="T241" s="1157"/>
      <c r="U241" s="1158"/>
      <c r="V241" s="1156"/>
      <c r="W241" s="1158"/>
      <c r="X241" s="1156"/>
      <c r="Y241" s="1159">
        <f t="shared" si="98"/>
        <v>0</v>
      </c>
      <c r="Z241" s="1160"/>
      <c r="AA241" s="1161" t="str">
        <f t="shared" si="99"/>
        <v xml:space="preserve"> </v>
      </c>
      <c r="AB241" s="1157"/>
      <c r="AC241" s="1162" t="str">
        <f t="shared" si="100"/>
        <v xml:space="preserve"> </v>
      </c>
      <c r="AD241" s="1157"/>
      <c r="AF241" s="1160"/>
      <c r="AG241" s="1166" t="str">
        <f t="shared" si="101"/>
        <v xml:space="preserve"> </v>
      </c>
      <c r="AH241" s="1157"/>
      <c r="AI241" s="1162" t="str">
        <f t="shared" si="102"/>
        <v xml:space="preserve"> </v>
      </c>
      <c r="AJ241" s="1157"/>
      <c r="AL241" s="1158"/>
      <c r="AM241" s="1161" t="str">
        <f t="shared" si="103"/>
        <v xml:space="preserve"> </v>
      </c>
      <c r="AN241" s="1157"/>
      <c r="AO241" s="1162" t="str">
        <f t="shared" si="104"/>
        <v xml:space="preserve"> </v>
      </c>
      <c r="AP241" s="1157"/>
      <c r="AR241" s="1158"/>
      <c r="AS241" s="1161" t="str">
        <f t="shared" si="105"/>
        <v xml:space="preserve"> </v>
      </c>
      <c r="AT241" s="1157"/>
      <c r="AU241" s="1162" t="str">
        <f t="shared" si="106"/>
        <v xml:space="preserve"> </v>
      </c>
      <c r="AV241" s="1157"/>
      <c r="AX241" s="1158"/>
      <c r="AY241" s="1161" t="str">
        <f t="shared" si="107"/>
        <v xml:space="preserve"> </v>
      </c>
      <c r="AZ241" s="1157"/>
      <c r="BA241" s="1162" t="str">
        <f t="shared" si="108"/>
        <v xml:space="preserve"> </v>
      </c>
      <c r="BB241" s="1157"/>
      <c r="BE241" s="1154"/>
      <c r="BF241" s="1156"/>
      <c r="BG241" s="1154"/>
      <c r="BH241" s="1163"/>
      <c r="BJ241" s="1164"/>
      <c r="BK241" s="1164"/>
      <c r="BL241" s="1164"/>
      <c r="BM241" s="1164"/>
      <c r="BO241" s="1165"/>
    </row>
    <row r="242" spans="1:67" s="810" customFormat="1" ht="15.75" customHeight="1" x14ac:dyDescent="0.35">
      <c r="A242" s="1154"/>
      <c r="B242" s="1155"/>
      <c r="C242" s="1156"/>
      <c r="D242" s="1156"/>
      <c r="E242" s="1156"/>
      <c r="F242" s="1156"/>
      <c r="G242" s="1156"/>
      <c r="H242" s="1156"/>
      <c r="I242" s="1156"/>
      <c r="J242" s="1156"/>
      <c r="K242" s="1156"/>
      <c r="L242" s="1157"/>
      <c r="M242" s="1157"/>
      <c r="N242" s="1154"/>
      <c r="O242" s="1158"/>
      <c r="P242" s="1154"/>
      <c r="Q242" s="1158"/>
      <c r="R242" s="1157"/>
      <c r="S242" s="1158"/>
      <c r="T242" s="1157"/>
      <c r="U242" s="1158"/>
      <c r="V242" s="1156"/>
      <c r="W242" s="1158"/>
      <c r="X242" s="1156"/>
      <c r="Y242" s="1159">
        <f t="shared" si="98"/>
        <v>0</v>
      </c>
      <c r="Z242" s="1160"/>
      <c r="AA242" s="1161" t="str">
        <f t="shared" si="99"/>
        <v xml:space="preserve"> </v>
      </c>
      <c r="AB242" s="1157"/>
      <c r="AC242" s="1162" t="str">
        <f t="shared" si="100"/>
        <v xml:space="preserve"> </v>
      </c>
      <c r="AD242" s="1157"/>
      <c r="AF242" s="1160"/>
      <c r="AG242" s="1166" t="str">
        <f t="shared" si="101"/>
        <v xml:space="preserve"> </v>
      </c>
      <c r="AH242" s="1157"/>
      <c r="AI242" s="1162" t="str">
        <f t="shared" si="102"/>
        <v xml:space="preserve"> </v>
      </c>
      <c r="AJ242" s="1157"/>
      <c r="AL242" s="1158"/>
      <c r="AM242" s="1161" t="str">
        <f t="shared" si="103"/>
        <v xml:space="preserve"> </v>
      </c>
      <c r="AN242" s="1157"/>
      <c r="AO242" s="1162" t="str">
        <f t="shared" si="104"/>
        <v xml:space="preserve"> </v>
      </c>
      <c r="AP242" s="1157"/>
      <c r="AR242" s="1158"/>
      <c r="AS242" s="1161" t="str">
        <f t="shared" si="105"/>
        <v xml:space="preserve"> </v>
      </c>
      <c r="AT242" s="1157"/>
      <c r="AU242" s="1162" t="str">
        <f t="shared" si="106"/>
        <v xml:space="preserve"> </v>
      </c>
      <c r="AV242" s="1157"/>
      <c r="AX242" s="1158"/>
      <c r="AY242" s="1161" t="str">
        <f t="shared" si="107"/>
        <v xml:space="preserve"> </v>
      </c>
      <c r="AZ242" s="1157"/>
      <c r="BA242" s="1162" t="str">
        <f t="shared" si="108"/>
        <v xml:space="preserve"> </v>
      </c>
      <c r="BB242" s="1157"/>
      <c r="BE242" s="1154"/>
      <c r="BF242" s="1156"/>
      <c r="BG242" s="1154"/>
      <c r="BH242" s="1163"/>
      <c r="BJ242" s="1164"/>
      <c r="BK242" s="1164"/>
      <c r="BL242" s="1164"/>
      <c r="BM242" s="1164"/>
      <c r="BO242" s="1165"/>
    </row>
    <row r="243" spans="1:67" s="810" customFormat="1" ht="15.75" customHeight="1" x14ac:dyDescent="0.35">
      <c r="A243" s="1154"/>
      <c r="B243" s="1155"/>
      <c r="C243" s="1156"/>
      <c r="D243" s="1156"/>
      <c r="E243" s="1156"/>
      <c r="F243" s="1156"/>
      <c r="G243" s="1156"/>
      <c r="H243" s="1156"/>
      <c r="I243" s="1156"/>
      <c r="J243" s="1156"/>
      <c r="K243" s="1156"/>
      <c r="L243" s="1157"/>
      <c r="M243" s="1157"/>
      <c r="N243" s="1154"/>
      <c r="O243" s="1158"/>
      <c r="P243" s="1154"/>
      <c r="Q243" s="1158"/>
      <c r="R243" s="1157"/>
      <c r="S243" s="1158"/>
      <c r="T243" s="1157"/>
      <c r="U243" s="1158"/>
      <c r="V243" s="1156"/>
      <c r="W243" s="1158"/>
      <c r="X243" s="1156"/>
      <c r="Y243" s="1159">
        <f t="shared" si="98"/>
        <v>0</v>
      </c>
      <c r="Z243" s="1160"/>
      <c r="AA243" s="1161" t="str">
        <f t="shared" si="99"/>
        <v xml:space="preserve"> </v>
      </c>
      <c r="AB243" s="1157"/>
      <c r="AC243" s="1162" t="str">
        <f t="shared" si="100"/>
        <v xml:space="preserve"> </v>
      </c>
      <c r="AD243" s="1157"/>
      <c r="AF243" s="1160"/>
      <c r="AG243" s="1166" t="str">
        <f t="shared" si="101"/>
        <v xml:space="preserve"> </v>
      </c>
      <c r="AH243" s="1157"/>
      <c r="AI243" s="1162" t="str">
        <f t="shared" si="102"/>
        <v xml:space="preserve"> </v>
      </c>
      <c r="AJ243" s="1157"/>
      <c r="AL243" s="1158"/>
      <c r="AM243" s="1161" t="str">
        <f t="shared" si="103"/>
        <v xml:space="preserve"> </v>
      </c>
      <c r="AN243" s="1157"/>
      <c r="AO243" s="1162" t="str">
        <f t="shared" si="104"/>
        <v xml:space="preserve"> </v>
      </c>
      <c r="AP243" s="1157"/>
      <c r="AR243" s="1158"/>
      <c r="AS243" s="1161" t="str">
        <f t="shared" si="105"/>
        <v xml:space="preserve"> </v>
      </c>
      <c r="AT243" s="1157"/>
      <c r="AU243" s="1162" t="str">
        <f t="shared" si="106"/>
        <v xml:space="preserve"> </v>
      </c>
      <c r="AV243" s="1157"/>
      <c r="AX243" s="1158"/>
      <c r="AY243" s="1161" t="str">
        <f t="shared" si="107"/>
        <v xml:space="preserve"> </v>
      </c>
      <c r="AZ243" s="1157"/>
      <c r="BA243" s="1162" t="str">
        <f t="shared" si="108"/>
        <v xml:space="preserve"> </v>
      </c>
      <c r="BB243" s="1157"/>
      <c r="BE243" s="1154"/>
      <c r="BF243" s="1156"/>
      <c r="BG243" s="1154"/>
      <c r="BH243" s="1163"/>
      <c r="BJ243" s="1164"/>
      <c r="BK243" s="1164"/>
      <c r="BL243" s="1164"/>
      <c r="BM243" s="1164"/>
      <c r="BO243" s="1165"/>
    </row>
    <row r="244" spans="1:67" s="810" customFormat="1" ht="15.75" customHeight="1" x14ac:dyDescent="0.35">
      <c r="A244" s="1154"/>
      <c r="B244" s="1155"/>
      <c r="C244" s="1156"/>
      <c r="D244" s="1156"/>
      <c r="E244" s="1156"/>
      <c r="F244" s="1156"/>
      <c r="G244" s="1156"/>
      <c r="H244" s="1156"/>
      <c r="I244" s="1156"/>
      <c r="J244" s="1156"/>
      <c r="K244" s="1156"/>
      <c r="L244" s="1157"/>
      <c r="M244" s="1157"/>
      <c r="N244" s="1154"/>
      <c r="O244" s="1158"/>
      <c r="P244" s="1154"/>
      <c r="Q244" s="1158"/>
      <c r="R244" s="1157"/>
      <c r="S244" s="1158"/>
      <c r="T244" s="1157"/>
      <c r="U244" s="1158"/>
      <c r="V244" s="1156"/>
      <c r="W244" s="1158"/>
      <c r="X244" s="1156"/>
      <c r="Y244" s="1159">
        <f t="shared" si="98"/>
        <v>0</v>
      </c>
      <c r="Z244" s="1160"/>
      <c r="AA244" s="1161" t="str">
        <f t="shared" si="99"/>
        <v xml:space="preserve"> </v>
      </c>
      <c r="AB244" s="1157"/>
      <c r="AC244" s="1162" t="str">
        <f t="shared" si="100"/>
        <v xml:space="preserve"> </v>
      </c>
      <c r="AD244" s="1157"/>
      <c r="AF244" s="1160"/>
      <c r="AG244" s="1166" t="str">
        <f t="shared" si="101"/>
        <v xml:space="preserve"> </v>
      </c>
      <c r="AH244" s="1157"/>
      <c r="AI244" s="1162" t="str">
        <f t="shared" si="102"/>
        <v xml:space="preserve"> </v>
      </c>
      <c r="AJ244" s="1157"/>
      <c r="AL244" s="1158"/>
      <c r="AM244" s="1161" t="str">
        <f t="shared" si="103"/>
        <v xml:space="preserve"> </v>
      </c>
      <c r="AN244" s="1157"/>
      <c r="AO244" s="1162" t="str">
        <f t="shared" si="104"/>
        <v xml:space="preserve"> </v>
      </c>
      <c r="AP244" s="1157"/>
      <c r="AR244" s="1158"/>
      <c r="AS244" s="1161" t="str">
        <f t="shared" si="105"/>
        <v xml:space="preserve"> </v>
      </c>
      <c r="AT244" s="1157"/>
      <c r="AU244" s="1162" t="str">
        <f t="shared" si="106"/>
        <v xml:space="preserve"> </v>
      </c>
      <c r="AV244" s="1157"/>
      <c r="AX244" s="1158"/>
      <c r="AY244" s="1161" t="str">
        <f t="shared" si="107"/>
        <v xml:space="preserve"> </v>
      </c>
      <c r="AZ244" s="1157"/>
      <c r="BA244" s="1162" t="str">
        <f t="shared" si="108"/>
        <v xml:space="preserve"> </v>
      </c>
      <c r="BB244" s="1157"/>
      <c r="BE244" s="1154"/>
      <c r="BF244" s="1156"/>
      <c r="BG244" s="1154"/>
      <c r="BH244" s="1163"/>
      <c r="BJ244" s="1164"/>
      <c r="BK244" s="1164"/>
      <c r="BL244" s="1164"/>
      <c r="BM244" s="1164"/>
      <c r="BO244" s="1165"/>
    </row>
    <row r="245" spans="1:67" s="810" customFormat="1" ht="15.75" customHeight="1" x14ac:dyDescent="0.35">
      <c r="A245" s="1154"/>
      <c r="B245" s="1155"/>
      <c r="C245" s="1156"/>
      <c r="D245" s="1156"/>
      <c r="E245" s="1156"/>
      <c r="F245" s="1156"/>
      <c r="G245" s="1156"/>
      <c r="H245" s="1156"/>
      <c r="I245" s="1156"/>
      <c r="J245" s="1156"/>
      <c r="K245" s="1156"/>
      <c r="L245" s="1157"/>
      <c r="M245" s="1157"/>
      <c r="N245" s="1154"/>
      <c r="O245" s="1158"/>
      <c r="P245" s="1154"/>
      <c r="Q245" s="1158"/>
      <c r="R245" s="1157"/>
      <c r="S245" s="1158"/>
      <c r="T245" s="1157"/>
      <c r="U245" s="1158"/>
      <c r="V245" s="1156"/>
      <c r="W245" s="1158"/>
      <c r="X245" s="1156"/>
      <c r="Y245" s="1159">
        <f t="shared" si="98"/>
        <v>0</v>
      </c>
      <c r="Z245" s="1160"/>
      <c r="AA245" s="1161" t="str">
        <f t="shared" si="99"/>
        <v xml:space="preserve"> </v>
      </c>
      <c r="AB245" s="1157"/>
      <c r="AC245" s="1162" t="str">
        <f t="shared" si="100"/>
        <v xml:space="preserve"> </v>
      </c>
      <c r="AD245" s="1157"/>
      <c r="AF245" s="1160"/>
      <c r="AG245" s="1166" t="str">
        <f t="shared" si="101"/>
        <v xml:space="preserve"> </v>
      </c>
      <c r="AH245" s="1157"/>
      <c r="AI245" s="1162" t="str">
        <f t="shared" si="102"/>
        <v xml:space="preserve"> </v>
      </c>
      <c r="AJ245" s="1157"/>
      <c r="AL245" s="1158"/>
      <c r="AM245" s="1161" t="str">
        <f t="shared" si="103"/>
        <v xml:space="preserve"> </v>
      </c>
      <c r="AN245" s="1157"/>
      <c r="AO245" s="1162" t="str">
        <f t="shared" si="104"/>
        <v xml:space="preserve"> </v>
      </c>
      <c r="AP245" s="1157"/>
      <c r="AR245" s="1158"/>
      <c r="AS245" s="1161" t="str">
        <f t="shared" si="105"/>
        <v xml:space="preserve"> </v>
      </c>
      <c r="AT245" s="1157"/>
      <c r="AU245" s="1162" t="str">
        <f t="shared" si="106"/>
        <v xml:space="preserve"> </v>
      </c>
      <c r="AV245" s="1157"/>
      <c r="AX245" s="1158"/>
      <c r="AY245" s="1161" t="str">
        <f t="shared" si="107"/>
        <v xml:space="preserve"> </v>
      </c>
      <c r="AZ245" s="1157"/>
      <c r="BA245" s="1162" t="str">
        <f t="shared" si="108"/>
        <v xml:space="preserve"> </v>
      </c>
      <c r="BB245" s="1157"/>
      <c r="BE245" s="1154"/>
      <c r="BF245" s="1156"/>
      <c r="BG245" s="1154"/>
      <c r="BH245" s="1163"/>
      <c r="BJ245" s="1164"/>
      <c r="BK245" s="1164"/>
      <c r="BL245" s="1164"/>
      <c r="BM245" s="1164"/>
      <c r="BO245" s="1165"/>
    </row>
    <row r="246" spans="1:67" s="810" customFormat="1" ht="15.75" customHeight="1" x14ac:dyDescent="0.35">
      <c r="A246" s="1154"/>
      <c r="B246" s="1155"/>
      <c r="C246" s="1156"/>
      <c r="D246" s="1156"/>
      <c r="E246" s="1156"/>
      <c r="F246" s="1156"/>
      <c r="G246" s="1156"/>
      <c r="H246" s="1156"/>
      <c r="I246" s="1156"/>
      <c r="J246" s="1156"/>
      <c r="K246" s="1156"/>
      <c r="L246" s="1157"/>
      <c r="M246" s="1157"/>
      <c r="N246" s="1154"/>
      <c r="O246" s="1158"/>
      <c r="P246" s="1154"/>
      <c r="Q246" s="1158"/>
      <c r="R246" s="1157"/>
      <c r="S246" s="1158"/>
      <c r="T246" s="1157"/>
      <c r="U246" s="1158"/>
      <c r="V246" s="1156"/>
      <c r="W246" s="1158"/>
      <c r="X246" s="1156"/>
      <c r="Y246" s="1159">
        <f t="shared" si="98"/>
        <v>0</v>
      </c>
      <c r="Z246" s="1160"/>
      <c r="AA246" s="1161" t="str">
        <f t="shared" si="99"/>
        <v xml:space="preserve"> </v>
      </c>
      <c r="AB246" s="1157"/>
      <c r="AC246" s="1162" t="str">
        <f t="shared" si="100"/>
        <v xml:space="preserve"> </v>
      </c>
      <c r="AD246" s="1157"/>
      <c r="AF246" s="1160"/>
      <c r="AG246" s="1166" t="str">
        <f t="shared" si="101"/>
        <v xml:space="preserve"> </v>
      </c>
      <c r="AH246" s="1157"/>
      <c r="AI246" s="1162" t="str">
        <f t="shared" si="102"/>
        <v xml:space="preserve"> </v>
      </c>
      <c r="AJ246" s="1157"/>
      <c r="AL246" s="1158"/>
      <c r="AM246" s="1161" t="str">
        <f t="shared" si="103"/>
        <v xml:space="preserve"> </v>
      </c>
      <c r="AN246" s="1157"/>
      <c r="AO246" s="1162" t="str">
        <f t="shared" si="104"/>
        <v xml:space="preserve"> </v>
      </c>
      <c r="AP246" s="1157"/>
      <c r="AR246" s="1158"/>
      <c r="AS246" s="1161" t="str">
        <f t="shared" si="105"/>
        <v xml:space="preserve"> </v>
      </c>
      <c r="AT246" s="1157"/>
      <c r="AU246" s="1162" t="str">
        <f t="shared" si="106"/>
        <v xml:space="preserve"> </v>
      </c>
      <c r="AV246" s="1157"/>
      <c r="AX246" s="1158"/>
      <c r="AY246" s="1161" t="str">
        <f t="shared" si="107"/>
        <v xml:space="preserve"> </v>
      </c>
      <c r="AZ246" s="1157"/>
      <c r="BA246" s="1162" t="str">
        <f t="shared" si="108"/>
        <v xml:space="preserve"> </v>
      </c>
      <c r="BB246" s="1157"/>
      <c r="BE246" s="1154"/>
      <c r="BF246" s="1156"/>
      <c r="BG246" s="1154"/>
      <c r="BH246" s="1163"/>
      <c r="BJ246" s="1164"/>
      <c r="BK246" s="1164"/>
      <c r="BL246" s="1164"/>
      <c r="BM246" s="1164"/>
      <c r="BO246" s="1165"/>
    </row>
    <row r="247" spans="1:67" s="810" customFormat="1" ht="15.75" customHeight="1" x14ac:dyDescent="0.35">
      <c r="A247" s="1154"/>
      <c r="B247" s="1155"/>
      <c r="C247" s="1156"/>
      <c r="D247" s="1156"/>
      <c r="E247" s="1156"/>
      <c r="F247" s="1156"/>
      <c r="G247" s="1156"/>
      <c r="H247" s="1156"/>
      <c r="I247" s="1156"/>
      <c r="J247" s="1156"/>
      <c r="K247" s="1156"/>
      <c r="L247" s="1157"/>
      <c r="M247" s="1157"/>
      <c r="N247" s="1154"/>
      <c r="O247" s="1158"/>
      <c r="P247" s="1154"/>
      <c r="Q247" s="1158"/>
      <c r="R247" s="1157"/>
      <c r="S247" s="1158"/>
      <c r="T247" s="1157"/>
      <c r="U247" s="1158"/>
      <c r="V247" s="1156"/>
      <c r="W247" s="1158"/>
      <c r="X247" s="1156"/>
      <c r="Y247" s="1159">
        <f t="shared" si="98"/>
        <v>0</v>
      </c>
      <c r="Z247" s="1160"/>
      <c r="AA247" s="1161" t="str">
        <f t="shared" si="99"/>
        <v xml:space="preserve"> </v>
      </c>
      <c r="AB247" s="1157"/>
      <c r="AC247" s="1162" t="str">
        <f t="shared" si="100"/>
        <v xml:space="preserve"> </v>
      </c>
      <c r="AD247" s="1157"/>
      <c r="AF247" s="1160"/>
      <c r="AG247" s="1166" t="str">
        <f t="shared" si="101"/>
        <v xml:space="preserve"> </v>
      </c>
      <c r="AH247" s="1157"/>
      <c r="AI247" s="1162" t="str">
        <f t="shared" si="102"/>
        <v xml:space="preserve"> </v>
      </c>
      <c r="AJ247" s="1157"/>
      <c r="AL247" s="1158"/>
      <c r="AM247" s="1161" t="str">
        <f t="shared" si="103"/>
        <v xml:space="preserve"> </v>
      </c>
      <c r="AN247" s="1157"/>
      <c r="AO247" s="1162" t="str">
        <f t="shared" si="104"/>
        <v xml:space="preserve"> </v>
      </c>
      <c r="AP247" s="1157"/>
      <c r="AR247" s="1158"/>
      <c r="AS247" s="1161" t="str">
        <f t="shared" si="105"/>
        <v xml:space="preserve"> </v>
      </c>
      <c r="AT247" s="1157"/>
      <c r="AU247" s="1162" t="str">
        <f t="shared" si="106"/>
        <v xml:space="preserve"> </v>
      </c>
      <c r="AV247" s="1157"/>
      <c r="AX247" s="1158"/>
      <c r="AY247" s="1161" t="str">
        <f t="shared" si="107"/>
        <v xml:space="preserve"> </v>
      </c>
      <c r="AZ247" s="1157"/>
      <c r="BA247" s="1162" t="str">
        <f t="shared" si="108"/>
        <v xml:space="preserve"> </v>
      </c>
      <c r="BB247" s="1157"/>
      <c r="BE247" s="1154"/>
      <c r="BF247" s="1156"/>
      <c r="BG247" s="1154"/>
      <c r="BH247" s="1163"/>
      <c r="BJ247" s="1164"/>
      <c r="BK247" s="1164"/>
      <c r="BL247" s="1164"/>
      <c r="BM247" s="1164"/>
      <c r="BO247" s="1165"/>
    </row>
    <row r="248" spans="1:67" s="810" customFormat="1" ht="15.75" customHeight="1" x14ac:dyDescent="0.35">
      <c r="A248" s="1154"/>
      <c r="B248" s="1155"/>
      <c r="C248" s="1156"/>
      <c r="D248" s="1156"/>
      <c r="E248" s="1156"/>
      <c r="F248" s="1156"/>
      <c r="G248" s="1156"/>
      <c r="H248" s="1156"/>
      <c r="I248" s="1156"/>
      <c r="J248" s="1156"/>
      <c r="K248" s="1156"/>
      <c r="L248" s="1157"/>
      <c r="M248" s="1157"/>
      <c r="N248" s="1154"/>
      <c r="O248" s="1158"/>
      <c r="P248" s="1154"/>
      <c r="Q248" s="1158"/>
      <c r="R248" s="1157"/>
      <c r="S248" s="1158"/>
      <c r="T248" s="1157"/>
      <c r="U248" s="1158"/>
      <c r="V248" s="1156"/>
      <c r="W248" s="1158"/>
      <c r="X248" s="1156"/>
      <c r="Y248" s="1159">
        <f t="shared" si="98"/>
        <v>0</v>
      </c>
      <c r="Z248" s="1160"/>
      <c r="AA248" s="1161" t="str">
        <f t="shared" si="99"/>
        <v xml:space="preserve"> </v>
      </c>
      <c r="AB248" s="1157"/>
      <c r="AC248" s="1162" t="str">
        <f t="shared" si="100"/>
        <v xml:space="preserve"> </v>
      </c>
      <c r="AD248" s="1157"/>
      <c r="AF248" s="1160"/>
      <c r="AG248" s="1166" t="str">
        <f t="shared" si="101"/>
        <v xml:space="preserve"> </v>
      </c>
      <c r="AH248" s="1157"/>
      <c r="AI248" s="1162" t="str">
        <f t="shared" si="102"/>
        <v xml:space="preserve"> </v>
      </c>
      <c r="AJ248" s="1157"/>
      <c r="AL248" s="1158"/>
      <c r="AM248" s="1161" t="str">
        <f t="shared" si="103"/>
        <v xml:space="preserve"> </v>
      </c>
      <c r="AN248" s="1157"/>
      <c r="AO248" s="1162" t="str">
        <f t="shared" si="104"/>
        <v xml:space="preserve"> </v>
      </c>
      <c r="AP248" s="1157"/>
      <c r="AR248" s="1158"/>
      <c r="AS248" s="1161" t="str">
        <f t="shared" si="105"/>
        <v xml:space="preserve"> </v>
      </c>
      <c r="AT248" s="1157"/>
      <c r="AU248" s="1162" t="str">
        <f t="shared" si="106"/>
        <v xml:space="preserve"> </v>
      </c>
      <c r="AV248" s="1157"/>
      <c r="AX248" s="1158"/>
      <c r="AY248" s="1161" t="str">
        <f t="shared" si="107"/>
        <v xml:space="preserve"> </v>
      </c>
      <c r="AZ248" s="1157"/>
      <c r="BA248" s="1162" t="str">
        <f t="shared" si="108"/>
        <v xml:space="preserve"> </v>
      </c>
      <c r="BB248" s="1157"/>
      <c r="BE248" s="1154"/>
      <c r="BF248" s="1156"/>
      <c r="BG248" s="1154"/>
      <c r="BH248" s="1163"/>
      <c r="BJ248" s="1164"/>
      <c r="BK248" s="1164"/>
      <c r="BL248" s="1164"/>
      <c r="BM248" s="1164"/>
      <c r="BO248" s="1165"/>
    </row>
    <row r="249" spans="1:67" s="810" customFormat="1" ht="15.75" customHeight="1" x14ac:dyDescent="0.35">
      <c r="A249" s="1154"/>
      <c r="B249" s="1155"/>
      <c r="C249" s="1156"/>
      <c r="D249" s="1156"/>
      <c r="E249" s="1156"/>
      <c r="F249" s="1156"/>
      <c r="G249" s="1156"/>
      <c r="H249" s="1156"/>
      <c r="I249" s="1156"/>
      <c r="J249" s="1156"/>
      <c r="K249" s="1156"/>
      <c r="L249" s="1157"/>
      <c r="M249" s="1157"/>
      <c r="N249" s="1154"/>
      <c r="O249" s="1158"/>
      <c r="P249" s="1154"/>
      <c r="Q249" s="1158"/>
      <c r="R249" s="1157"/>
      <c r="S249" s="1158"/>
      <c r="T249" s="1157"/>
      <c r="U249" s="1158"/>
      <c r="V249" s="1156"/>
      <c r="W249" s="1158"/>
      <c r="X249" s="1156"/>
      <c r="Y249" s="1159">
        <f t="shared" si="98"/>
        <v>0</v>
      </c>
      <c r="Z249" s="1160"/>
      <c r="AA249" s="1161" t="str">
        <f t="shared" si="99"/>
        <v xml:space="preserve"> </v>
      </c>
      <c r="AB249" s="1157"/>
      <c r="AC249" s="1162" t="str">
        <f t="shared" si="100"/>
        <v xml:space="preserve"> </v>
      </c>
      <c r="AD249" s="1157"/>
      <c r="AF249" s="1160"/>
      <c r="AG249" s="1166" t="str">
        <f t="shared" si="101"/>
        <v xml:space="preserve"> </v>
      </c>
      <c r="AH249" s="1157"/>
      <c r="AI249" s="1162" t="str">
        <f t="shared" si="102"/>
        <v xml:space="preserve"> </v>
      </c>
      <c r="AJ249" s="1157"/>
      <c r="AL249" s="1158"/>
      <c r="AM249" s="1161" t="str">
        <f t="shared" si="103"/>
        <v xml:space="preserve"> </v>
      </c>
      <c r="AN249" s="1157"/>
      <c r="AO249" s="1162" t="str">
        <f t="shared" si="104"/>
        <v xml:space="preserve"> </v>
      </c>
      <c r="AP249" s="1157"/>
      <c r="AR249" s="1158"/>
      <c r="AS249" s="1161" t="str">
        <f t="shared" si="105"/>
        <v xml:space="preserve"> </v>
      </c>
      <c r="AT249" s="1157"/>
      <c r="AU249" s="1162" t="str">
        <f t="shared" si="106"/>
        <v xml:space="preserve"> </v>
      </c>
      <c r="AV249" s="1157"/>
      <c r="AX249" s="1158"/>
      <c r="AY249" s="1161" t="str">
        <f t="shared" si="107"/>
        <v xml:space="preserve"> </v>
      </c>
      <c r="AZ249" s="1157"/>
      <c r="BA249" s="1162" t="str">
        <f t="shared" si="108"/>
        <v xml:space="preserve"> </v>
      </c>
      <c r="BB249" s="1157"/>
      <c r="BE249" s="1154"/>
      <c r="BF249" s="1156"/>
      <c r="BG249" s="1154"/>
      <c r="BH249" s="1163"/>
      <c r="BJ249" s="1164"/>
      <c r="BK249" s="1164"/>
      <c r="BL249" s="1164"/>
      <c r="BM249" s="1164"/>
      <c r="BO249" s="1165"/>
    </row>
    <row r="250" spans="1:67" s="810" customFormat="1" ht="15.75" customHeight="1" x14ac:dyDescent="0.35">
      <c r="A250" s="1154"/>
      <c r="B250" s="1155"/>
      <c r="C250" s="1156"/>
      <c r="D250" s="1156"/>
      <c r="E250" s="1156"/>
      <c r="F250" s="1156"/>
      <c r="G250" s="1156"/>
      <c r="H250" s="1156"/>
      <c r="I250" s="1156"/>
      <c r="J250" s="1156"/>
      <c r="K250" s="1156"/>
      <c r="L250" s="1157"/>
      <c r="M250" s="1157"/>
      <c r="N250" s="1154"/>
      <c r="O250" s="1158"/>
      <c r="P250" s="1154"/>
      <c r="Q250" s="1158"/>
      <c r="R250" s="1157"/>
      <c r="S250" s="1158"/>
      <c r="T250" s="1157"/>
      <c r="U250" s="1158"/>
      <c r="V250" s="1156"/>
      <c r="W250" s="1158"/>
      <c r="X250" s="1156"/>
      <c r="Y250" s="1159">
        <f t="shared" si="98"/>
        <v>0</v>
      </c>
      <c r="Z250" s="1160"/>
      <c r="AA250" s="1161" t="str">
        <f t="shared" si="99"/>
        <v xml:space="preserve"> </v>
      </c>
      <c r="AB250" s="1157"/>
      <c r="AC250" s="1162" t="str">
        <f t="shared" si="100"/>
        <v xml:space="preserve"> </v>
      </c>
      <c r="AD250" s="1157"/>
      <c r="AF250" s="1160"/>
      <c r="AG250" s="1166" t="str">
        <f t="shared" si="101"/>
        <v xml:space="preserve"> </v>
      </c>
      <c r="AH250" s="1157"/>
      <c r="AI250" s="1162" t="str">
        <f t="shared" si="102"/>
        <v xml:space="preserve"> </v>
      </c>
      <c r="AJ250" s="1157"/>
      <c r="AL250" s="1158"/>
      <c r="AM250" s="1161" t="str">
        <f t="shared" si="103"/>
        <v xml:space="preserve"> </v>
      </c>
      <c r="AN250" s="1157"/>
      <c r="AO250" s="1162" t="str">
        <f t="shared" si="104"/>
        <v xml:space="preserve"> </v>
      </c>
      <c r="AP250" s="1157"/>
      <c r="AR250" s="1158"/>
      <c r="AS250" s="1161" t="str">
        <f t="shared" si="105"/>
        <v xml:space="preserve"> </v>
      </c>
      <c r="AT250" s="1157"/>
      <c r="AU250" s="1162" t="str">
        <f t="shared" si="106"/>
        <v xml:space="preserve"> </v>
      </c>
      <c r="AV250" s="1157"/>
      <c r="AX250" s="1158"/>
      <c r="AY250" s="1161" t="str">
        <f t="shared" si="107"/>
        <v xml:space="preserve"> </v>
      </c>
      <c r="AZ250" s="1157"/>
      <c r="BA250" s="1162" t="str">
        <f t="shared" si="108"/>
        <v xml:space="preserve"> </v>
      </c>
      <c r="BB250" s="1157"/>
      <c r="BE250" s="1154"/>
      <c r="BF250" s="1156"/>
      <c r="BG250" s="1154"/>
      <c r="BH250" s="1163"/>
      <c r="BJ250" s="1164"/>
      <c r="BK250" s="1164"/>
      <c r="BL250" s="1164"/>
      <c r="BM250" s="1164"/>
      <c r="BO250" s="1165"/>
    </row>
    <row r="251" spans="1:67" s="810" customFormat="1" ht="15.75" customHeight="1" x14ac:dyDescent="0.35">
      <c r="A251" s="1154"/>
      <c r="B251" s="1155"/>
      <c r="C251" s="1156"/>
      <c r="D251" s="1156"/>
      <c r="E251" s="1156"/>
      <c r="F251" s="1156"/>
      <c r="G251" s="1156"/>
      <c r="H251" s="1156"/>
      <c r="I251" s="1156"/>
      <c r="J251" s="1156"/>
      <c r="K251" s="1156"/>
      <c r="L251" s="1157"/>
      <c r="M251" s="1157"/>
      <c r="N251" s="1154"/>
      <c r="O251" s="1158"/>
      <c r="P251" s="1154"/>
      <c r="Q251" s="1158"/>
      <c r="R251" s="1157"/>
      <c r="S251" s="1158"/>
      <c r="T251" s="1157"/>
      <c r="U251" s="1158"/>
      <c r="V251" s="1156"/>
      <c r="W251" s="1158"/>
      <c r="X251" s="1156"/>
      <c r="Y251" s="1159">
        <f t="shared" si="98"/>
        <v>0</v>
      </c>
      <c r="Z251" s="1160"/>
      <c r="AA251" s="1161" t="str">
        <f t="shared" si="99"/>
        <v xml:space="preserve"> </v>
      </c>
      <c r="AB251" s="1157"/>
      <c r="AC251" s="1162" t="str">
        <f t="shared" si="100"/>
        <v xml:space="preserve"> </v>
      </c>
      <c r="AD251" s="1157"/>
      <c r="AF251" s="1160"/>
      <c r="AG251" s="1166" t="str">
        <f t="shared" si="101"/>
        <v xml:space="preserve"> </v>
      </c>
      <c r="AH251" s="1157"/>
      <c r="AI251" s="1162" t="str">
        <f t="shared" si="102"/>
        <v xml:space="preserve"> </v>
      </c>
      <c r="AJ251" s="1157"/>
      <c r="AL251" s="1158"/>
      <c r="AM251" s="1161" t="str">
        <f t="shared" si="103"/>
        <v xml:space="preserve"> </v>
      </c>
      <c r="AN251" s="1157"/>
      <c r="AO251" s="1162" t="str">
        <f t="shared" si="104"/>
        <v xml:space="preserve"> </v>
      </c>
      <c r="AP251" s="1157"/>
      <c r="AR251" s="1158"/>
      <c r="AS251" s="1161" t="str">
        <f t="shared" si="105"/>
        <v xml:space="preserve"> </v>
      </c>
      <c r="AT251" s="1157"/>
      <c r="AU251" s="1162" t="str">
        <f t="shared" si="106"/>
        <v xml:space="preserve"> </v>
      </c>
      <c r="AV251" s="1157"/>
      <c r="AX251" s="1158"/>
      <c r="AY251" s="1161" t="str">
        <f t="shared" si="107"/>
        <v xml:space="preserve"> </v>
      </c>
      <c r="AZ251" s="1157"/>
      <c r="BA251" s="1162" t="str">
        <f t="shared" si="108"/>
        <v xml:space="preserve"> </v>
      </c>
      <c r="BB251" s="1157"/>
      <c r="BE251" s="1154"/>
      <c r="BF251" s="1156"/>
      <c r="BG251" s="1154"/>
      <c r="BH251" s="1163"/>
      <c r="BJ251" s="1164"/>
      <c r="BK251" s="1164"/>
      <c r="BL251" s="1164"/>
      <c r="BM251" s="1164"/>
      <c r="BO251" s="1165"/>
    </row>
    <row r="252" spans="1:67" s="810" customFormat="1" ht="15.75" customHeight="1" x14ac:dyDescent="0.35">
      <c r="A252" s="1154"/>
      <c r="B252" s="1155"/>
      <c r="C252" s="1156"/>
      <c r="D252" s="1156"/>
      <c r="E252" s="1156"/>
      <c r="F252" s="1156"/>
      <c r="G252" s="1156"/>
      <c r="H252" s="1156"/>
      <c r="I252" s="1156"/>
      <c r="J252" s="1156"/>
      <c r="K252" s="1156"/>
      <c r="L252" s="1157"/>
      <c r="M252" s="1157"/>
      <c r="N252" s="1154"/>
      <c r="O252" s="1158"/>
      <c r="P252" s="1154"/>
      <c r="Q252" s="1158"/>
      <c r="R252" s="1157"/>
      <c r="S252" s="1158"/>
      <c r="T252" s="1157"/>
      <c r="U252" s="1158"/>
      <c r="V252" s="1156"/>
      <c r="W252" s="1158"/>
      <c r="X252" s="1156"/>
      <c r="Y252" s="1159">
        <f t="shared" si="98"/>
        <v>0</v>
      </c>
      <c r="Z252" s="1160"/>
      <c r="AA252" s="1161" t="str">
        <f t="shared" si="99"/>
        <v xml:space="preserve"> </v>
      </c>
      <c r="AB252" s="1157"/>
      <c r="AC252" s="1162" t="str">
        <f t="shared" si="100"/>
        <v xml:space="preserve"> </v>
      </c>
      <c r="AD252" s="1157"/>
      <c r="AF252" s="1160"/>
      <c r="AG252" s="1166" t="str">
        <f t="shared" si="101"/>
        <v xml:space="preserve"> </v>
      </c>
      <c r="AH252" s="1157"/>
      <c r="AI252" s="1162" t="str">
        <f t="shared" si="102"/>
        <v xml:space="preserve"> </v>
      </c>
      <c r="AJ252" s="1157"/>
      <c r="AL252" s="1158"/>
      <c r="AM252" s="1161" t="str">
        <f t="shared" si="103"/>
        <v xml:space="preserve"> </v>
      </c>
      <c r="AN252" s="1157"/>
      <c r="AO252" s="1162" t="str">
        <f t="shared" si="104"/>
        <v xml:space="preserve"> </v>
      </c>
      <c r="AP252" s="1157"/>
      <c r="AR252" s="1158"/>
      <c r="AS252" s="1161" t="str">
        <f t="shared" si="105"/>
        <v xml:space="preserve"> </v>
      </c>
      <c r="AT252" s="1157"/>
      <c r="AU252" s="1162" t="str">
        <f t="shared" si="106"/>
        <v xml:space="preserve"> </v>
      </c>
      <c r="AV252" s="1157"/>
      <c r="AX252" s="1158"/>
      <c r="AY252" s="1161" t="str">
        <f t="shared" si="107"/>
        <v xml:space="preserve"> </v>
      </c>
      <c r="AZ252" s="1157"/>
      <c r="BA252" s="1162" t="str">
        <f t="shared" si="108"/>
        <v xml:space="preserve"> </v>
      </c>
      <c r="BB252" s="1157"/>
      <c r="BE252" s="1154"/>
      <c r="BF252" s="1156"/>
      <c r="BG252" s="1154"/>
      <c r="BH252" s="1163"/>
      <c r="BJ252" s="1164"/>
      <c r="BK252" s="1164"/>
      <c r="BL252" s="1164"/>
      <c r="BM252" s="1164"/>
      <c r="BO252" s="1165"/>
    </row>
    <row r="253" spans="1:67" s="810" customFormat="1" ht="15.75" customHeight="1" x14ac:dyDescent="0.35">
      <c r="A253" s="1154"/>
      <c r="B253" s="1155"/>
      <c r="C253" s="1156"/>
      <c r="D253" s="1156"/>
      <c r="E253" s="1156"/>
      <c r="F253" s="1156"/>
      <c r="G253" s="1156"/>
      <c r="H253" s="1156"/>
      <c r="I253" s="1156"/>
      <c r="J253" s="1156"/>
      <c r="K253" s="1156"/>
      <c r="L253" s="1157"/>
      <c r="M253" s="1157"/>
      <c r="N253" s="1154"/>
      <c r="O253" s="1158"/>
      <c r="P253" s="1154"/>
      <c r="Q253" s="1158"/>
      <c r="R253" s="1157"/>
      <c r="S253" s="1158"/>
      <c r="T253" s="1157"/>
      <c r="U253" s="1158"/>
      <c r="V253" s="1156"/>
      <c r="W253" s="1158"/>
      <c r="X253" s="1156"/>
      <c r="Y253" s="1159">
        <f t="shared" si="98"/>
        <v>0</v>
      </c>
      <c r="Z253" s="1160"/>
      <c r="AA253" s="1161" t="str">
        <f t="shared" si="99"/>
        <v xml:space="preserve"> </v>
      </c>
      <c r="AB253" s="1157"/>
      <c r="AC253" s="1162" t="str">
        <f t="shared" si="100"/>
        <v xml:space="preserve"> </v>
      </c>
      <c r="AD253" s="1157"/>
      <c r="AF253" s="1160"/>
      <c r="AG253" s="1166" t="str">
        <f t="shared" si="101"/>
        <v xml:space="preserve"> </v>
      </c>
      <c r="AH253" s="1157"/>
      <c r="AI253" s="1162" t="str">
        <f t="shared" si="102"/>
        <v xml:space="preserve"> </v>
      </c>
      <c r="AJ253" s="1157"/>
      <c r="AL253" s="1158"/>
      <c r="AM253" s="1161" t="str">
        <f t="shared" si="103"/>
        <v xml:space="preserve"> </v>
      </c>
      <c r="AN253" s="1157"/>
      <c r="AO253" s="1162" t="str">
        <f t="shared" si="104"/>
        <v xml:space="preserve"> </v>
      </c>
      <c r="AP253" s="1157"/>
      <c r="AR253" s="1158"/>
      <c r="AS253" s="1161" t="str">
        <f t="shared" si="105"/>
        <v xml:space="preserve"> </v>
      </c>
      <c r="AT253" s="1157"/>
      <c r="AU253" s="1162" t="str">
        <f t="shared" si="106"/>
        <v xml:space="preserve"> </v>
      </c>
      <c r="AV253" s="1157"/>
      <c r="AX253" s="1158"/>
      <c r="AY253" s="1161" t="str">
        <f t="shared" si="107"/>
        <v xml:space="preserve"> </v>
      </c>
      <c r="AZ253" s="1157"/>
      <c r="BA253" s="1162" t="str">
        <f t="shared" si="108"/>
        <v xml:space="preserve"> </v>
      </c>
      <c r="BB253" s="1157"/>
      <c r="BE253" s="1154"/>
      <c r="BF253" s="1156"/>
      <c r="BG253" s="1154"/>
      <c r="BH253" s="1163"/>
      <c r="BJ253" s="1164"/>
      <c r="BK253" s="1164"/>
      <c r="BL253" s="1164"/>
      <c r="BM253" s="1164"/>
      <c r="BO253" s="1165"/>
    </row>
    <row r="254" spans="1:67" s="810" customFormat="1" ht="15.75" customHeight="1" x14ac:dyDescent="0.35">
      <c r="A254" s="1154"/>
      <c r="B254" s="1155"/>
      <c r="C254" s="1156"/>
      <c r="D254" s="1156"/>
      <c r="E254" s="1156"/>
      <c r="F254" s="1156"/>
      <c r="G254" s="1156"/>
      <c r="H254" s="1156"/>
      <c r="I254" s="1156"/>
      <c r="J254" s="1156"/>
      <c r="K254" s="1156"/>
      <c r="L254" s="1157"/>
      <c r="M254" s="1157"/>
      <c r="N254" s="1154"/>
      <c r="O254" s="1158"/>
      <c r="P254" s="1154"/>
      <c r="Q254" s="1158"/>
      <c r="R254" s="1157"/>
      <c r="S254" s="1158"/>
      <c r="T254" s="1157"/>
      <c r="U254" s="1158"/>
      <c r="V254" s="1156"/>
      <c r="W254" s="1158"/>
      <c r="X254" s="1156"/>
      <c r="Y254" s="1159">
        <f t="shared" si="98"/>
        <v>0</v>
      </c>
      <c r="Z254" s="1160"/>
      <c r="AA254" s="1161" t="str">
        <f t="shared" si="99"/>
        <v xml:space="preserve"> </v>
      </c>
      <c r="AB254" s="1157"/>
      <c r="AC254" s="1162" t="str">
        <f t="shared" si="100"/>
        <v xml:space="preserve"> </v>
      </c>
      <c r="AD254" s="1157"/>
      <c r="AF254" s="1160"/>
      <c r="AG254" s="1166" t="str">
        <f t="shared" si="101"/>
        <v xml:space="preserve"> </v>
      </c>
      <c r="AH254" s="1157"/>
      <c r="AI254" s="1162" t="str">
        <f t="shared" si="102"/>
        <v xml:space="preserve"> </v>
      </c>
      <c r="AJ254" s="1157"/>
      <c r="AL254" s="1158"/>
      <c r="AM254" s="1161" t="str">
        <f t="shared" si="103"/>
        <v xml:space="preserve"> </v>
      </c>
      <c r="AN254" s="1157"/>
      <c r="AO254" s="1162" t="str">
        <f t="shared" si="104"/>
        <v xml:space="preserve"> </v>
      </c>
      <c r="AP254" s="1157"/>
      <c r="AR254" s="1158"/>
      <c r="AS254" s="1161" t="str">
        <f t="shared" si="105"/>
        <v xml:space="preserve"> </v>
      </c>
      <c r="AT254" s="1157"/>
      <c r="AU254" s="1162" t="str">
        <f t="shared" si="106"/>
        <v xml:space="preserve"> </v>
      </c>
      <c r="AV254" s="1157"/>
      <c r="AX254" s="1158"/>
      <c r="AY254" s="1161" t="str">
        <f t="shared" si="107"/>
        <v xml:space="preserve"> </v>
      </c>
      <c r="AZ254" s="1157"/>
      <c r="BA254" s="1162" t="str">
        <f t="shared" si="108"/>
        <v xml:space="preserve"> </v>
      </c>
      <c r="BB254" s="1157"/>
      <c r="BE254" s="1154"/>
      <c r="BF254" s="1156"/>
      <c r="BG254" s="1154"/>
      <c r="BH254" s="1163"/>
      <c r="BJ254" s="1164"/>
      <c r="BK254" s="1164"/>
      <c r="BL254" s="1164"/>
      <c r="BM254" s="1164"/>
      <c r="BO254" s="1165"/>
    </row>
    <row r="255" spans="1:67" s="810" customFormat="1" ht="15.75" customHeight="1" x14ac:dyDescent="0.35">
      <c r="A255" s="1154"/>
      <c r="B255" s="1155"/>
      <c r="C255" s="1156"/>
      <c r="D255" s="1156"/>
      <c r="E255" s="1156"/>
      <c r="F255" s="1156"/>
      <c r="G255" s="1156"/>
      <c r="H255" s="1156"/>
      <c r="I255" s="1156"/>
      <c r="J255" s="1156"/>
      <c r="K255" s="1156"/>
      <c r="L255" s="1157"/>
      <c r="M255" s="1157"/>
      <c r="N255" s="1154"/>
      <c r="O255" s="1158"/>
      <c r="P255" s="1154"/>
      <c r="Q255" s="1158"/>
      <c r="R255" s="1157"/>
      <c r="S255" s="1158"/>
      <c r="T255" s="1157"/>
      <c r="U255" s="1158"/>
      <c r="V255" s="1156"/>
      <c r="W255" s="1158"/>
      <c r="X255" s="1156"/>
      <c r="Y255" s="1159">
        <f t="shared" si="98"/>
        <v>0</v>
      </c>
      <c r="Z255" s="1160"/>
      <c r="AA255" s="1161" t="str">
        <f t="shared" si="99"/>
        <v xml:space="preserve"> </v>
      </c>
      <c r="AB255" s="1157"/>
      <c r="AC255" s="1162" t="str">
        <f t="shared" si="100"/>
        <v xml:space="preserve"> </v>
      </c>
      <c r="AD255" s="1157"/>
      <c r="AF255" s="1160"/>
      <c r="AG255" s="1166" t="str">
        <f t="shared" si="101"/>
        <v xml:space="preserve"> </v>
      </c>
      <c r="AH255" s="1157"/>
      <c r="AI255" s="1162" t="str">
        <f t="shared" si="102"/>
        <v xml:space="preserve"> </v>
      </c>
      <c r="AJ255" s="1157"/>
      <c r="AL255" s="1158"/>
      <c r="AM255" s="1161" t="str">
        <f t="shared" si="103"/>
        <v xml:space="preserve"> </v>
      </c>
      <c r="AN255" s="1157"/>
      <c r="AO255" s="1162" t="str">
        <f t="shared" si="104"/>
        <v xml:space="preserve"> </v>
      </c>
      <c r="AP255" s="1157"/>
      <c r="AR255" s="1158"/>
      <c r="AS255" s="1161" t="str">
        <f t="shared" si="105"/>
        <v xml:space="preserve"> </v>
      </c>
      <c r="AT255" s="1157"/>
      <c r="AU255" s="1162" t="str">
        <f t="shared" si="106"/>
        <v xml:space="preserve"> </v>
      </c>
      <c r="AV255" s="1157"/>
      <c r="AX255" s="1158"/>
      <c r="AY255" s="1161" t="str">
        <f t="shared" si="107"/>
        <v xml:space="preserve"> </v>
      </c>
      <c r="AZ255" s="1157"/>
      <c r="BA255" s="1162" t="str">
        <f t="shared" si="108"/>
        <v xml:space="preserve"> </v>
      </c>
      <c r="BB255" s="1157"/>
      <c r="BE255" s="1154"/>
      <c r="BF255" s="1156"/>
      <c r="BG255" s="1154"/>
      <c r="BH255" s="1163"/>
      <c r="BJ255" s="1164"/>
      <c r="BK255" s="1164"/>
      <c r="BL255" s="1164"/>
      <c r="BM255" s="1164"/>
      <c r="BO255" s="1165"/>
    </row>
    <row r="256" spans="1:67" s="810" customFormat="1" ht="15.75" customHeight="1" x14ac:dyDescent="0.35">
      <c r="A256" s="1154"/>
      <c r="B256" s="1155"/>
      <c r="C256" s="1156"/>
      <c r="D256" s="1156"/>
      <c r="E256" s="1156"/>
      <c r="F256" s="1156"/>
      <c r="G256" s="1156"/>
      <c r="H256" s="1156"/>
      <c r="I256" s="1156"/>
      <c r="J256" s="1156"/>
      <c r="K256" s="1156"/>
      <c r="L256" s="1157"/>
      <c r="M256" s="1157"/>
      <c r="N256" s="1154"/>
      <c r="O256" s="1158"/>
      <c r="P256" s="1154"/>
      <c r="Q256" s="1158"/>
      <c r="R256" s="1157"/>
      <c r="S256" s="1158"/>
      <c r="T256" s="1157"/>
      <c r="U256" s="1158"/>
      <c r="V256" s="1156"/>
      <c r="W256" s="1158"/>
      <c r="X256" s="1156"/>
      <c r="Y256" s="1159">
        <f t="shared" si="98"/>
        <v>0</v>
      </c>
      <c r="Z256" s="1160"/>
      <c r="AA256" s="1161" t="str">
        <f t="shared" si="99"/>
        <v xml:space="preserve"> </v>
      </c>
      <c r="AB256" s="1157"/>
      <c r="AC256" s="1162" t="str">
        <f t="shared" si="100"/>
        <v xml:space="preserve"> </v>
      </c>
      <c r="AD256" s="1157"/>
      <c r="AF256" s="1160"/>
      <c r="AG256" s="1166" t="str">
        <f t="shared" si="101"/>
        <v xml:space="preserve"> </v>
      </c>
      <c r="AH256" s="1157"/>
      <c r="AI256" s="1162" t="str">
        <f t="shared" si="102"/>
        <v xml:space="preserve"> </v>
      </c>
      <c r="AJ256" s="1157"/>
      <c r="AL256" s="1158"/>
      <c r="AM256" s="1161" t="str">
        <f t="shared" si="103"/>
        <v xml:space="preserve"> </v>
      </c>
      <c r="AN256" s="1157"/>
      <c r="AO256" s="1162" t="str">
        <f t="shared" si="104"/>
        <v xml:space="preserve"> </v>
      </c>
      <c r="AP256" s="1157"/>
      <c r="AR256" s="1158"/>
      <c r="AS256" s="1161" t="str">
        <f t="shared" si="105"/>
        <v xml:space="preserve"> </v>
      </c>
      <c r="AT256" s="1157"/>
      <c r="AU256" s="1162" t="str">
        <f t="shared" si="106"/>
        <v xml:space="preserve"> </v>
      </c>
      <c r="AV256" s="1157"/>
      <c r="AX256" s="1158"/>
      <c r="AY256" s="1161" t="str">
        <f t="shared" si="107"/>
        <v xml:space="preserve"> </v>
      </c>
      <c r="AZ256" s="1157"/>
      <c r="BA256" s="1162" t="str">
        <f t="shared" si="108"/>
        <v xml:space="preserve"> </v>
      </c>
      <c r="BB256" s="1157"/>
      <c r="BE256" s="1154"/>
      <c r="BF256" s="1156"/>
      <c r="BG256" s="1154"/>
      <c r="BH256" s="1163"/>
      <c r="BJ256" s="1164"/>
      <c r="BK256" s="1164"/>
      <c r="BL256" s="1164"/>
      <c r="BM256" s="1164"/>
      <c r="BO256" s="1165"/>
    </row>
    <row r="257" spans="1:67" s="810" customFormat="1" ht="15.75" customHeight="1" x14ac:dyDescent="0.35">
      <c r="A257" s="1154"/>
      <c r="B257" s="1155"/>
      <c r="C257" s="1156"/>
      <c r="D257" s="1156"/>
      <c r="E257" s="1156"/>
      <c r="F257" s="1156"/>
      <c r="G257" s="1156"/>
      <c r="H257" s="1156"/>
      <c r="I257" s="1156"/>
      <c r="J257" s="1156"/>
      <c r="K257" s="1156"/>
      <c r="L257" s="1157"/>
      <c r="M257" s="1157"/>
      <c r="N257" s="1154"/>
      <c r="O257" s="1158"/>
      <c r="P257" s="1154"/>
      <c r="Q257" s="1158"/>
      <c r="R257" s="1157"/>
      <c r="S257" s="1158"/>
      <c r="T257" s="1157"/>
      <c r="U257" s="1158"/>
      <c r="V257" s="1156"/>
      <c r="W257" s="1158"/>
      <c r="X257" s="1156"/>
      <c r="Y257" s="1159">
        <f t="shared" si="98"/>
        <v>0</v>
      </c>
      <c r="Z257" s="1160"/>
      <c r="AA257" s="1161" t="str">
        <f t="shared" si="99"/>
        <v xml:space="preserve"> </v>
      </c>
      <c r="AB257" s="1157"/>
      <c r="AC257" s="1162" t="str">
        <f t="shared" si="100"/>
        <v xml:space="preserve"> </v>
      </c>
      <c r="AD257" s="1157"/>
      <c r="AF257" s="1160"/>
      <c r="AG257" s="1166" t="str">
        <f t="shared" si="101"/>
        <v xml:space="preserve"> </v>
      </c>
      <c r="AH257" s="1157"/>
      <c r="AI257" s="1162" t="str">
        <f t="shared" si="102"/>
        <v xml:space="preserve"> </v>
      </c>
      <c r="AJ257" s="1157"/>
      <c r="AL257" s="1158"/>
      <c r="AM257" s="1161" t="str">
        <f t="shared" si="103"/>
        <v xml:space="preserve"> </v>
      </c>
      <c r="AN257" s="1157"/>
      <c r="AO257" s="1162" t="str">
        <f t="shared" si="104"/>
        <v xml:space="preserve"> </v>
      </c>
      <c r="AP257" s="1157"/>
      <c r="AR257" s="1158"/>
      <c r="AS257" s="1161" t="str">
        <f t="shared" si="105"/>
        <v xml:space="preserve"> </v>
      </c>
      <c r="AT257" s="1157"/>
      <c r="AU257" s="1162" t="str">
        <f t="shared" si="106"/>
        <v xml:space="preserve"> </v>
      </c>
      <c r="AV257" s="1157"/>
      <c r="AX257" s="1158"/>
      <c r="AY257" s="1161" t="str">
        <f t="shared" si="107"/>
        <v xml:space="preserve"> </v>
      </c>
      <c r="AZ257" s="1157"/>
      <c r="BA257" s="1162" t="str">
        <f t="shared" si="108"/>
        <v xml:space="preserve"> </v>
      </c>
      <c r="BB257" s="1157"/>
      <c r="BE257" s="1154"/>
      <c r="BF257" s="1156"/>
      <c r="BG257" s="1154"/>
      <c r="BH257" s="1163"/>
      <c r="BJ257" s="1164"/>
      <c r="BK257" s="1164"/>
      <c r="BL257" s="1164"/>
      <c r="BM257" s="1164"/>
      <c r="BO257" s="1165"/>
    </row>
    <row r="258" spans="1:67" s="810" customFormat="1" ht="15.75" customHeight="1" x14ac:dyDescent="0.35">
      <c r="A258" s="1154"/>
      <c r="B258" s="1155"/>
      <c r="C258" s="1156"/>
      <c r="D258" s="1156"/>
      <c r="E258" s="1156"/>
      <c r="F258" s="1156"/>
      <c r="G258" s="1156"/>
      <c r="H258" s="1156"/>
      <c r="I258" s="1156"/>
      <c r="J258" s="1156"/>
      <c r="K258" s="1156"/>
      <c r="L258" s="1157"/>
      <c r="M258" s="1157"/>
      <c r="N258" s="1154"/>
      <c r="O258" s="1158"/>
      <c r="P258" s="1154"/>
      <c r="Q258" s="1158"/>
      <c r="R258" s="1157"/>
      <c r="S258" s="1158"/>
      <c r="T258" s="1157"/>
      <c r="U258" s="1158"/>
      <c r="V258" s="1156"/>
      <c r="W258" s="1158"/>
      <c r="X258" s="1156"/>
      <c r="Y258" s="1159">
        <f t="shared" si="98"/>
        <v>0</v>
      </c>
      <c r="Z258" s="1160"/>
      <c r="AA258" s="1161" t="str">
        <f t="shared" si="99"/>
        <v xml:space="preserve"> </v>
      </c>
      <c r="AB258" s="1157"/>
      <c r="AC258" s="1162" t="str">
        <f t="shared" si="100"/>
        <v xml:space="preserve"> </v>
      </c>
      <c r="AD258" s="1157"/>
      <c r="AF258" s="1160"/>
      <c r="AG258" s="1166" t="str">
        <f t="shared" si="101"/>
        <v xml:space="preserve"> </v>
      </c>
      <c r="AH258" s="1157"/>
      <c r="AI258" s="1162" t="str">
        <f t="shared" si="102"/>
        <v xml:space="preserve"> </v>
      </c>
      <c r="AJ258" s="1157"/>
      <c r="AL258" s="1158"/>
      <c r="AM258" s="1161" t="str">
        <f t="shared" si="103"/>
        <v xml:space="preserve"> </v>
      </c>
      <c r="AN258" s="1157"/>
      <c r="AO258" s="1162" t="str">
        <f t="shared" si="104"/>
        <v xml:space="preserve"> </v>
      </c>
      <c r="AP258" s="1157"/>
      <c r="AR258" s="1158"/>
      <c r="AS258" s="1161" t="str">
        <f t="shared" si="105"/>
        <v xml:space="preserve"> </v>
      </c>
      <c r="AT258" s="1157"/>
      <c r="AU258" s="1162" t="str">
        <f t="shared" si="106"/>
        <v xml:space="preserve"> </v>
      </c>
      <c r="AV258" s="1157"/>
      <c r="AX258" s="1158"/>
      <c r="AY258" s="1161" t="str">
        <f t="shared" si="107"/>
        <v xml:space="preserve"> </v>
      </c>
      <c r="AZ258" s="1157"/>
      <c r="BA258" s="1162" t="str">
        <f t="shared" si="108"/>
        <v xml:space="preserve"> </v>
      </c>
      <c r="BB258" s="1157"/>
      <c r="BE258" s="1154"/>
      <c r="BF258" s="1156"/>
      <c r="BG258" s="1154"/>
      <c r="BH258" s="1163"/>
      <c r="BJ258" s="1164"/>
      <c r="BK258" s="1164"/>
      <c r="BL258" s="1164"/>
      <c r="BM258" s="1164"/>
      <c r="BO258" s="1165"/>
    </row>
    <row r="259" spans="1:67" s="810" customFormat="1" ht="15.75" customHeight="1" x14ac:dyDescent="0.35">
      <c r="A259" s="1154"/>
      <c r="B259" s="1155"/>
      <c r="C259" s="1156"/>
      <c r="D259" s="1156"/>
      <c r="E259" s="1156"/>
      <c r="F259" s="1156"/>
      <c r="G259" s="1156"/>
      <c r="H259" s="1156"/>
      <c r="I259" s="1156"/>
      <c r="J259" s="1156"/>
      <c r="K259" s="1156"/>
      <c r="L259" s="1157"/>
      <c r="M259" s="1157"/>
      <c r="N259" s="1154"/>
      <c r="O259" s="1158"/>
      <c r="P259" s="1154"/>
      <c r="Q259" s="1158"/>
      <c r="R259" s="1157"/>
      <c r="S259" s="1158"/>
      <c r="T259" s="1157"/>
      <c r="U259" s="1158"/>
      <c r="V259" s="1156"/>
      <c r="W259" s="1158"/>
      <c r="X259" s="1156"/>
      <c r="Y259" s="1159">
        <f t="shared" si="98"/>
        <v>0</v>
      </c>
      <c r="Z259" s="1160"/>
      <c r="AA259" s="1161" t="str">
        <f t="shared" si="99"/>
        <v xml:space="preserve"> </v>
      </c>
      <c r="AB259" s="1157"/>
      <c r="AC259" s="1162" t="str">
        <f t="shared" si="100"/>
        <v xml:space="preserve"> </v>
      </c>
      <c r="AD259" s="1157"/>
      <c r="AF259" s="1160"/>
      <c r="AG259" s="1166" t="str">
        <f t="shared" si="101"/>
        <v xml:space="preserve"> </v>
      </c>
      <c r="AH259" s="1157"/>
      <c r="AI259" s="1162" t="str">
        <f t="shared" si="102"/>
        <v xml:space="preserve"> </v>
      </c>
      <c r="AJ259" s="1157"/>
      <c r="AL259" s="1158"/>
      <c r="AM259" s="1161" t="str">
        <f t="shared" si="103"/>
        <v xml:space="preserve"> </v>
      </c>
      <c r="AN259" s="1157"/>
      <c r="AO259" s="1162" t="str">
        <f t="shared" si="104"/>
        <v xml:space="preserve"> </v>
      </c>
      <c r="AP259" s="1157"/>
      <c r="AR259" s="1158"/>
      <c r="AS259" s="1161" t="str">
        <f t="shared" si="105"/>
        <v xml:space="preserve"> </v>
      </c>
      <c r="AT259" s="1157"/>
      <c r="AU259" s="1162" t="str">
        <f t="shared" si="106"/>
        <v xml:space="preserve"> </v>
      </c>
      <c r="AV259" s="1157"/>
      <c r="AX259" s="1158"/>
      <c r="AY259" s="1161" t="str">
        <f t="shared" si="107"/>
        <v xml:space="preserve"> </v>
      </c>
      <c r="AZ259" s="1157"/>
      <c r="BA259" s="1162" t="str">
        <f t="shared" si="108"/>
        <v xml:space="preserve"> </v>
      </c>
      <c r="BB259" s="1157"/>
      <c r="BE259" s="1154"/>
      <c r="BF259" s="1156"/>
      <c r="BG259" s="1154"/>
      <c r="BH259" s="1163"/>
      <c r="BJ259" s="1164"/>
      <c r="BK259" s="1164"/>
      <c r="BL259" s="1164"/>
      <c r="BM259" s="1164"/>
      <c r="BO259" s="1165"/>
    </row>
    <row r="260" spans="1:67" s="810" customFormat="1" ht="15.75" customHeight="1" x14ac:dyDescent="0.35">
      <c r="A260" s="1154"/>
      <c r="B260" s="1155"/>
      <c r="C260" s="1156"/>
      <c r="D260" s="1156"/>
      <c r="E260" s="1156"/>
      <c r="F260" s="1156"/>
      <c r="G260" s="1156"/>
      <c r="H260" s="1156"/>
      <c r="I260" s="1156"/>
      <c r="J260" s="1156"/>
      <c r="K260" s="1156"/>
      <c r="L260" s="1157"/>
      <c r="M260" s="1157"/>
      <c r="N260" s="1154"/>
      <c r="O260" s="1158"/>
      <c r="P260" s="1154"/>
      <c r="Q260" s="1158"/>
      <c r="R260" s="1157"/>
      <c r="S260" s="1158"/>
      <c r="T260" s="1157"/>
      <c r="U260" s="1158"/>
      <c r="V260" s="1156"/>
      <c r="W260" s="1158"/>
      <c r="X260" s="1156"/>
      <c r="Y260" s="1159">
        <f t="shared" si="98"/>
        <v>0</v>
      </c>
      <c r="Z260" s="1160"/>
      <c r="AA260" s="1161" t="str">
        <f t="shared" si="99"/>
        <v xml:space="preserve"> </v>
      </c>
      <c r="AB260" s="1157"/>
      <c r="AC260" s="1162" t="str">
        <f t="shared" si="100"/>
        <v xml:space="preserve"> </v>
      </c>
      <c r="AD260" s="1157"/>
      <c r="AF260" s="1160"/>
      <c r="AG260" s="1166" t="str">
        <f t="shared" si="101"/>
        <v xml:space="preserve"> </v>
      </c>
      <c r="AH260" s="1157"/>
      <c r="AI260" s="1162" t="str">
        <f t="shared" si="102"/>
        <v xml:space="preserve"> </v>
      </c>
      <c r="AJ260" s="1157"/>
      <c r="AL260" s="1158"/>
      <c r="AM260" s="1161" t="str">
        <f t="shared" si="103"/>
        <v xml:space="preserve"> </v>
      </c>
      <c r="AN260" s="1157"/>
      <c r="AO260" s="1162" t="str">
        <f t="shared" si="104"/>
        <v xml:space="preserve"> </v>
      </c>
      <c r="AP260" s="1157"/>
      <c r="AR260" s="1158"/>
      <c r="AS260" s="1161" t="str">
        <f t="shared" si="105"/>
        <v xml:space="preserve"> </v>
      </c>
      <c r="AT260" s="1157"/>
      <c r="AU260" s="1162" t="str">
        <f t="shared" si="106"/>
        <v xml:space="preserve"> </v>
      </c>
      <c r="AV260" s="1157"/>
      <c r="AX260" s="1158"/>
      <c r="AY260" s="1161" t="str">
        <f t="shared" si="107"/>
        <v xml:space="preserve"> </v>
      </c>
      <c r="AZ260" s="1157"/>
      <c r="BA260" s="1162" t="str">
        <f t="shared" si="108"/>
        <v xml:space="preserve"> </v>
      </c>
      <c r="BB260" s="1157"/>
      <c r="BE260" s="1154"/>
      <c r="BF260" s="1156"/>
      <c r="BG260" s="1154"/>
      <c r="BH260" s="1163"/>
      <c r="BJ260" s="1164"/>
      <c r="BK260" s="1164"/>
      <c r="BL260" s="1164"/>
      <c r="BM260" s="1164"/>
      <c r="BO260" s="1165"/>
    </row>
    <row r="261" spans="1:67" s="810" customFormat="1" ht="15.75" customHeight="1" x14ac:dyDescent="0.35">
      <c r="A261" s="1154"/>
      <c r="B261" s="1155"/>
      <c r="C261" s="1156"/>
      <c r="D261" s="1156"/>
      <c r="E261" s="1156"/>
      <c r="F261" s="1156"/>
      <c r="G261" s="1156"/>
      <c r="H261" s="1156"/>
      <c r="I261" s="1156"/>
      <c r="J261" s="1156"/>
      <c r="K261" s="1156"/>
      <c r="L261" s="1157"/>
      <c r="M261" s="1157"/>
      <c r="N261" s="1154"/>
      <c r="O261" s="1158"/>
      <c r="P261" s="1154"/>
      <c r="Q261" s="1158"/>
      <c r="R261" s="1157"/>
      <c r="S261" s="1158"/>
      <c r="T261" s="1157"/>
      <c r="U261" s="1158"/>
      <c r="V261" s="1156"/>
      <c r="W261" s="1158"/>
      <c r="X261" s="1156"/>
      <c r="Y261" s="1159">
        <f t="shared" si="98"/>
        <v>0</v>
      </c>
      <c r="Z261" s="1160"/>
      <c r="AA261" s="1161" t="str">
        <f t="shared" si="99"/>
        <v xml:space="preserve"> </v>
      </c>
      <c r="AB261" s="1157"/>
      <c r="AC261" s="1162" t="str">
        <f t="shared" si="100"/>
        <v xml:space="preserve"> </v>
      </c>
      <c r="AD261" s="1157"/>
      <c r="AF261" s="1160"/>
      <c r="AG261" s="1166" t="str">
        <f t="shared" si="101"/>
        <v xml:space="preserve"> </v>
      </c>
      <c r="AH261" s="1157"/>
      <c r="AI261" s="1162" t="str">
        <f t="shared" si="102"/>
        <v xml:space="preserve"> </v>
      </c>
      <c r="AJ261" s="1157"/>
      <c r="AL261" s="1158"/>
      <c r="AM261" s="1161" t="str">
        <f t="shared" si="103"/>
        <v xml:space="preserve"> </v>
      </c>
      <c r="AN261" s="1157"/>
      <c r="AO261" s="1162" t="str">
        <f t="shared" si="104"/>
        <v xml:space="preserve"> </v>
      </c>
      <c r="AP261" s="1157"/>
      <c r="AR261" s="1158"/>
      <c r="AS261" s="1161" t="str">
        <f t="shared" si="105"/>
        <v xml:space="preserve"> </v>
      </c>
      <c r="AT261" s="1157"/>
      <c r="AU261" s="1162" t="str">
        <f t="shared" si="106"/>
        <v xml:space="preserve"> </v>
      </c>
      <c r="AV261" s="1157"/>
      <c r="AX261" s="1158"/>
      <c r="AY261" s="1161" t="str">
        <f t="shared" si="107"/>
        <v xml:space="preserve"> </v>
      </c>
      <c r="AZ261" s="1157"/>
      <c r="BA261" s="1162" t="str">
        <f t="shared" si="108"/>
        <v xml:space="preserve"> </v>
      </c>
      <c r="BB261" s="1157"/>
      <c r="BE261" s="1154"/>
      <c r="BF261" s="1156"/>
      <c r="BG261" s="1154"/>
      <c r="BH261" s="1163"/>
      <c r="BJ261" s="1164"/>
      <c r="BK261" s="1164"/>
      <c r="BL261" s="1164"/>
      <c r="BM261" s="1164"/>
      <c r="BO261" s="1165"/>
    </row>
    <row r="262" spans="1:67" s="810" customFormat="1" ht="15.75" customHeight="1" x14ac:dyDescent="0.35">
      <c r="A262" s="1154"/>
      <c r="B262" s="1155"/>
      <c r="C262" s="1156"/>
      <c r="D262" s="1156"/>
      <c r="E262" s="1156"/>
      <c r="F262" s="1156"/>
      <c r="G262" s="1156"/>
      <c r="H262" s="1156"/>
      <c r="I262" s="1156"/>
      <c r="J262" s="1156"/>
      <c r="K262" s="1156"/>
      <c r="L262" s="1157"/>
      <c r="M262" s="1157"/>
      <c r="N262" s="1154"/>
      <c r="O262" s="1158"/>
      <c r="P262" s="1154"/>
      <c r="Q262" s="1158"/>
      <c r="R262" s="1157"/>
      <c r="S262" s="1158"/>
      <c r="T262" s="1157"/>
      <c r="U262" s="1158"/>
      <c r="V262" s="1156"/>
      <c r="W262" s="1158"/>
      <c r="X262" s="1156"/>
      <c r="Y262" s="1159">
        <f t="shared" si="98"/>
        <v>0</v>
      </c>
      <c r="Z262" s="1160"/>
      <c r="AA262" s="1161" t="str">
        <f t="shared" si="99"/>
        <v xml:space="preserve"> </v>
      </c>
      <c r="AB262" s="1157"/>
      <c r="AC262" s="1162" t="str">
        <f t="shared" si="100"/>
        <v xml:space="preserve"> </v>
      </c>
      <c r="AD262" s="1157"/>
      <c r="AF262" s="1160"/>
      <c r="AG262" s="1166" t="str">
        <f t="shared" si="101"/>
        <v xml:space="preserve"> </v>
      </c>
      <c r="AH262" s="1157"/>
      <c r="AI262" s="1162" t="str">
        <f t="shared" si="102"/>
        <v xml:space="preserve"> </v>
      </c>
      <c r="AJ262" s="1157"/>
      <c r="AL262" s="1158"/>
      <c r="AM262" s="1161" t="str">
        <f t="shared" si="103"/>
        <v xml:space="preserve"> </v>
      </c>
      <c r="AN262" s="1157"/>
      <c r="AO262" s="1162" t="str">
        <f t="shared" si="104"/>
        <v xml:space="preserve"> </v>
      </c>
      <c r="AP262" s="1157"/>
      <c r="AR262" s="1158"/>
      <c r="AS262" s="1161" t="str">
        <f t="shared" si="105"/>
        <v xml:space="preserve"> </v>
      </c>
      <c r="AT262" s="1157"/>
      <c r="AU262" s="1162" t="str">
        <f t="shared" si="106"/>
        <v xml:space="preserve"> </v>
      </c>
      <c r="AV262" s="1157"/>
      <c r="AX262" s="1158"/>
      <c r="AY262" s="1161" t="str">
        <f t="shared" si="107"/>
        <v xml:space="preserve"> </v>
      </c>
      <c r="AZ262" s="1157"/>
      <c r="BA262" s="1162" t="str">
        <f t="shared" si="108"/>
        <v xml:space="preserve"> </v>
      </c>
      <c r="BB262" s="1157"/>
      <c r="BE262" s="1154"/>
      <c r="BF262" s="1156"/>
      <c r="BG262" s="1154"/>
      <c r="BH262" s="1163"/>
      <c r="BJ262" s="1164"/>
      <c r="BK262" s="1164"/>
      <c r="BL262" s="1164"/>
      <c r="BM262" s="1164"/>
      <c r="BO262" s="1165"/>
    </row>
    <row r="263" spans="1:67" s="810" customFormat="1" ht="15.75" customHeight="1" x14ac:dyDescent="0.35">
      <c r="A263" s="1154"/>
      <c r="B263" s="1155"/>
      <c r="C263" s="1156"/>
      <c r="D263" s="1156"/>
      <c r="E263" s="1156"/>
      <c r="F263" s="1156"/>
      <c r="G263" s="1156"/>
      <c r="H263" s="1156"/>
      <c r="I263" s="1156"/>
      <c r="J263" s="1156"/>
      <c r="K263" s="1156"/>
      <c r="L263" s="1157"/>
      <c r="M263" s="1157"/>
      <c r="N263" s="1154"/>
      <c r="O263" s="1158"/>
      <c r="P263" s="1154"/>
      <c r="Q263" s="1158"/>
      <c r="R263" s="1157"/>
      <c r="S263" s="1158"/>
      <c r="T263" s="1157"/>
      <c r="U263" s="1158"/>
      <c r="V263" s="1156"/>
      <c r="W263" s="1158"/>
      <c r="X263" s="1156"/>
      <c r="Y263" s="1159">
        <f t="shared" si="98"/>
        <v>0</v>
      </c>
      <c r="Z263" s="1160"/>
      <c r="AA263" s="1161" t="str">
        <f t="shared" si="99"/>
        <v xml:space="preserve"> </v>
      </c>
      <c r="AB263" s="1157"/>
      <c r="AC263" s="1162" t="str">
        <f t="shared" si="100"/>
        <v xml:space="preserve"> </v>
      </c>
      <c r="AD263" s="1157"/>
      <c r="AF263" s="1160"/>
      <c r="AG263" s="1166" t="str">
        <f t="shared" si="101"/>
        <v xml:space="preserve"> </v>
      </c>
      <c r="AH263" s="1157"/>
      <c r="AI263" s="1162" t="str">
        <f t="shared" si="102"/>
        <v xml:space="preserve"> </v>
      </c>
      <c r="AJ263" s="1157"/>
      <c r="AL263" s="1158"/>
      <c r="AM263" s="1161" t="str">
        <f t="shared" si="103"/>
        <v xml:space="preserve"> </v>
      </c>
      <c r="AN263" s="1157"/>
      <c r="AO263" s="1162" t="str">
        <f t="shared" si="104"/>
        <v xml:space="preserve"> </v>
      </c>
      <c r="AP263" s="1157"/>
      <c r="AR263" s="1158"/>
      <c r="AS263" s="1161" t="str">
        <f t="shared" si="105"/>
        <v xml:space="preserve"> </v>
      </c>
      <c r="AT263" s="1157"/>
      <c r="AU263" s="1162" t="str">
        <f t="shared" si="106"/>
        <v xml:space="preserve"> </v>
      </c>
      <c r="AV263" s="1157"/>
      <c r="AX263" s="1158"/>
      <c r="AY263" s="1161" t="str">
        <f t="shared" si="107"/>
        <v xml:space="preserve"> </v>
      </c>
      <c r="AZ263" s="1157"/>
      <c r="BA263" s="1162" t="str">
        <f t="shared" si="108"/>
        <v xml:space="preserve"> </v>
      </c>
      <c r="BB263" s="1157"/>
      <c r="BE263" s="1154"/>
      <c r="BF263" s="1156"/>
      <c r="BG263" s="1154"/>
      <c r="BH263" s="1163"/>
      <c r="BJ263" s="1164"/>
      <c r="BK263" s="1164"/>
      <c r="BL263" s="1164"/>
      <c r="BM263" s="1164"/>
      <c r="BO263" s="1165"/>
    </row>
    <row r="264" spans="1:67" s="810" customFormat="1" ht="15.75" customHeight="1" x14ac:dyDescent="0.35">
      <c r="A264" s="1154"/>
      <c r="B264" s="1155"/>
      <c r="C264" s="1156"/>
      <c r="D264" s="1156"/>
      <c r="E264" s="1156"/>
      <c r="F264" s="1156"/>
      <c r="G264" s="1156"/>
      <c r="H264" s="1156"/>
      <c r="I264" s="1156"/>
      <c r="J264" s="1156"/>
      <c r="K264" s="1156"/>
      <c r="L264" s="1157"/>
      <c r="M264" s="1157"/>
      <c r="N264" s="1154"/>
      <c r="O264" s="1158"/>
      <c r="P264" s="1154"/>
      <c r="Q264" s="1158"/>
      <c r="R264" s="1157"/>
      <c r="S264" s="1158"/>
      <c r="T264" s="1157"/>
      <c r="U264" s="1158"/>
      <c r="V264" s="1156"/>
      <c r="W264" s="1158"/>
      <c r="X264" s="1156"/>
      <c r="Y264" s="1159">
        <f t="shared" si="98"/>
        <v>0</v>
      </c>
      <c r="Z264" s="1160"/>
      <c r="AA264" s="1161" t="str">
        <f t="shared" si="99"/>
        <v xml:space="preserve"> </v>
      </c>
      <c r="AB264" s="1157"/>
      <c r="AC264" s="1162" t="str">
        <f t="shared" si="100"/>
        <v xml:space="preserve"> </v>
      </c>
      <c r="AD264" s="1157"/>
      <c r="AF264" s="1160"/>
      <c r="AG264" s="1166" t="str">
        <f t="shared" si="101"/>
        <v xml:space="preserve"> </v>
      </c>
      <c r="AH264" s="1157"/>
      <c r="AI264" s="1162" t="str">
        <f t="shared" si="102"/>
        <v xml:space="preserve"> </v>
      </c>
      <c r="AJ264" s="1157"/>
      <c r="AL264" s="1158"/>
      <c r="AM264" s="1161" t="str">
        <f t="shared" si="103"/>
        <v xml:space="preserve"> </v>
      </c>
      <c r="AN264" s="1157"/>
      <c r="AO264" s="1162" t="str">
        <f t="shared" si="104"/>
        <v xml:space="preserve"> </v>
      </c>
      <c r="AP264" s="1157"/>
      <c r="AR264" s="1158"/>
      <c r="AS264" s="1161" t="str">
        <f t="shared" si="105"/>
        <v xml:space="preserve"> </v>
      </c>
      <c r="AT264" s="1157"/>
      <c r="AU264" s="1162" t="str">
        <f t="shared" si="106"/>
        <v xml:space="preserve"> </v>
      </c>
      <c r="AV264" s="1157"/>
      <c r="AX264" s="1158"/>
      <c r="AY264" s="1161" t="str">
        <f t="shared" si="107"/>
        <v xml:space="preserve"> </v>
      </c>
      <c r="AZ264" s="1157"/>
      <c r="BA264" s="1162" t="str">
        <f t="shared" si="108"/>
        <v xml:space="preserve"> </v>
      </c>
      <c r="BB264" s="1157"/>
      <c r="BE264" s="1154"/>
      <c r="BF264" s="1156"/>
      <c r="BG264" s="1154"/>
      <c r="BH264" s="1163"/>
      <c r="BJ264" s="1164"/>
      <c r="BK264" s="1164"/>
      <c r="BL264" s="1164"/>
      <c r="BM264" s="1164"/>
      <c r="BO264" s="1165"/>
    </row>
    <row r="265" spans="1:67" s="810" customFormat="1" ht="15.75" customHeight="1" x14ac:dyDescent="0.35">
      <c r="A265" s="1154"/>
      <c r="B265" s="1155"/>
      <c r="C265" s="1156"/>
      <c r="D265" s="1156"/>
      <c r="E265" s="1156"/>
      <c r="F265" s="1156"/>
      <c r="G265" s="1156"/>
      <c r="H265" s="1156"/>
      <c r="I265" s="1156"/>
      <c r="J265" s="1156"/>
      <c r="K265" s="1156"/>
      <c r="L265" s="1157"/>
      <c r="M265" s="1157"/>
      <c r="N265" s="1154"/>
      <c r="O265" s="1158"/>
      <c r="P265" s="1154"/>
      <c r="Q265" s="1158"/>
      <c r="R265" s="1157"/>
      <c r="S265" s="1158"/>
      <c r="T265" s="1157"/>
      <c r="U265" s="1158"/>
      <c r="V265" s="1156"/>
      <c r="W265" s="1158"/>
      <c r="X265" s="1156"/>
      <c r="Y265" s="1159">
        <f t="shared" si="98"/>
        <v>0</v>
      </c>
      <c r="Z265" s="1160"/>
      <c r="AA265" s="1161" t="str">
        <f t="shared" si="99"/>
        <v xml:space="preserve"> </v>
      </c>
      <c r="AB265" s="1157"/>
      <c r="AC265" s="1162" t="str">
        <f t="shared" si="100"/>
        <v xml:space="preserve"> </v>
      </c>
      <c r="AD265" s="1157"/>
      <c r="AF265" s="1160"/>
      <c r="AG265" s="1166" t="str">
        <f t="shared" si="101"/>
        <v xml:space="preserve"> </v>
      </c>
      <c r="AH265" s="1157"/>
      <c r="AI265" s="1162" t="str">
        <f t="shared" si="102"/>
        <v xml:space="preserve"> </v>
      </c>
      <c r="AJ265" s="1157"/>
      <c r="AL265" s="1158"/>
      <c r="AM265" s="1161" t="str">
        <f t="shared" si="103"/>
        <v xml:space="preserve"> </v>
      </c>
      <c r="AN265" s="1157"/>
      <c r="AO265" s="1162" t="str">
        <f t="shared" si="104"/>
        <v xml:space="preserve"> </v>
      </c>
      <c r="AP265" s="1157"/>
      <c r="AR265" s="1158"/>
      <c r="AS265" s="1161" t="str">
        <f t="shared" si="105"/>
        <v xml:space="preserve"> </v>
      </c>
      <c r="AT265" s="1157"/>
      <c r="AU265" s="1162" t="str">
        <f t="shared" si="106"/>
        <v xml:space="preserve"> </v>
      </c>
      <c r="AV265" s="1157"/>
      <c r="AX265" s="1158"/>
      <c r="AY265" s="1161" t="str">
        <f t="shared" si="107"/>
        <v xml:space="preserve"> </v>
      </c>
      <c r="AZ265" s="1157"/>
      <c r="BA265" s="1162" t="str">
        <f t="shared" si="108"/>
        <v xml:space="preserve"> </v>
      </c>
      <c r="BB265" s="1157"/>
      <c r="BE265" s="1154"/>
      <c r="BF265" s="1156"/>
      <c r="BG265" s="1154"/>
      <c r="BH265" s="1163"/>
      <c r="BJ265" s="1164"/>
      <c r="BK265" s="1164"/>
      <c r="BL265" s="1164"/>
      <c r="BM265" s="1164"/>
      <c r="BO265" s="1165"/>
    </row>
    <row r="266" spans="1:67" s="810" customFormat="1" ht="15.75" customHeight="1" x14ac:dyDescent="0.35">
      <c r="A266" s="1154"/>
      <c r="B266" s="1155"/>
      <c r="C266" s="1156"/>
      <c r="D266" s="1156"/>
      <c r="E266" s="1156"/>
      <c r="F266" s="1156"/>
      <c r="G266" s="1156"/>
      <c r="H266" s="1156"/>
      <c r="I266" s="1156"/>
      <c r="J266" s="1156"/>
      <c r="K266" s="1156"/>
      <c r="L266" s="1157"/>
      <c r="M266" s="1157"/>
      <c r="N266" s="1154"/>
      <c r="O266" s="1158"/>
      <c r="P266" s="1154"/>
      <c r="Q266" s="1158"/>
      <c r="R266" s="1157"/>
      <c r="S266" s="1158"/>
      <c r="T266" s="1157"/>
      <c r="U266" s="1158"/>
      <c r="V266" s="1156"/>
      <c r="W266" s="1158"/>
      <c r="X266" s="1156"/>
      <c r="Y266" s="1159">
        <f t="shared" si="98"/>
        <v>0</v>
      </c>
      <c r="Z266" s="1160"/>
      <c r="AA266" s="1161" t="str">
        <f t="shared" si="99"/>
        <v xml:space="preserve"> </v>
      </c>
      <c r="AB266" s="1157"/>
      <c r="AC266" s="1162" t="str">
        <f t="shared" si="100"/>
        <v xml:space="preserve"> </v>
      </c>
      <c r="AD266" s="1157"/>
      <c r="AF266" s="1160"/>
      <c r="AG266" s="1166" t="str">
        <f t="shared" si="101"/>
        <v xml:space="preserve"> </v>
      </c>
      <c r="AH266" s="1157"/>
      <c r="AI266" s="1162" t="str">
        <f t="shared" si="102"/>
        <v xml:space="preserve"> </v>
      </c>
      <c r="AJ266" s="1157"/>
      <c r="AL266" s="1158"/>
      <c r="AM266" s="1161" t="str">
        <f t="shared" si="103"/>
        <v xml:space="preserve"> </v>
      </c>
      <c r="AN266" s="1157"/>
      <c r="AO266" s="1162" t="str">
        <f t="shared" si="104"/>
        <v xml:space="preserve"> </v>
      </c>
      <c r="AP266" s="1157"/>
      <c r="AR266" s="1158"/>
      <c r="AS266" s="1161" t="str">
        <f t="shared" si="105"/>
        <v xml:space="preserve"> </v>
      </c>
      <c r="AT266" s="1157"/>
      <c r="AU266" s="1162" t="str">
        <f t="shared" si="106"/>
        <v xml:space="preserve"> </v>
      </c>
      <c r="AV266" s="1157"/>
      <c r="AX266" s="1158"/>
      <c r="AY266" s="1161" t="str">
        <f t="shared" si="107"/>
        <v xml:space="preserve"> </v>
      </c>
      <c r="AZ266" s="1157"/>
      <c r="BA266" s="1162" t="str">
        <f t="shared" si="108"/>
        <v xml:space="preserve"> </v>
      </c>
      <c r="BB266" s="1157"/>
      <c r="BE266" s="1154"/>
      <c r="BF266" s="1156"/>
      <c r="BG266" s="1154"/>
      <c r="BH266" s="1163"/>
      <c r="BJ266" s="1164"/>
      <c r="BK266" s="1164"/>
      <c r="BL266" s="1164"/>
      <c r="BM266" s="1164"/>
      <c r="BO266" s="1165"/>
    </row>
    <row r="267" spans="1:67" s="810" customFormat="1" ht="15.75" customHeight="1" x14ac:dyDescent="0.35">
      <c r="A267" s="1154"/>
      <c r="B267" s="1155"/>
      <c r="C267" s="1156"/>
      <c r="D267" s="1156"/>
      <c r="E267" s="1156"/>
      <c r="F267" s="1156"/>
      <c r="G267" s="1156"/>
      <c r="H267" s="1156"/>
      <c r="I267" s="1156"/>
      <c r="J267" s="1156"/>
      <c r="K267" s="1156"/>
      <c r="L267" s="1157"/>
      <c r="M267" s="1157"/>
      <c r="N267" s="1154"/>
      <c r="O267" s="1158"/>
      <c r="P267" s="1154"/>
      <c r="Q267" s="1158"/>
      <c r="R267" s="1157"/>
      <c r="S267" s="1158"/>
      <c r="T267" s="1157"/>
      <c r="U267" s="1158"/>
      <c r="V267" s="1156"/>
      <c r="W267" s="1158"/>
      <c r="X267" s="1156"/>
      <c r="Y267" s="1159">
        <f t="shared" si="98"/>
        <v>0</v>
      </c>
      <c r="Z267" s="1160"/>
      <c r="AA267" s="1161" t="str">
        <f t="shared" si="99"/>
        <v xml:space="preserve"> </v>
      </c>
      <c r="AB267" s="1157"/>
      <c r="AC267" s="1162" t="str">
        <f t="shared" si="100"/>
        <v xml:space="preserve"> </v>
      </c>
      <c r="AD267" s="1157"/>
      <c r="AF267" s="1160"/>
      <c r="AG267" s="1166" t="str">
        <f t="shared" si="101"/>
        <v xml:space="preserve"> </v>
      </c>
      <c r="AH267" s="1157"/>
      <c r="AI267" s="1162" t="str">
        <f t="shared" si="102"/>
        <v xml:space="preserve"> </v>
      </c>
      <c r="AJ267" s="1157"/>
      <c r="AL267" s="1158"/>
      <c r="AM267" s="1161" t="str">
        <f t="shared" si="103"/>
        <v xml:space="preserve"> </v>
      </c>
      <c r="AN267" s="1157"/>
      <c r="AO267" s="1162" t="str">
        <f t="shared" si="104"/>
        <v xml:space="preserve"> </v>
      </c>
      <c r="AP267" s="1157"/>
      <c r="AR267" s="1158"/>
      <c r="AS267" s="1161" t="str">
        <f t="shared" si="105"/>
        <v xml:space="preserve"> </v>
      </c>
      <c r="AT267" s="1157"/>
      <c r="AU267" s="1162" t="str">
        <f t="shared" si="106"/>
        <v xml:space="preserve"> </v>
      </c>
      <c r="AV267" s="1157"/>
      <c r="AX267" s="1158"/>
      <c r="AY267" s="1161" t="str">
        <f t="shared" si="107"/>
        <v xml:space="preserve"> </v>
      </c>
      <c r="AZ267" s="1157"/>
      <c r="BA267" s="1162" t="str">
        <f t="shared" si="108"/>
        <v xml:space="preserve"> </v>
      </c>
      <c r="BB267" s="1157"/>
      <c r="BE267" s="1154"/>
      <c r="BF267" s="1156"/>
      <c r="BG267" s="1154"/>
      <c r="BH267" s="1163"/>
      <c r="BJ267" s="1164"/>
      <c r="BK267" s="1164"/>
      <c r="BL267" s="1164"/>
      <c r="BM267" s="1164"/>
      <c r="BO267" s="1165"/>
    </row>
    <row r="268" spans="1:67" s="810" customFormat="1" ht="15.75" customHeight="1" x14ac:dyDescent="0.35">
      <c r="A268" s="1154"/>
      <c r="B268" s="1155"/>
      <c r="C268" s="1156"/>
      <c r="D268" s="1156"/>
      <c r="E268" s="1156"/>
      <c r="F268" s="1156"/>
      <c r="G268" s="1156"/>
      <c r="H268" s="1156"/>
      <c r="I268" s="1156"/>
      <c r="J268" s="1156"/>
      <c r="K268" s="1156"/>
      <c r="L268" s="1157"/>
      <c r="M268" s="1157"/>
      <c r="N268" s="1154"/>
      <c r="O268" s="1158"/>
      <c r="P268" s="1154"/>
      <c r="Q268" s="1158"/>
      <c r="R268" s="1157"/>
      <c r="S268" s="1158"/>
      <c r="T268" s="1157"/>
      <c r="U268" s="1158"/>
      <c r="V268" s="1156"/>
      <c r="W268" s="1158"/>
      <c r="X268" s="1156"/>
      <c r="Y268" s="1159">
        <f t="shared" si="98"/>
        <v>0</v>
      </c>
      <c r="Z268" s="1160"/>
      <c r="AA268" s="1161" t="str">
        <f t="shared" si="99"/>
        <v xml:space="preserve"> </v>
      </c>
      <c r="AB268" s="1157"/>
      <c r="AC268" s="1162" t="str">
        <f t="shared" si="100"/>
        <v xml:space="preserve"> </v>
      </c>
      <c r="AD268" s="1157"/>
      <c r="AF268" s="1160"/>
      <c r="AG268" s="1166" t="str">
        <f t="shared" si="101"/>
        <v xml:space="preserve"> </v>
      </c>
      <c r="AH268" s="1157"/>
      <c r="AI268" s="1162" t="str">
        <f t="shared" si="102"/>
        <v xml:space="preserve"> </v>
      </c>
      <c r="AJ268" s="1157"/>
      <c r="AL268" s="1158"/>
      <c r="AM268" s="1161" t="str">
        <f t="shared" si="103"/>
        <v xml:space="preserve"> </v>
      </c>
      <c r="AN268" s="1157"/>
      <c r="AO268" s="1162" t="str">
        <f t="shared" si="104"/>
        <v xml:space="preserve"> </v>
      </c>
      <c r="AP268" s="1157"/>
      <c r="AR268" s="1158"/>
      <c r="AS268" s="1161" t="str">
        <f t="shared" si="105"/>
        <v xml:space="preserve"> </v>
      </c>
      <c r="AT268" s="1157"/>
      <c r="AU268" s="1162" t="str">
        <f t="shared" si="106"/>
        <v xml:space="preserve"> </v>
      </c>
      <c r="AV268" s="1157"/>
      <c r="AX268" s="1158"/>
      <c r="AY268" s="1161" t="str">
        <f t="shared" si="107"/>
        <v xml:space="preserve"> </v>
      </c>
      <c r="AZ268" s="1157"/>
      <c r="BA268" s="1162" t="str">
        <f t="shared" si="108"/>
        <v xml:space="preserve"> </v>
      </c>
      <c r="BB268" s="1157"/>
      <c r="BE268" s="1154"/>
      <c r="BF268" s="1156"/>
      <c r="BG268" s="1154"/>
      <c r="BH268" s="1163"/>
      <c r="BJ268" s="1164"/>
      <c r="BK268" s="1164"/>
      <c r="BL268" s="1164"/>
      <c r="BM268" s="1164"/>
      <c r="BO268" s="1165"/>
    </row>
    <row r="269" spans="1:67" s="810" customFormat="1" ht="15.75" customHeight="1" x14ac:dyDescent="0.35">
      <c r="A269" s="1154"/>
      <c r="B269" s="1155"/>
      <c r="C269" s="1156"/>
      <c r="D269" s="1156"/>
      <c r="E269" s="1156"/>
      <c r="F269" s="1156"/>
      <c r="G269" s="1156"/>
      <c r="H269" s="1156"/>
      <c r="I269" s="1156"/>
      <c r="J269" s="1156"/>
      <c r="K269" s="1156"/>
      <c r="L269" s="1157"/>
      <c r="M269" s="1157"/>
      <c r="N269" s="1154"/>
      <c r="O269" s="1158"/>
      <c r="P269" s="1154"/>
      <c r="Q269" s="1158"/>
      <c r="R269" s="1157"/>
      <c r="S269" s="1158"/>
      <c r="T269" s="1157"/>
      <c r="U269" s="1158"/>
      <c r="V269" s="1156"/>
      <c r="W269" s="1158"/>
      <c r="X269" s="1156"/>
      <c r="Y269" s="1159">
        <f t="shared" si="98"/>
        <v>0</v>
      </c>
      <c r="Z269" s="1160"/>
      <c r="AA269" s="1161" t="str">
        <f t="shared" si="99"/>
        <v xml:space="preserve"> </v>
      </c>
      <c r="AB269" s="1157"/>
      <c r="AC269" s="1162" t="str">
        <f t="shared" si="100"/>
        <v xml:space="preserve"> </v>
      </c>
      <c r="AD269" s="1157"/>
      <c r="AF269" s="1160"/>
      <c r="AG269" s="1166" t="str">
        <f t="shared" si="101"/>
        <v xml:space="preserve"> </v>
      </c>
      <c r="AH269" s="1157"/>
      <c r="AI269" s="1162" t="str">
        <f t="shared" si="102"/>
        <v xml:space="preserve"> </v>
      </c>
      <c r="AJ269" s="1157"/>
      <c r="AL269" s="1158"/>
      <c r="AM269" s="1161" t="str">
        <f t="shared" si="103"/>
        <v xml:space="preserve"> </v>
      </c>
      <c r="AN269" s="1157"/>
      <c r="AO269" s="1162" t="str">
        <f t="shared" si="104"/>
        <v xml:space="preserve"> </v>
      </c>
      <c r="AP269" s="1157"/>
      <c r="AR269" s="1158"/>
      <c r="AS269" s="1161" t="str">
        <f t="shared" si="105"/>
        <v xml:space="preserve"> </v>
      </c>
      <c r="AT269" s="1157"/>
      <c r="AU269" s="1162" t="str">
        <f t="shared" si="106"/>
        <v xml:space="preserve"> </v>
      </c>
      <c r="AV269" s="1157"/>
      <c r="AX269" s="1158"/>
      <c r="AY269" s="1161" t="str">
        <f t="shared" si="107"/>
        <v xml:space="preserve"> </v>
      </c>
      <c r="AZ269" s="1157"/>
      <c r="BA269" s="1162" t="str">
        <f t="shared" si="108"/>
        <v xml:space="preserve"> </v>
      </c>
      <c r="BB269" s="1157"/>
      <c r="BE269" s="1154"/>
      <c r="BF269" s="1156"/>
      <c r="BG269" s="1154"/>
      <c r="BH269" s="1163"/>
      <c r="BJ269" s="1164"/>
      <c r="BK269" s="1164"/>
      <c r="BL269" s="1164"/>
      <c r="BM269" s="1164"/>
      <c r="BO269" s="1165"/>
    </row>
    <row r="270" spans="1:67" s="810" customFormat="1" ht="15.75" customHeight="1" x14ac:dyDescent="0.35">
      <c r="A270" s="1154"/>
      <c r="B270" s="1155"/>
      <c r="C270" s="1156"/>
      <c r="D270" s="1156"/>
      <c r="E270" s="1156"/>
      <c r="F270" s="1156"/>
      <c r="G270" s="1156"/>
      <c r="H270" s="1156"/>
      <c r="I270" s="1156"/>
      <c r="J270" s="1156"/>
      <c r="K270" s="1156"/>
      <c r="L270" s="1157"/>
      <c r="M270" s="1157"/>
      <c r="N270" s="1154"/>
      <c r="O270" s="1158"/>
      <c r="P270" s="1154"/>
      <c r="Q270" s="1158"/>
      <c r="R270" s="1157"/>
      <c r="S270" s="1158"/>
      <c r="T270" s="1157"/>
      <c r="U270" s="1158"/>
      <c r="V270" s="1156"/>
      <c r="W270" s="1158"/>
      <c r="X270" s="1156"/>
      <c r="Y270" s="1159">
        <f t="shared" si="98"/>
        <v>0</v>
      </c>
      <c r="Z270" s="1160"/>
      <c r="AA270" s="1161" t="str">
        <f t="shared" si="99"/>
        <v xml:space="preserve"> </v>
      </c>
      <c r="AB270" s="1157"/>
      <c r="AC270" s="1162" t="str">
        <f t="shared" si="100"/>
        <v xml:space="preserve"> </v>
      </c>
      <c r="AD270" s="1157"/>
      <c r="AF270" s="1160"/>
      <c r="AG270" s="1166" t="str">
        <f t="shared" si="101"/>
        <v xml:space="preserve"> </v>
      </c>
      <c r="AH270" s="1157"/>
      <c r="AI270" s="1162" t="str">
        <f t="shared" si="102"/>
        <v xml:space="preserve"> </v>
      </c>
      <c r="AJ270" s="1157"/>
      <c r="AL270" s="1158"/>
      <c r="AM270" s="1161" t="str">
        <f t="shared" si="103"/>
        <v xml:space="preserve"> </v>
      </c>
      <c r="AN270" s="1157"/>
      <c r="AO270" s="1162" t="str">
        <f t="shared" si="104"/>
        <v xml:space="preserve"> </v>
      </c>
      <c r="AP270" s="1157"/>
      <c r="AR270" s="1158"/>
      <c r="AS270" s="1161" t="str">
        <f t="shared" si="105"/>
        <v xml:space="preserve"> </v>
      </c>
      <c r="AT270" s="1157"/>
      <c r="AU270" s="1162" t="str">
        <f t="shared" si="106"/>
        <v xml:space="preserve"> </v>
      </c>
      <c r="AV270" s="1157"/>
      <c r="AX270" s="1158"/>
      <c r="AY270" s="1161" t="str">
        <f t="shared" si="107"/>
        <v xml:space="preserve"> </v>
      </c>
      <c r="AZ270" s="1157"/>
      <c r="BA270" s="1162" t="str">
        <f t="shared" si="108"/>
        <v xml:space="preserve"> </v>
      </c>
      <c r="BB270" s="1157"/>
      <c r="BE270" s="1154"/>
      <c r="BF270" s="1156"/>
      <c r="BG270" s="1154"/>
      <c r="BH270" s="1163"/>
      <c r="BJ270" s="1164"/>
      <c r="BK270" s="1164"/>
      <c r="BL270" s="1164"/>
      <c r="BM270" s="1164"/>
      <c r="BO270" s="1165"/>
    </row>
    <row r="271" spans="1:67" s="810" customFormat="1" ht="15.75" customHeight="1" x14ac:dyDescent="0.35">
      <c r="A271" s="1154"/>
      <c r="B271" s="1155"/>
      <c r="C271" s="1156"/>
      <c r="D271" s="1156"/>
      <c r="E271" s="1156"/>
      <c r="F271" s="1156"/>
      <c r="G271" s="1156"/>
      <c r="H271" s="1156"/>
      <c r="I271" s="1156"/>
      <c r="J271" s="1156"/>
      <c r="K271" s="1156"/>
      <c r="L271" s="1157"/>
      <c r="M271" s="1157"/>
      <c r="N271" s="1154"/>
      <c r="O271" s="1158"/>
      <c r="P271" s="1154"/>
      <c r="Q271" s="1158"/>
      <c r="R271" s="1157"/>
      <c r="S271" s="1158"/>
      <c r="T271" s="1157"/>
      <c r="U271" s="1158"/>
      <c r="V271" s="1156"/>
      <c r="W271" s="1158"/>
      <c r="X271" s="1156"/>
      <c r="Y271" s="1159">
        <f t="shared" si="98"/>
        <v>0</v>
      </c>
      <c r="Z271" s="1160"/>
      <c r="AA271" s="1161" t="str">
        <f t="shared" si="99"/>
        <v xml:space="preserve"> </v>
      </c>
      <c r="AB271" s="1157"/>
      <c r="AC271" s="1162" t="str">
        <f t="shared" si="100"/>
        <v xml:space="preserve"> </v>
      </c>
      <c r="AD271" s="1157"/>
      <c r="AF271" s="1160"/>
      <c r="AG271" s="1166" t="str">
        <f t="shared" si="101"/>
        <v xml:space="preserve"> </v>
      </c>
      <c r="AH271" s="1157"/>
      <c r="AI271" s="1162" t="str">
        <f t="shared" si="102"/>
        <v xml:space="preserve"> </v>
      </c>
      <c r="AJ271" s="1157"/>
      <c r="AL271" s="1158"/>
      <c r="AM271" s="1161" t="str">
        <f t="shared" si="103"/>
        <v xml:space="preserve"> </v>
      </c>
      <c r="AN271" s="1157"/>
      <c r="AO271" s="1162" t="str">
        <f t="shared" si="104"/>
        <v xml:space="preserve"> </v>
      </c>
      <c r="AP271" s="1157"/>
      <c r="AR271" s="1158"/>
      <c r="AS271" s="1161" t="str">
        <f t="shared" si="105"/>
        <v xml:space="preserve"> </v>
      </c>
      <c r="AT271" s="1157"/>
      <c r="AU271" s="1162" t="str">
        <f t="shared" si="106"/>
        <v xml:space="preserve"> </v>
      </c>
      <c r="AV271" s="1157"/>
      <c r="AX271" s="1158"/>
      <c r="AY271" s="1161" t="str">
        <f t="shared" si="107"/>
        <v xml:space="preserve"> </v>
      </c>
      <c r="AZ271" s="1157"/>
      <c r="BA271" s="1162" t="str">
        <f t="shared" si="108"/>
        <v xml:space="preserve"> </v>
      </c>
      <c r="BB271" s="1157"/>
      <c r="BE271" s="1154"/>
      <c r="BF271" s="1156"/>
      <c r="BG271" s="1154"/>
      <c r="BH271" s="1163"/>
      <c r="BJ271" s="1164"/>
      <c r="BK271" s="1164"/>
      <c r="BL271" s="1164"/>
      <c r="BM271" s="1164"/>
      <c r="BO271" s="1165"/>
    </row>
    <row r="272" spans="1:67" s="810" customFormat="1" ht="15.75" customHeight="1" x14ac:dyDescent="0.35">
      <c r="A272" s="1154"/>
      <c r="B272" s="1155"/>
      <c r="C272" s="1156"/>
      <c r="D272" s="1156"/>
      <c r="E272" s="1156"/>
      <c r="F272" s="1156"/>
      <c r="G272" s="1156"/>
      <c r="H272" s="1156"/>
      <c r="I272" s="1156"/>
      <c r="J272" s="1156"/>
      <c r="K272" s="1156"/>
      <c r="L272" s="1157"/>
      <c r="M272" s="1157"/>
      <c r="N272" s="1154"/>
      <c r="O272" s="1158"/>
      <c r="P272" s="1154"/>
      <c r="Q272" s="1158"/>
      <c r="R272" s="1157"/>
      <c r="S272" s="1158"/>
      <c r="T272" s="1157"/>
      <c r="U272" s="1158"/>
      <c r="V272" s="1156"/>
      <c r="W272" s="1158"/>
      <c r="X272" s="1156"/>
      <c r="Y272" s="1159">
        <f t="shared" si="98"/>
        <v>0</v>
      </c>
      <c r="Z272" s="1160"/>
      <c r="AA272" s="1161" t="str">
        <f t="shared" si="99"/>
        <v xml:space="preserve"> </v>
      </c>
      <c r="AB272" s="1157"/>
      <c r="AC272" s="1162" t="str">
        <f t="shared" si="100"/>
        <v xml:space="preserve"> </v>
      </c>
      <c r="AD272" s="1157"/>
      <c r="AF272" s="1160"/>
      <c r="AG272" s="1166" t="str">
        <f t="shared" si="101"/>
        <v xml:space="preserve"> </v>
      </c>
      <c r="AH272" s="1157"/>
      <c r="AI272" s="1162" t="str">
        <f t="shared" si="102"/>
        <v xml:space="preserve"> </v>
      </c>
      <c r="AJ272" s="1157"/>
      <c r="AL272" s="1158"/>
      <c r="AM272" s="1161" t="str">
        <f t="shared" si="103"/>
        <v xml:space="preserve"> </v>
      </c>
      <c r="AN272" s="1157"/>
      <c r="AO272" s="1162" t="str">
        <f t="shared" si="104"/>
        <v xml:space="preserve"> </v>
      </c>
      <c r="AP272" s="1157"/>
      <c r="AR272" s="1158"/>
      <c r="AS272" s="1161" t="str">
        <f t="shared" si="105"/>
        <v xml:space="preserve"> </v>
      </c>
      <c r="AT272" s="1157"/>
      <c r="AU272" s="1162" t="str">
        <f t="shared" si="106"/>
        <v xml:space="preserve"> </v>
      </c>
      <c r="AV272" s="1157"/>
      <c r="AX272" s="1158"/>
      <c r="AY272" s="1161" t="str">
        <f t="shared" si="107"/>
        <v xml:space="preserve"> </v>
      </c>
      <c r="AZ272" s="1157"/>
      <c r="BA272" s="1162" t="str">
        <f t="shared" si="108"/>
        <v xml:space="preserve"> </v>
      </c>
      <c r="BB272" s="1157"/>
      <c r="BE272" s="1154"/>
      <c r="BF272" s="1156"/>
      <c r="BG272" s="1154"/>
      <c r="BH272" s="1163"/>
      <c r="BJ272" s="1164"/>
      <c r="BK272" s="1164"/>
      <c r="BL272" s="1164"/>
      <c r="BM272" s="1164"/>
      <c r="BO272" s="1165"/>
    </row>
    <row r="273" spans="1:67" s="810" customFormat="1" ht="15.75" customHeight="1" x14ac:dyDescent="0.35">
      <c r="A273" s="1154"/>
      <c r="B273" s="1155"/>
      <c r="C273" s="1156"/>
      <c r="D273" s="1156"/>
      <c r="E273" s="1156"/>
      <c r="F273" s="1156"/>
      <c r="G273" s="1156"/>
      <c r="H273" s="1156"/>
      <c r="I273" s="1156"/>
      <c r="J273" s="1156"/>
      <c r="K273" s="1156"/>
      <c r="L273" s="1157"/>
      <c r="M273" s="1157"/>
      <c r="N273" s="1154"/>
      <c r="O273" s="1158"/>
      <c r="P273" s="1154"/>
      <c r="Q273" s="1158"/>
      <c r="R273" s="1157"/>
      <c r="S273" s="1158"/>
      <c r="T273" s="1157"/>
      <c r="U273" s="1158"/>
      <c r="V273" s="1156"/>
      <c r="W273" s="1158"/>
      <c r="X273" s="1156"/>
      <c r="Y273" s="1159">
        <f t="shared" si="98"/>
        <v>0</v>
      </c>
      <c r="Z273" s="1160"/>
      <c r="AA273" s="1161" t="str">
        <f t="shared" si="99"/>
        <v xml:space="preserve"> </v>
      </c>
      <c r="AB273" s="1157"/>
      <c r="AC273" s="1162" t="str">
        <f t="shared" si="100"/>
        <v xml:space="preserve"> </v>
      </c>
      <c r="AD273" s="1157"/>
      <c r="AF273" s="1160"/>
      <c r="AG273" s="1166" t="str">
        <f t="shared" si="101"/>
        <v xml:space="preserve"> </v>
      </c>
      <c r="AH273" s="1157"/>
      <c r="AI273" s="1162" t="str">
        <f t="shared" si="102"/>
        <v xml:space="preserve"> </v>
      </c>
      <c r="AJ273" s="1157"/>
      <c r="AL273" s="1158"/>
      <c r="AM273" s="1161" t="str">
        <f t="shared" si="103"/>
        <v xml:space="preserve"> </v>
      </c>
      <c r="AN273" s="1157"/>
      <c r="AO273" s="1162" t="str">
        <f t="shared" si="104"/>
        <v xml:space="preserve"> </v>
      </c>
      <c r="AP273" s="1157"/>
      <c r="AR273" s="1158"/>
      <c r="AS273" s="1161" t="str">
        <f t="shared" si="105"/>
        <v xml:space="preserve"> </v>
      </c>
      <c r="AT273" s="1157"/>
      <c r="AU273" s="1162" t="str">
        <f t="shared" si="106"/>
        <v xml:space="preserve"> </v>
      </c>
      <c r="AV273" s="1157"/>
      <c r="AX273" s="1158"/>
      <c r="AY273" s="1161" t="str">
        <f t="shared" si="107"/>
        <v xml:space="preserve"> </v>
      </c>
      <c r="AZ273" s="1157"/>
      <c r="BA273" s="1162" t="str">
        <f t="shared" si="108"/>
        <v xml:space="preserve"> </v>
      </c>
      <c r="BB273" s="1157"/>
      <c r="BE273" s="1154"/>
      <c r="BF273" s="1156"/>
      <c r="BG273" s="1154"/>
      <c r="BH273" s="1163"/>
      <c r="BJ273" s="1164"/>
      <c r="BK273" s="1164"/>
      <c r="BL273" s="1164"/>
      <c r="BM273" s="1164"/>
      <c r="BO273" s="1165"/>
    </row>
    <row r="274" spans="1:67" s="810" customFormat="1" ht="15.75" customHeight="1" x14ac:dyDescent="0.35">
      <c r="A274" s="1154"/>
      <c r="B274" s="1155"/>
      <c r="C274" s="1156"/>
      <c r="D274" s="1156"/>
      <c r="E274" s="1156"/>
      <c r="F274" s="1156"/>
      <c r="G274" s="1156"/>
      <c r="H274" s="1156"/>
      <c r="I274" s="1156"/>
      <c r="J274" s="1156"/>
      <c r="K274" s="1156"/>
      <c r="L274" s="1157"/>
      <c r="M274" s="1157"/>
      <c r="N274" s="1154"/>
      <c r="O274" s="1158"/>
      <c r="P274" s="1154"/>
      <c r="Q274" s="1158"/>
      <c r="R274" s="1157"/>
      <c r="S274" s="1158"/>
      <c r="T274" s="1157"/>
      <c r="U274" s="1158"/>
      <c r="V274" s="1156"/>
      <c r="W274" s="1158"/>
      <c r="X274" s="1156"/>
      <c r="Y274" s="1159">
        <f t="shared" si="98"/>
        <v>0</v>
      </c>
      <c r="Z274" s="1160"/>
      <c r="AA274" s="1161" t="str">
        <f t="shared" si="99"/>
        <v xml:space="preserve"> </v>
      </c>
      <c r="AB274" s="1157"/>
      <c r="AC274" s="1162" t="str">
        <f t="shared" si="100"/>
        <v xml:space="preserve"> </v>
      </c>
      <c r="AD274" s="1157"/>
      <c r="AF274" s="1160"/>
      <c r="AG274" s="1166" t="str">
        <f t="shared" si="101"/>
        <v xml:space="preserve"> </v>
      </c>
      <c r="AH274" s="1157"/>
      <c r="AI274" s="1162" t="str">
        <f t="shared" si="102"/>
        <v xml:space="preserve"> </v>
      </c>
      <c r="AJ274" s="1157"/>
      <c r="AL274" s="1158"/>
      <c r="AM274" s="1161" t="str">
        <f t="shared" si="103"/>
        <v xml:space="preserve"> </v>
      </c>
      <c r="AN274" s="1157"/>
      <c r="AO274" s="1162" t="str">
        <f t="shared" si="104"/>
        <v xml:space="preserve"> </v>
      </c>
      <c r="AP274" s="1157"/>
      <c r="AR274" s="1158"/>
      <c r="AS274" s="1161" t="str">
        <f t="shared" si="105"/>
        <v xml:space="preserve"> </v>
      </c>
      <c r="AT274" s="1157"/>
      <c r="AU274" s="1162" t="str">
        <f t="shared" si="106"/>
        <v xml:space="preserve"> </v>
      </c>
      <c r="AV274" s="1157"/>
      <c r="AX274" s="1158"/>
      <c r="AY274" s="1161" t="str">
        <f t="shared" si="107"/>
        <v xml:space="preserve"> </v>
      </c>
      <c r="AZ274" s="1157"/>
      <c r="BA274" s="1162" t="str">
        <f t="shared" si="108"/>
        <v xml:space="preserve"> </v>
      </c>
      <c r="BB274" s="1157"/>
      <c r="BE274" s="1154"/>
      <c r="BF274" s="1156"/>
      <c r="BG274" s="1154"/>
      <c r="BH274" s="1163"/>
      <c r="BJ274" s="1164"/>
      <c r="BK274" s="1164"/>
      <c r="BL274" s="1164"/>
      <c r="BM274" s="1164"/>
      <c r="BO274" s="1165"/>
    </row>
    <row r="275" spans="1:67" s="810" customFormat="1" ht="15.75" customHeight="1" x14ac:dyDescent="0.35">
      <c r="A275" s="1154"/>
      <c r="B275" s="1155"/>
      <c r="C275" s="1156"/>
      <c r="D275" s="1156"/>
      <c r="E275" s="1156"/>
      <c r="F275" s="1156"/>
      <c r="G275" s="1156"/>
      <c r="H275" s="1156"/>
      <c r="I275" s="1156"/>
      <c r="J275" s="1156"/>
      <c r="K275" s="1156"/>
      <c r="L275" s="1157"/>
      <c r="M275" s="1157"/>
      <c r="N275" s="1154"/>
      <c r="O275" s="1158"/>
      <c r="P275" s="1154"/>
      <c r="Q275" s="1158"/>
      <c r="R275" s="1157"/>
      <c r="S275" s="1158"/>
      <c r="T275" s="1157"/>
      <c r="U275" s="1158"/>
      <c r="V275" s="1156"/>
      <c r="W275" s="1158"/>
      <c r="X275" s="1156"/>
      <c r="Y275" s="1159">
        <f t="shared" si="98"/>
        <v>0</v>
      </c>
      <c r="Z275" s="1160"/>
      <c r="AA275" s="1161" t="str">
        <f t="shared" si="99"/>
        <v xml:space="preserve"> </v>
      </c>
      <c r="AB275" s="1157"/>
      <c r="AC275" s="1162" t="str">
        <f t="shared" si="100"/>
        <v xml:space="preserve"> </v>
      </c>
      <c r="AD275" s="1157"/>
      <c r="AF275" s="1160"/>
      <c r="AG275" s="1166" t="str">
        <f t="shared" si="101"/>
        <v xml:space="preserve"> </v>
      </c>
      <c r="AH275" s="1157"/>
      <c r="AI275" s="1162" t="str">
        <f t="shared" si="102"/>
        <v xml:space="preserve"> </v>
      </c>
      <c r="AJ275" s="1157"/>
      <c r="AL275" s="1158"/>
      <c r="AM275" s="1161" t="str">
        <f t="shared" si="103"/>
        <v xml:space="preserve"> </v>
      </c>
      <c r="AN275" s="1157"/>
      <c r="AO275" s="1162" t="str">
        <f t="shared" si="104"/>
        <v xml:space="preserve"> </v>
      </c>
      <c r="AP275" s="1157"/>
      <c r="AR275" s="1158"/>
      <c r="AS275" s="1161" t="str">
        <f t="shared" si="105"/>
        <v xml:space="preserve"> </v>
      </c>
      <c r="AT275" s="1157"/>
      <c r="AU275" s="1162" t="str">
        <f t="shared" si="106"/>
        <v xml:space="preserve"> </v>
      </c>
      <c r="AV275" s="1157"/>
      <c r="AX275" s="1158"/>
      <c r="AY275" s="1161" t="str">
        <f t="shared" si="107"/>
        <v xml:space="preserve"> </v>
      </c>
      <c r="AZ275" s="1157"/>
      <c r="BA275" s="1162" t="str">
        <f t="shared" si="108"/>
        <v xml:space="preserve"> </v>
      </c>
      <c r="BB275" s="1157"/>
      <c r="BE275" s="1154"/>
      <c r="BF275" s="1156"/>
      <c r="BG275" s="1154"/>
      <c r="BH275" s="1163"/>
      <c r="BJ275" s="1164"/>
      <c r="BK275" s="1164"/>
      <c r="BL275" s="1164"/>
      <c r="BM275" s="1164"/>
      <c r="BO275" s="1165"/>
    </row>
    <row r="276" spans="1:67" s="810" customFormat="1" ht="15.75" customHeight="1" x14ac:dyDescent="0.35">
      <c r="A276" s="1154"/>
      <c r="B276" s="1155"/>
      <c r="C276" s="1156"/>
      <c r="D276" s="1156"/>
      <c r="E276" s="1156"/>
      <c r="F276" s="1156"/>
      <c r="G276" s="1156"/>
      <c r="H276" s="1156"/>
      <c r="I276" s="1156"/>
      <c r="J276" s="1156"/>
      <c r="K276" s="1156"/>
      <c r="L276" s="1157"/>
      <c r="M276" s="1157"/>
      <c r="N276" s="1154"/>
      <c r="O276" s="1158"/>
      <c r="P276" s="1154"/>
      <c r="Q276" s="1158"/>
      <c r="R276" s="1157"/>
      <c r="S276" s="1158"/>
      <c r="T276" s="1157"/>
      <c r="U276" s="1158"/>
      <c r="V276" s="1156"/>
      <c r="W276" s="1158"/>
      <c r="X276" s="1156"/>
      <c r="Y276" s="1159">
        <f t="shared" si="98"/>
        <v>0</v>
      </c>
      <c r="Z276" s="1160"/>
      <c r="AA276" s="1161" t="str">
        <f t="shared" si="99"/>
        <v xml:space="preserve"> </v>
      </c>
      <c r="AB276" s="1157"/>
      <c r="AC276" s="1162" t="str">
        <f t="shared" si="100"/>
        <v xml:space="preserve"> </v>
      </c>
      <c r="AD276" s="1157"/>
      <c r="AF276" s="1160"/>
      <c r="AG276" s="1166" t="str">
        <f t="shared" si="101"/>
        <v xml:space="preserve"> </v>
      </c>
      <c r="AH276" s="1157"/>
      <c r="AI276" s="1162" t="str">
        <f t="shared" si="102"/>
        <v xml:space="preserve"> </v>
      </c>
      <c r="AJ276" s="1157"/>
      <c r="AL276" s="1158"/>
      <c r="AM276" s="1161" t="str">
        <f t="shared" si="103"/>
        <v xml:space="preserve"> </v>
      </c>
      <c r="AN276" s="1157"/>
      <c r="AO276" s="1162" t="str">
        <f t="shared" si="104"/>
        <v xml:space="preserve"> </v>
      </c>
      <c r="AP276" s="1157"/>
      <c r="AR276" s="1158"/>
      <c r="AS276" s="1161" t="str">
        <f t="shared" si="105"/>
        <v xml:space="preserve"> </v>
      </c>
      <c r="AT276" s="1157"/>
      <c r="AU276" s="1162" t="str">
        <f t="shared" si="106"/>
        <v xml:space="preserve"> </v>
      </c>
      <c r="AV276" s="1157"/>
      <c r="AX276" s="1158"/>
      <c r="AY276" s="1161" t="str">
        <f t="shared" si="107"/>
        <v xml:space="preserve"> </v>
      </c>
      <c r="AZ276" s="1157"/>
      <c r="BA276" s="1162" t="str">
        <f t="shared" si="108"/>
        <v xml:space="preserve"> </v>
      </c>
      <c r="BB276" s="1157"/>
      <c r="BE276" s="1154"/>
      <c r="BF276" s="1156"/>
      <c r="BG276" s="1154"/>
      <c r="BH276" s="1163"/>
      <c r="BJ276" s="1164"/>
      <c r="BK276" s="1164"/>
      <c r="BL276" s="1164"/>
      <c r="BM276" s="1164"/>
      <c r="BO276" s="1165"/>
    </row>
    <row r="277" spans="1:67" s="810" customFormat="1" ht="15.75" customHeight="1" x14ac:dyDescent="0.35">
      <c r="A277" s="1154"/>
      <c r="B277" s="1155"/>
      <c r="C277" s="1156"/>
      <c r="D277" s="1156"/>
      <c r="E277" s="1156"/>
      <c r="F277" s="1156"/>
      <c r="G277" s="1156"/>
      <c r="H277" s="1156"/>
      <c r="I277" s="1156"/>
      <c r="J277" s="1156"/>
      <c r="K277" s="1156"/>
      <c r="L277" s="1157"/>
      <c r="M277" s="1157"/>
      <c r="N277" s="1154"/>
      <c r="O277" s="1158"/>
      <c r="P277" s="1154"/>
      <c r="Q277" s="1158"/>
      <c r="R277" s="1157"/>
      <c r="S277" s="1158"/>
      <c r="T277" s="1157"/>
      <c r="U277" s="1158"/>
      <c r="V277" s="1156"/>
      <c r="W277" s="1158"/>
      <c r="X277" s="1156"/>
      <c r="Y277" s="1159">
        <f t="shared" si="98"/>
        <v>0</v>
      </c>
      <c r="Z277" s="1160"/>
      <c r="AA277" s="1161" t="str">
        <f t="shared" si="99"/>
        <v xml:space="preserve"> </v>
      </c>
      <c r="AB277" s="1157"/>
      <c r="AC277" s="1162" t="str">
        <f t="shared" si="100"/>
        <v xml:space="preserve"> </v>
      </c>
      <c r="AD277" s="1157"/>
      <c r="AF277" s="1160"/>
      <c r="AG277" s="1166" t="str">
        <f t="shared" si="101"/>
        <v xml:space="preserve"> </v>
      </c>
      <c r="AH277" s="1157"/>
      <c r="AI277" s="1162" t="str">
        <f t="shared" si="102"/>
        <v xml:space="preserve"> </v>
      </c>
      <c r="AJ277" s="1157"/>
      <c r="AL277" s="1158"/>
      <c r="AM277" s="1161" t="str">
        <f t="shared" si="103"/>
        <v xml:space="preserve"> </v>
      </c>
      <c r="AN277" s="1157"/>
      <c r="AO277" s="1162" t="str">
        <f t="shared" si="104"/>
        <v xml:space="preserve"> </v>
      </c>
      <c r="AP277" s="1157"/>
      <c r="AR277" s="1158"/>
      <c r="AS277" s="1161" t="str">
        <f t="shared" si="105"/>
        <v xml:space="preserve"> </v>
      </c>
      <c r="AT277" s="1157"/>
      <c r="AU277" s="1162" t="str">
        <f t="shared" si="106"/>
        <v xml:space="preserve"> </v>
      </c>
      <c r="AV277" s="1157"/>
      <c r="AX277" s="1158"/>
      <c r="AY277" s="1161" t="str">
        <f t="shared" si="107"/>
        <v xml:space="preserve"> </v>
      </c>
      <c r="AZ277" s="1157"/>
      <c r="BA277" s="1162" t="str">
        <f t="shared" si="108"/>
        <v xml:space="preserve"> </v>
      </c>
      <c r="BB277" s="1157"/>
      <c r="BE277" s="1154"/>
      <c r="BF277" s="1156"/>
      <c r="BG277" s="1154"/>
      <c r="BH277" s="1163"/>
      <c r="BJ277" s="1164"/>
      <c r="BK277" s="1164"/>
      <c r="BL277" s="1164"/>
      <c r="BM277" s="1164"/>
      <c r="BO277" s="1165"/>
    </row>
    <row r="278" spans="1:67" s="810" customFormat="1" ht="15.75" customHeight="1" x14ac:dyDescent="0.35">
      <c r="A278" s="1154"/>
      <c r="B278" s="1155"/>
      <c r="C278" s="1156"/>
      <c r="D278" s="1156"/>
      <c r="E278" s="1156"/>
      <c r="F278" s="1156"/>
      <c r="G278" s="1156"/>
      <c r="H278" s="1156"/>
      <c r="I278" s="1156"/>
      <c r="J278" s="1156"/>
      <c r="K278" s="1156"/>
      <c r="L278" s="1157"/>
      <c r="M278" s="1157"/>
      <c r="N278" s="1154"/>
      <c r="O278" s="1158"/>
      <c r="P278" s="1154"/>
      <c r="Q278" s="1158"/>
      <c r="R278" s="1157"/>
      <c r="S278" s="1158"/>
      <c r="T278" s="1157"/>
      <c r="U278" s="1158"/>
      <c r="V278" s="1156"/>
      <c r="W278" s="1158"/>
      <c r="X278" s="1156"/>
      <c r="Y278" s="1159">
        <f t="shared" si="98"/>
        <v>0</v>
      </c>
      <c r="Z278" s="1160"/>
      <c r="AA278" s="1161" t="str">
        <f t="shared" si="99"/>
        <v xml:space="preserve"> </v>
      </c>
      <c r="AB278" s="1157"/>
      <c r="AC278" s="1162" t="str">
        <f t="shared" si="100"/>
        <v xml:space="preserve"> </v>
      </c>
      <c r="AD278" s="1157"/>
      <c r="AF278" s="1160"/>
      <c r="AG278" s="1166" t="str">
        <f t="shared" si="101"/>
        <v xml:space="preserve"> </v>
      </c>
      <c r="AH278" s="1157"/>
      <c r="AI278" s="1162" t="str">
        <f t="shared" si="102"/>
        <v xml:space="preserve"> </v>
      </c>
      <c r="AJ278" s="1157"/>
      <c r="AL278" s="1158"/>
      <c r="AM278" s="1161" t="str">
        <f t="shared" si="103"/>
        <v xml:space="preserve"> </v>
      </c>
      <c r="AN278" s="1157"/>
      <c r="AO278" s="1162" t="str">
        <f t="shared" si="104"/>
        <v xml:space="preserve"> </v>
      </c>
      <c r="AP278" s="1157"/>
      <c r="AR278" s="1158"/>
      <c r="AS278" s="1161" t="str">
        <f t="shared" si="105"/>
        <v xml:space="preserve"> </v>
      </c>
      <c r="AT278" s="1157"/>
      <c r="AU278" s="1162" t="str">
        <f t="shared" si="106"/>
        <v xml:space="preserve"> </v>
      </c>
      <c r="AV278" s="1157"/>
      <c r="AX278" s="1158"/>
      <c r="AY278" s="1161" t="str">
        <f t="shared" si="107"/>
        <v xml:space="preserve"> </v>
      </c>
      <c r="AZ278" s="1157"/>
      <c r="BA278" s="1162" t="str">
        <f t="shared" si="108"/>
        <v xml:space="preserve"> </v>
      </c>
      <c r="BB278" s="1157"/>
      <c r="BE278" s="1154"/>
      <c r="BF278" s="1156"/>
      <c r="BG278" s="1154"/>
      <c r="BH278" s="1163"/>
      <c r="BJ278" s="1164"/>
      <c r="BK278" s="1164"/>
      <c r="BL278" s="1164"/>
      <c r="BM278" s="1164"/>
      <c r="BO278" s="1165"/>
    </row>
    <row r="279" spans="1:67" s="810" customFormat="1" ht="15.75" customHeight="1" x14ac:dyDescent="0.35">
      <c r="A279" s="1154"/>
      <c r="B279" s="1155"/>
      <c r="C279" s="1156"/>
      <c r="D279" s="1156"/>
      <c r="E279" s="1156"/>
      <c r="F279" s="1156"/>
      <c r="G279" s="1156"/>
      <c r="H279" s="1156"/>
      <c r="I279" s="1156"/>
      <c r="J279" s="1156"/>
      <c r="K279" s="1156"/>
      <c r="L279" s="1157"/>
      <c r="M279" s="1157"/>
      <c r="N279" s="1154"/>
      <c r="O279" s="1158"/>
      <c r="P279" s="1154"/>
      <c r="Q279" s="1158"/>
      <c r="R279" s="1157"/>
      <c r="S279" s="1158"/>
      <c r="T279" s="1157"/>
      <c r="U279" s="1158"/>
      <c r="V279" s="1156"/>
      <c r="W279" s="1158"/>
      <c r="X279" s="1156"/>
      <c r="Y279" s="1159">
        <f t="shared" si="98"/>
        <v>0</v>
      </c>
      <c r="Z279" s="1160"/>
      <c r="AA279" s="1161" t="str">
        <f t="shared" si="99"/>
        <v xml:space="preserve"> </v>
      </c>
      <c r="AB279" s="1157"/>
      <c r="AC279" s="1162" t="str">
        <f t="shared" si="100"/>
        <v xml:space="preserve"> </v>
      </c>
      <c r="AD279" s="1157"/>
      <c r="AF279" s="1160"/>
      <c r="AG279" s="1166" t="str">
        <f t="shared" si="101"/>
        <v xml:space="preserve"> </v>
      </c>
      <c r="AH279" s="1157"/>
      <c r="AI279" s="1162" t="str">
        <f t="shared" si="102"/>
        <v xml:space="preserve"> </v>
      </c>
      <c r="AJ279" s="1157"/>
      <c r="AL279" s="1158"/>
      <c r="AM279" s="1161" t="str">
        <f t="shared" si="103"/>
        <v xml:space="preserve"> </v>
      </c>
      <c r="AN279" s="1157"/>
      <c r="AO279" s="1162" t="str">
        <f t="shared" si="104"/>
        <v xml:space="preserve"> </v>
      </c>
      <c r="AP279" s="1157"/>
      <c r="AR279" s="1158"/>
      <c r="AS279" s="1161" t="str">
        <f t="shared" si="105"/>
        <v xml:space="preserve"> </v>
      </c>
      <c r="AT279" s="1157"/>
      <c r="AU279" s="1162" t="str">
        <f t="shared" si="106"/>
        <v xml:space="preserve"> </v>
      </c>
      <c r="AV279" s="1157"/>
      <c r="AX279" s="1158"/>
      <c r="AY279" s="1161" t="str">
        <f t="shared" si="107"/>
        <v xml:space="preserve"> </v>
      </c>
      <c r="AZ279" s="1157"/>
      <c r="BA279" s="1162" t="str">
        <f t="shared" si="108"/>
        <v xml:space="preserve"> </v>
      </c>
      <c r="BB279" s="1157"/>
      <c r="BE279" s="1154"/>
      <c r="BF279" s="1156"/>
      <c r="BG279" s="1154"/>
      <c r="BH279" s="1163"/>
      <c r="BJ279" s="1164"/>
      <c r="BK279" s="1164"/>
      <c r="BL279" s="1164"/>
      <c r="BM279" s="1164"/>
      <c r="BO279" s="1165"/>
    </row>
    <row r="280" spans="1:67" s="810" customFormat="1" ht="15.75" customHeight="1" x14ac:dyDescent="0.35">
      <c r="A280" s="1154"/>
      <c r="B280" s="1155"/>
      <c r="C280" s="1156"/>
      <c r="D280" s="1156"/>
      <c r="E280" s="1156"/>
      <c r="F280" s="1156"/>
      <c r="G280" s="1156"/>
      <c r="H280" s="1156"/>
      <c r="I280" s="1156"/>
      <c r="J280" s="1156"/>
      <c r="K280" s="1156"/>
      <c r="L280" s="1157"/>
      <c r="M280" s="1157"/>
      <c r="N280" s="1154"/>
      <c r="O280" s="1158"/>
      <c r="P280" s="1154"/>
      <c r="Q280" s="1158"/>
      <c r="R280" s="1157"/>
      <c r="S280" s="1158"/>
      <c r="T280" s="1157"/>
      <c r="U280" s="1158"/>
      <c r="V280" s="1156"/>
      <c r="W280" s="1158"/>
      <c r="X280" s="1156"/>
      <c r="Y280" s="1159">
        <f t="shared" si="98"/>
        <v>0</v>
      </c>
      <c r="Z280" s="1160"/>
      <c r="AA280" s="1161" t="str">
        <f t="shared" si="99"/>
        <v xml:space="preserve"> </v>
      </c>
      <c r="AB280" s="1157"/>
      <c r="AC280" s="1162" t="str">
        <f t="shared" si="100"/>
        <v xml:space="preserve"> </v>
      </c>
      <c r="AD280" s="1157"/>
      <c r="AF280" s="1160"/>
      <c r="AG280" s="1166" t="str">
        <f t="shared" si="101"/>
        <v xml:space="preserve"> </v>
      </c>
      <c r="AH280" s="1157"/>
      <c r="AI280" s="1162" t="str">
        <f t="shared" si="102"/>
        <v xml:space="preserve"> </v>
      </c>
      <c r="AJ280" s="1157"/>
      <c r="AL280" s="1158"/>
      <c r="AM280" s="1161" t="str">
        <f t="shared" si="103"/>
        <v xml:space="preserve"> </v>
      </c>
      <c r="AN280" s="1157"/>
      <c r="AO280" s="1162" t="str">
        <f t="shared" si="104"/>
        <v xml:space="preserve"> </v>
      </c>
      <c r="AP280" s="1157"/>
      <c r="AR280" s="1158"/>
      <c r="AS280" s="1161" t="str">
        <f t="shared" si="105"/>
        <v xml:space="preserve"> </v>
      </c>
      <c r="AT280" s="1157"/>
      <c r="AU280" s="1162" t="str">
        <f t="shared" si="106"/>
        <v xml:space="preserve"> </v>
      </c>
      <c r="AV280" s="1157"/>
      <c r="AX280" s="1158"/>
      <c r="AY280" s="1161" t="str">
        <f t="shared" si="107"/>
        <v xml:space="preserve"> </v>
      </c>
      <c r="AZ280" s="1157"/>
      <c r="BA280" s="1162" t="str">
        <f t="shared" si="108"/>
        <v xml:space="preserve"> </v>
      </c>
      <c r="BB280" s="1157"/>
      <c r="BE280" s="1154"/>
      <c r="BF280" s="1156"/>
      <c r="BG280" s="1154"/>
      <c r="BH280" s="1163"/>
      <c r="BJ280" s="1164"/>
      <c r="BK280" s="1164"/>
      <c r="BL280" s="1164"/>
      <c r="BM280" s="1164"/>
      <c r="BO280" s="1165"/>
    </row>
    <row r="281" spans="1:67" s="810" customFormat="1" ht="15.75" customHeight="1" x14ac:dyDescent="0.35">
      <c r="A281" s="1154"/>
      <c r="B281" s="1155"/>
      <c r="C281" s="1156"/>
      <c r="D281" s="1156"/>
      <c r="E281" s="1156"/>
      <c r="F281" s="1156"/>
      <c r="G281" s="1156"/>
      <c r="H281" s="1156"/>
      <c r="I281" s="1156"/>
      <c r="J281" s="1156"/>
      <c r="K281" s="1156"/>
      <c r="L281" s="1157"/>
      <c r="M281" s="1157"/>
      <c r="N281" s="1154"/>
      <c r="O281" s="1158"/>
      <c r="P281" s="1154"/>
      <c r="Q281" s="1158"/>
      <c r="R281" s="1157"/>
      <c r="S281" s="1158"/>
      <c r="T281" s="1157"/>
      <c r="U281" s="1158"/>
      <c r="V281" s="1156"/>
      <c r="W281" s="1158"/>
      <c r="X281" s="1156"/>
      <c r="Y281" s="1159">
        <f t="shared" si="98"/>
        <v>0</v>
      </c>
      <c r="Z281" s="1160"/>
      <c r="AA281" s="1161" t="str">
        <f t="shared" si="99"/>
        <v xml:space="preserve"> </v>
      </c>
      <c r="AB281" s="1157"/>
      <c r="AC281" s="1162" t="str">
        <f t="shared" si="100"/>
        <v xml:space="preserve"> </v>
      </c>
      <c r="AD281" s="1157"/>
      <c r="AF281" s="1160"/>
      <c r="AG281" s="1166" t="str">
        <f t="shared" si="101"/>
        <v xml:space="preserve"> </v>
      </c>
      <c r="AH281" s="1157"/>
      <c r="AI281" s="1162" t="str">
        <f t="shared" si="102"/>
        <v xml:space="preserve"> </v>
      </c>
      <c r="AJ281" s="1157"/>
      <c r="AL281" s="1158"/>
      <c r="AM281" s="1161" t="str">
        <f t="shared" si="103"/>
        <v xml:space="preserve"> </v>
      </c>
      <c r="AN281" s="1157"/>
      <c r="AO281" s="1162" t="str">
        <f t="shared" si="104"/>
        <v xml:space="preserve"> </v>
      </c>
      <c r="AP281" s="1157"/>
      <c r="AR281" s="1158"/>
      <c r="AS281" s="1161" t="str">
        <f t="shared" si="105"/>
        <v xml:space="preserve"> </v>
      </c>
      <c r="AT281" s="1157"/>
      <c r="AU281" s="1162" t="str">
        <f t="shared" si="106"/>
        <v xml:space="preserve"> </v>
      </c>
      <c r="AV281" s="1157"/>
      <c r="AX281" s="1158"/>
      <c r="AY281" s="1161" t="str">
        <f t="shared" si="107"/>
        <v xml:space="preserve"> </v>
      </c>
      <c r="AZ281" s="1157"/>
      <c r="BA281" s="1162" t="str">
        <f t="shared" si="108"/>
        <v xml:space="preserve"> </v>
      </c>
      <c r="BB281" s="1157"/>
      <c r="BE281" s="1154"/>
      <c r="BF281" s="1156"/>
      <c r="BG281" s="1154"/>
      <c r="BH281" s="1163"/>
      <c r="BJ281" s="1164"/>
      <c r="BK281" s="1164"/>
      <c r="BL281" s="1164"/>
      <c r="BM281" s="1164"/>
      <c r="BO281" s="1165"/>
    </row>
    <row r="282" spans="1:67" s="810" customFormat="1" ht="15.75" customHeight="1" x14ac:dyDescent="0.35">
      <c r="A282" s="1154"/>
      <c r="B282" s="1155"/>
      <c r="C282" s="1156"/>
      <c r="D282" s="1156"/>
      <c r="E282" s="1156"/>
      <c r="F282" s="1156"/>
      <c r="G282" s="1156"/>
      <c r="H282" s="1156"/>
      <c r="I282" s="1156"/>
      <c r="J282" s="1156"/>
      <c r="K282" s="1156"/>
      <c r="L282" s="1157"/>
      <c r="M282" s="1157"/>
      <c r="N282" s="1154"/>
      <c r="O282" s="1158"/>
      <c r="P282" s="1154"/>
      <c r="Q282" s="1158"/>
      <c r="R282" s="1157"/>
      <c r="S282" s="1158"/>
      <c r="T282" s="1157"/>
      <c r="U282" s="1158"/>
      <c r="V282" s="1156"/>
      <c r="W282" s="1158"/>
      <c r="X282" s="1156"/>
      <c r="Y282" s="1159">
        <f t="shared" si="98"/>
        <v>0</v>
      </c>
      <c r="Z282" s="1160"/>
      <c r="AA282" s="1161" t="str">
        <f t="shared" si="99"/>
        <v xml:space="preserve"> </v>
      </c>
      <c r="AB282" s="1157"/>
      <c r="AC282" s="1162" t="str">
        <f t="shared" si="100"/>
        <v xml:space="preserve"> </v>
      </c>
      <c r="AD282" s="1157"/>
      <c r="AF282" s="1160"/>
      <c r="AG282" s="1166" t="str">
        <f t="shared" si="101"/>
        <v xml:space="preserve"> </v>
      </c>
      <c r="AH282" s="1157"/>
      <c r="AI282" s="1162" t="str">
        <f t="shared" si="102"/>
        <v xml:space="preserve"> </v>
      </c>
      <c r="AJ282" s="1157"/>
      <c r="AL282" s="1158"/>
      <c r="AM282" s="1161" t="str">
        <f t="shared" si="103"/>
        <v xml:space="preserve"> </v>
      </c>
      <c r="AN282" s="1157"/>
      <c r="AO282" s="1162" t="str">
        <f t="shared" si="104"/>
        <v xml:space="preserve"> </v>
      </c>
      <c r="AP282" s="1157"/>
      <c r="AR282" s="1158"/>
      <c r="AS282" s="1161" t="str">
        <f t="shared" si="105"/>
        <v xml:space="preserve"> </v>
      </c>
      <c r="AT282" s="1157"/>
      <c r="AU282" s="1162" t="str">
        <f t="shared" si="106"/>
        <v xml:space="preserve"> </v>
      </c>
      <c r="AV282" s="1157"/>
      <c r="AX282" s="1158"/>
      <c r="AY282" s="1161" t="str">
        <f t="shared" si="107"/>
        <v xml:space="preserve"> </v>
      </c>
      <c r="AZ282" s="1157"/>
      <c r="BA282" s="1162" t="str">
        <f t="shared" si="108"/>
        <v xml:space="preserve"> </v>
      </c>
      <c r="BB282" s="1157"/>
      <c r="BE282" s="1154"/>
      <c r="BF282" s="1156"/>
      <c r="BG282" s="1154"/>
      <c r="BH282" s="1163"/>
      <c r="BJ282" s="1164"/>
      <c r="BK282" s="1164"/>
      <c r="BL282" s="1164"/>
      <c r="BM282" s="1164"/>
      <c r="BO282" s="1165"/>
    </row>
    <row r="283" spans="1:67" s="810" customFormat="1" ht="15.75" customHeight="1" x14ac:dyDescent="0.35">
      <c r="A283" s="1154"/>
      <c r="B283" s="1155"/>
      <c r="C283" s="1156"/>
      <c r="D283" s="1156"/>
      <c r="E283" s="1156"/>
      <c r="F283" s="1156"/>
      <c r="G283" s="1156"/>
      <c r="H283" s="1156"/>
      <c r="I283" s="1156"/>
      <c r="J283" s="1156"/>
      <c r="K283" s="1156"/>
      <c r="L283" s="1157"/>
      <c r="M283" s="1157"/>
      <c r="N283" s="1154"/>
      <c r="O283" s="1158"/>
      <c r="P283" s="1154"/>
      <c r="Q283" s="1158"/>
      <c r="R283" s="1157"/>
      <c r="S283" s="1158"/>
      <c r="T283" s="1157"/>
      <c r="U283" s="1158"/>
      <c r="V283" s="1156"/>
      <c r="W283" s="1158"/>
      <c r="X283" s="1156"/>
      <c r="Y283" s="1159">
        <f t="shared" si="98"/>
        <v>0</v>
      </c>
      <c r="Z283" s="1160"/>
      <c r="AA283" s="1161" t="str">
        <f t="shared" si="99"/>
        <v xml:space="preserve"> </v>
      </c>
      <c r="AB283" s="1157"/>
      <c r="AC283" s="1162" t="str">
        <f t="shared" si="100"/>
        <v xml:space="preserve"> </v>
      </c>
      <c r="AD283" s="1157"/>
      <c r="AF283" s="1160"/>
      <c r="AG283" s="1166" t="str">
        <f t="shared" si="101"/>
        <v xml:space="preserve"> </v>
      </c>
      <c r="AH283" s="1157"/>
      <c r="AI283" s="1162" t="str">
        <f t="shared" si="102"/>
        <v xml:space="preserve"> </v>
      </c>
      <c r="AJ283" s="1157"/>
      <c r="AL283" s="1158"/>
      <c r="AM283" s="1161" t="str">
        <f t="shared" si="103"/>
        <v xml:space="preserve"> </v>
      </c>
      <c r="AN283" s="1157"/>
      <c r="AO283" s="1162" t="str">
        <f t="shared" si="104"/>
        <v xml:space="preserve"> </v>
      </c>
      <c r="AP283" s="1157"/>
      <c r="AR283" s="1158"/>
      <c r="AS283" s="1161" t="str">
        <f t="shared" si="105"/>
        <v xml:space="preserve"> </v>
      </c>
      <c r="AT283" s="1157"/>
      <c r="AU283" s="1162" t="str">
        <f t="shared" si="106"/>
        <v xml:space="preserve"> </v>
      </c>
      <c r="AV283" s="1157"/>
      <c r="AX283" s="1158"/>
      <c r="AY283" s="1161" t="str">
        <f t="shared" si="107"/>
        <v xml:space="preserve"> </v>
      </c>
      <c r="AZ283" s="1157"/>
      <c r="BA283" s="1162" t="str">
        <f t="shared" si="108"/>
        <v xml:space="preserve"> </v>
      </c>
      <c r="BB283" s="1157"/>
      <c r="BE283" s="1154"/>
      <c r="BF283" s="1156"/>
      <c r="BG283" s="1154"/>
      <c r="BH283" s="1163"/>
      <c r="BJ283" s="1164"/>
      <c r="BK283" s="1164"/>
      <c r="BL283" s="1164"/>
      <c r="BM283" s="1164"/>
      <c r="BO283" s="1165"/>
    </row>
    <row r="284" spans="1:67" s="810" customFormat="1" ht="15.75" customHeight="1" x14ac:dyDescent="0.35">
      <c r="A284" s="1154"/>
      <c r="B284" s="1155"/>
      <c r="C284" s="1156"/>
      <c r="D284" s="1156"/>
      <c r="E284" s="1156"/>
      <c r="F284" s="1156"/>
      <c r="G284" s="1156"/>
      <c r="H284" s="1156"/>
      <c r="I284" s="1156"/>
      <c r="J284" s="1156"/>
      <c r="K284" s="1156"/>
      <c r="L284" s="1157"/>
      <c r="M284" s="1157"/>
      <c r="N284" s="1154"/>
      <c r="O284" s="1158"/>
      <c r="P284" s="1154"/>
      <c r="Q284" s="1158"/>
      <c r="R284" s="1157"/>
      <c r="S284" s="1158"/>
      <c r="T284" s="1157"/>
      <c r="U284" s="1158"/>
      <c r="V284" s="1156"/>
      <c r="W284" s="1158"/>
      <c r="X284" s="1156"/>
      <c r="Y284" s="1159">
        <f t="shared" si="98"/>
        <v>0</v>
      </c>
      <c r="Z284" s="1160"/>
      <c r="AA284" s="1161" t="str">
        <f t="shared" si="99"/>
        <v xml:space="preserve"> </v>
      </c>
      <c r="AB284" s="1157"/>
      <c r="AC284" s="1162" t="str">
        <f t="shared" si="100"/>
        <v xml:space="preserve"> </v>
      </c>
      <c r="AD284" s="1157"/>
      <c r="AF284" s="1160"/>
      <c r="AG284" s="1166" t="str">
        <f t="shared" si="101"/>
        <v xml:space="preserve"> </v>
      </c>
      <c r="AH284" s="1157"/>
      <c r="AI284" s="1162" t="str">
        <f t="shared" si="102"/>
        <v xml:space="preserve"> </v>
      </c>
      <c r="AJ284" s="1157"/>
      <c r="AL284" s="1158"/>
      <c r="AM284" s="1161" t="str">
        <f t="shared" si="103"/>
        <v xml:space="preserve"> </v>
      </c>
      <c r="AN284" s="1157"/>
      <c r="AO284" s="1162" t="str">
        <f t="shared" si="104"/>
        <v xml:space="preserve"> </v>
      </c>
      <c r="AP284" s="1157"/>
      <c r="AR284" s="1158"/>
      <c r="AS284" s="1161" t="str">
        <f t="shared" si="105"/>
        <v xml:space="preserve"> </v>
      </c>
      <c r="AT284" s="1157"/>
      <c r="AU284" s="1162" t="str">
        <f t="shared" si="106"/>
        <v xml:space="preserve"> </v>
      </c>
      <c r="AV284" s="1157"/>
      <c r="AX284" s="1158"/>
      <c r="AY284" s="1161" t="str">
        <f t="shared" si="107"/>
        <v xml:space="preserve"> </v>
      </c>
      <c r="AZ284" s="1157"/>
      <c r="BA284" s="1162" t="str">
        <f t="shared" si="108"/>
        <v xml:space="preserve"> </v>
      </c>
      <c r="BB284" s="1157"/>
      <c r="BE284" s="1154"/>
      <c r="BF284" s="1156"/>
      <c r="BG284" s="1154"/>
      <c r="BH284" s="1163"/>
      <c r="BJ284" s="1164"/>
      <c r="BK284" s="1164"/>
      <c r="BL284" s="1164"/>
      <c r="BM284" s="1164"/>
      <c r="BO284" s="1165"/>
    </row>
    <row r="285" spans="1:67" s="810" customFormat="1" ht="15.75" customHeight="1" x14ac:dyDescent="0.35">
      <c r="A285" s="1154"/>
      <c r="B285" s="1155"/>
      <c r="C285" s="1156"/>
      <c r="D285" s="1156"/>
      <c r="E285" s="1156"/>
      <c r="F285" s="1156"/>
      <c r="G285" s="1156"/>
      <c r="H285" s="1156"/>
      <c r="I285" s="1156"/>
      <c r="J285" s="1156"/>
      <c r="K285" s="1156"/>
      <c r="L285" s="1157"/>
      <c r="M285" s="1157"/>
      <c r="N285" s="1154"/>
      <c r="O285" s="1158"/>
      <c r="P285" s="1154"/>
      <c r="Q285" s="1158"/>
      <c r="R285" s="1157"/>
      <c r="S285" s="1158"/>
      <c r="T285" s="1157"/>
      <c r="U285" s="1158"/>
      <c r="V285" s="1156"/>
      <c r="W285" s="1158"/>
      <c r="X285" s="1156"/>
      <c r="Y285" s="1159">
        <f t="shared" si="98"/>
        <v>0</v>
      </c>
      <c r="Z285" s="1160"/>
      <c r="AA285" s="1161" t="str">
        <f t="shared" si="99"/>
        <v xml:space="preserve"> </v>
      </c>
      <c r="AB285" s="1157"/>
      <c r="AC285" s="1162" t="str">
        <f t="shared" si="100"/>
        <v xml:space="preserve"> </v>
      </c>
      <c r="AD285" s="1157"/>
      <c r="AF285" s="1160"/>
      <c r="AG285" s="1166" t="str">
        <f t="shared" si="101"/>
        <v xml:space="preserve"> </v>
      </c>
      <c r="AH285" s="1157"/>
      <c r="AI285" s="1162" t="str">
        <f t="shared" si="102"/>
        <v xml:space="preserve"> </v>
      </c>
      <c r="AJ285" s="1157"/>
      <c r="AL285" s="1158"/>
      <c r="AM285" s="1161" t="str">
        <f t="shared" si="103"/>
        <v xml:space="preserve"> </v>
      </c>
      <c r="AN285" s="1157"/>
      <c r="AO285" s="1162" t="str">
        <f t="shared" si="104"/>
        <v xml:space="preserve"> </v>
      </c>
      <c r="AP285" s="1157"/>
      <c r="AR285" s="1158"/>
      <c r="AS285" s="1161" t="str">
        <f t="shared" si="105"/>
        <v xml:space="preserve"> </v>
      </c>
      <c r="AT285" s="1157"/>
      <c r="AU285" s="1162" t="str">
        <f t="shared" si="106"/>
        <v xml:space="preserve"> </v>
      </c>
      <c r="AV285" s="1157"/>
      <c r="AX285" s="1158"/>
      <c r="AY285" s="1161" t="str">
        <f t="shared" si="107"/>
        <v xml:space="preserve"> </v>
      </c>
      <c r="AZ285" s="1157"/>
      <c r="BA285" s="1162" t="str">
        <f t="shared" si="108"/>
        <v xml:space="preserve"> </v>
      </c>
      <c r="BB285" s="1157"/>
      <c r="BE285" s="1154"/>
      <c r="BF285" s="1156"/>
      <c r="BG285" s="1154"/>
      <c r="BH285" s="1163"/>
      <c r="BJ285" s="1164"/>
      <c r="BK285" s="1164"/>
      <c r="BL285" s="1164"/>
      <c r="BM285" s="1164"/>
      <c r="BO285" s="1165"/>
    </row>
    <row r="286" spans="1:67" s="810" customFormat="1" ht="15.75" customHeight="1" x14ac:dyDescent="0.35">
      <c r="A286" s="1154"/>
      <c r="B286" s="1155"/>
      <c r="C286" s="1156"/>
      <c r="D286" s="1156"/>
      <c r="E286" s="1156"/>
      <c r="F286" s="1156"/>
      <c r="G286" s="1156"/>
      <c r="H286" s="1156"/>
      <c r="I286" s="1156"/>
      <c r="J286" s="1156"/>
      <c r="K286" s="1156"/>
      <c r="L286" s="1157"/>
      <c r="M286" s="1157"/>
      <c r="N286" s="1154"/>
      <c r="O286" s="1158"/>
      <c r="P286" s="1154"/>
      <c r="Q286" s="1158"/>
      <c r="R286" s="1157"/>
      <c r="S286" s="1158"/>
      <c r="T286" s="1157"/>
      <c r="U286" s="1158"/>
      <c r="V286" s="1156"/>
      <c r="W286" s="1158"/>
      <c r="X286" s="1156"/>
      <c r="Y286" s="1159">
        <f t="shared" si="98"/>
        <v>0</v>
      </c>
      <c r="Z286" s="1160"/>
      <c r="AA286" s="1161" t="str">
        <f t="shared" si="99"/>
        <v xml:space="preserve"> </v>
      </c>
      <c r="AB286" s="1157"/>
      <c r="AC286" s="1162" t="str">
        <f t="shared" si="100"/>
        <v xml:space="preserve"> </v>
      </c>
      <c r="AD286" s="1157"/>
      <c r="AF286" s="1160"/>
      <c r="AG286" s="1166" t="str">
        <f t="shared" si="101"/>
        <v xml:space="preserve"> </v>
      </c>
      <c r="AH286" s="1157"/>
      <c r="AI286" s="1162" t="str">
        <f t="shared" si="102"/>
        <v xml:space="preserve"> </v>
      </c>
      <c r="AJ286" s="1157"/>
      <c r="AL286" s="1158"/>
      <c r="AM286" s="1161" t="str">
        <f t="shared" si="103"/>
        <v xml:space="preserve"> </v>
      </c>
      <c r="AN286" s="1157"/>
      <c r="AO286" s="1162" t="str">
        <f t="shared" si="104"/>
        <v xml:space="preserve"> </v>
      </c>
      <c r="AP286" s="1157"/>
      <c r="AR286" s="1158"/>
      <c r="AS286" s="1161" t="str">
        <f t="shared" si="105"/>
        <v xml:space="preserve"> </v>
      </c>
      <c r="AT286" s="1157"/>
      <c r="AU286" s="1162" t="str">
        <f t="shared" si="106"/>
        <v xml:space="preserve"> </v>
      </c>
      <c r="AV286" s="1157"/>
      <c r="AX286" s="1158"/>
      <c r="AY286" s="1161" t="str">
        <f t="shared" si="107"/>
        <v xml:space="preserve"> </v>
      </c>
      <c r="AZ286" s="1157"/>
      <c r="BA286" s="1162" t="str">
        <f t="shared" si="108"/>
        <v xml:space="preserve"> </v>
      </c>
      <c r="BB286" s="1157"/>
      <c r="BE286" s="1154"/>
      <c r="BF286" s="1156"/>
      <c r="BG286" s="1154"/>
      <c r="BH286" s="1163"/>
      <c r="BJ286" s="1164"/>
      <c r="BK286" s="1164"/>
      <c r="BL286" s="1164"/>
      <c r="BM286" s="1164"/>
      <c r="BO286" s="1165"/>
    </row>
    <row r="287" spans="1:67" s="810" customFormat="1" ht="15.75" customHeight="1" x14ac:dyDescent="0.35">
      <c r="A287" s="1154"/>
      <c r="B287" s="1155"/>
      <c r="C287" s="1156"/>
      <c r="D287" s="1156"/>
      <c r="E287" s="1156"/>
      <c r="F287" s="1156"/>
      <c r="G287" s="1156"/>
      <c r="H287" s="1156"/>
      <c r="I287" s="1156"/>
      <c r="J287" s="1156"/>
      <c r="K287" s="1156"/>
      <c r="L287" s="1157"/>
      <c r="M287" s="1157"/>
      <c r="N287" s="1154"/>
      <c r="O287" s="1158"/>
      <c r="P287" s="1154"/>
      <c r="Q287" s="1158"/>
      <c r="R287" s="1157"/>
      <c r="S287" s="1158"/>
      <c r="T287" s="1157"/>
      <c r="U287" s="1158"/>
      <c r="V287" s="1156"/>
      <c r="W287" s="1158"/>
      <c r="X287" s="1156"/>
      <c r="Y287" s="1159">
        <f t="shared" si="98"/>
        <v>0</v>
      </c>
      <c r="Z287" s="1160"/>
      <c r="AA287" s="1161" t="str">
        <f t="shared" si="99"/>
        <v xml:space="preserve"> </v>
      </c>
      <c r="AB287" s="1157"/>
      <c r="AC287" s="1162" t="str">
        <f t="shared" si="100"/>
        <v xml:space="preserve"> </v>
      </c>
      <c r="AD287" s="1157"/>
      <c r="AF287" s="1160"/>
      <c r="AG287" s="1166" t="str">
        <f t="shared" si="101"/>
        <v xml:space="preserve"> </v>
      </c>
      <c r="AH287" s="1157"/>
      <c r="AI287" s="1162" t="str">
        <f t="shared" si="102"/>
        <v xml:space="preserve"> </v>
      </c>
      <c r="AJ287" s="1157"/>
      <c r="AL287" s="1158"/>
      <c r="AM287" s="1161" t="str">
        <f t="shared" si="103"/>
        <v xml:space="preserve"> </v>
      </c>
      <c r="AN287" s="1157"/>
      <c r="AO287" s="1162" t="str">
        <f t="shared" si="104"/>
        <v xml:space="preserve"> </v>
      </c>
      <c r="AP287" s="1157"/>
      <c r="AR287" s="1158"/>
      <c r="AS287" s="1161" t="str">
        <f t="shared" si="105"/>
        <v xml:space="preserve"> </v>
      </c>
      <c r="AT287" s="1157"/>
      <c r="AU287" s="1162" t="str">
        <f t="shared" si="106"/>
        <v xml:space="preserve"> </v>
      </c>
      <c r="AV287" s="1157"/>
      <c r="AX287" s="1158"/>
      <c r="AY287" s="1161" t="str">
        <f t="shared" si="107"/>
        <v xml:space="preserve"> </v>
      </c>
      <c r="AZ287" s="1157"/>
      <c r="BA287" s="1162" t="str">
        <f t="shared" si="108"/>
        <v xml:space="preserve"> </v>
      </c>
      <c r="BB287" s="1157"/>
      <c r="BE287" s="1154"/>
      <c r="BF287" s="1156"/>
      <c r="BG287" s="1154"/>
      <c r="BH287" s="1163"/>
      <c r="BJ287" s="1164"/>
      <c r="BK287" s="1164"/>
      <c r="BL287" s="1164"/>
      <c r="BM287" s="1164"/>
      <c r="BO287" s="1165"/>
    </row>
    <row r="288" spans="1:67" s="810" customFormat="1" ht="15.75" customHeight="1" x14ac:dyDescent="0.35">
      <c r="A288" s="1154"/>
      <c r="B288" s="1155"/>
      <c r="C288" s="1156"/>
      <c r="D288" s="1156"/>
      <c r="E288" s="1156"/>
      <c r="F288" s="1156"/>
      <c r="G288" s="1156"/>
      <c r="H288" s="1156"/>
      <c r="I288" s="1156"/>
      <c r="J288" s="1156"/>
      <c r="K288" s="1156"/>
      <c r="L288" s="1157"/>
      <c r="M288" s="1157"/>
      <c r="N288" s="1154"/>
      <c r="O288" s="1158"/>
      <c r="P288" s="1154"/>
      <c r="Q288" s="1158"/>
      <c r="R288" s="1157"/>
      <c r="S288" s="1158"/>
      <c r="T288" s="1157"/>
      <c r="U288" s="1158"/>
      <c r="V288" s="1156"/>
      <c r="W288" s="1158"/>
      <c r="X288" s="1156"/>
      <c r="Y288" s="1159">
        <f t="shared" ref="Y288:Y351" si="109">O288+Q288+S288+U288+W288</f>
        <v>0</v>
      </c>
      <c r="Z288" s="1160"/>
      <c r="AA288" s="1161" t="str">
        <f t="shared" ref="AA288:AA351" si="110">IF(O288=0," ",Z288/O288)</f>
        <v xml:space="preserve"> </v>
      </c>
      <c r="AB288" s="1157"/>
      <c r="AC288" s="1162" t="str">
        <f t="shared" ref="AC288:AC351" si="111">IF(N288=0," ",AB288/N288)</f>
        <v xml:space="preserve"> </v>
      </c>
      <c r="AD288" s="1157"/>
      <c r="AF288" s="1160"/>
      <c r="AG288" s="1166" t="str">
        <f t="shared" ref="AG288:AG351" si="112">IF(Q288=0," ",AF288/Q288)</f>
        <v xml:space="preserve"> </v>
      </c>
      <c r="AH288" s="1157"/>
      <c r="AI288" s="1162" t="str">
        <f t="shared" ref="AI288:AI351" si="113">IF(P288=0," ",AH288/P288)</f>
        <v xml:space="preserve"> </v>
      </c>
      <c r="AJ288" s="1157"/>
      <c r="AL288" s="1158"/>
      <c r="AM288" s="1161" t="str">
        <f t="shared" ref="AM288:AM351" si="114">IF(Q288=0," ",AL288/Q288)</f>
        <v xml:space="preserve"> </v>
      </c>
      <c r="AN288" s="1157"/>
      <c r="AO288" s="1162" t="str">
        <f t="shared" ref="AO288:AO351" si="115">IF(P288=0," ",AN288/P288)</f>
        <v xml:space="preserve"> </v>
      </c>
      <c r="AP288" s="1157"/>
      <c r="AR288" s="1158"/>
      <c r="AS288" s="1161" t="str">
        <f t="shared" ref="AS288:AS351" si="116">IF(Q288=0," ",AR288/Q288)</f>
        <v xml:space="preserve"> </v>
      </c>
      <c r="AT288" s="1157"/>
      <c r="AU288" s="1162" t="str">
        <f t="shared" ref="AU288:AU351" si="117">IF(P288=0," ",AT288/P288)</f>
        <v xml:space="preserve"> </v>
      </c>
      <c r="AV288" s="1157"/>
      <c r="AX288" s="1158"/>
      <c r="AY288" s="1161" t="str">
        <f t="shared" ref="AY288:AY351" si="118">IF(Q288=0," ",AX288/Q288)</f>
        <v xml:space="preserve"> </v>
      </c>
      <c r="AZ288" s="1157"/>
      <c r="BA288" s="1162" t="str">
        <f t="shared" ref="BA288:BA351" si="119">IF(P288=0," ",AZ288/P288)</f>
        <v xml:space="preserve"> </v>
      </c>
      <c r="BB288" s="1157"/>
      <c r="BE288" s="1154"/>
      <c r="BF288" s="1156"/>
      <c r="BG288" s="1154"/>
      <c r="BH288" s="1163"/>
      <c r="BJ288" s="1164"/>
      <c r="BK288" s="1164"/>
      <c r="BL288" s="1164"/>
      <c r="BM288" s="1164"/>
      <c r="BO288" s="1165"/>
    </row>
    <row r="289" spans="1:67" s="810" customFormat="1" ht="15.75" customHeight="1" x14ac:dyDescent="0.35">
      <c r="A289" s="1154"/>
      <c r="B289" s="1155"/>
      <c r="C289" s="1156"/>
      <c r="D289" s="1156"/>
      <c r="E289" s="1156"/>
      <c r="F289" s="1156"/>
      <c r="G289" s="1156"/>
      <c r="H289" s="1156"/>
      <c r="I289" s="1156"/>
      <c r="J289" s="1156"/>
      <c r="K289" s="1156"/>
      <c r="L289" s="1157"/>
      <c r="M289" s="1157"/>
      <c r="N289" s="1154"/>
      <c r="O289" s="1158"/>
      <c r="P289" s="1154"/>
      <c r="Q289" s="1158"/>
      <c r="R289" s="1157"/>
      <c r="S289" s="1158"/>
      <c r="T289" s="1157"/>
      <c r="U289" s="1158"/>
      <c r="V289" s="1156"/>
      <c r="W289" s="1158"/>
      <c r="X289" s="1156"/>
      <c r="Y289" s="1159">
        <f t="shared" si="109"/>
        <v>0</v>
      </c>
      <c r="Z289" s="1160"/>
      <c r="AA289" s="1161" t="str">
        <f t="shared" si="110"/>
        <v xml:space="preserve"> </v>
      </c>
      <c r="AB289" s="1157"/>
      <c r="AC289" s="1162" t="str">
        <f t="shared" si="111"/>
        <v xml:space="preserve"> </v>
      </c>
      <c r="AD289" s="1157"/>
      <c r="AF289" s="1160"/>
      <c r="AG289" s="1166" t="str">
        <f t="shared" si="112"/>
        <v xml:space="preserve"> </v>
      </c>
      <c r="AH289" s="1157"/>
      <c r="AI289" s="1162" t="str">
        <f t="shared" si="113"/>
        <v xml:space="preserve"> </v>
      </c>
      <c r="AJ289" s="1157"/>
      <c r="AL289" s="1158"/>
      <c r="AM289" s="1161" t="str">
        <f t="shared" si="114"/>
        <v xml:space="preserve"> </v>
      </c>
      <c r="AN289" s="1157"/>
      <c r="AO289" s="1162" t="str">
        <f t="shared" si="115"/>
        <v xml:space="preserve"> </v>
      </c>
      <c r="AP289" s="1157"/>
      <c r="AR289" s="1158"/>
      <c r="AS289" s="1161" t="str">
        <f t="shared" si="116"/>
        <v xml:space="preserve"> </v>
      </c>
      <c r="AT289" s="1157"/>
      <c r="AU289" s="1162" t="str">
        <f t="shared" si="117"/>
        <v xml:space="preserve"> </v>
      </c>
      <c r="AV289" s="1157"/>
      <c r="AX289" s="1158"/>
      <c r="AY289" s="1161" t="str">
        <f t="shared" si="118"/>
        <v xml:space="preserve"> </v>
      </c>
      <c r="AZ289" s="1157"/>
      <c r="BA289" s="1162" t="str">
        <f t="shared" si="119"/>
        <v xml:space="preserve"> </v>
      </c>
      <c r="BB289" s="1157"/>
      <c r="BE289" s="1154"/>
      <c r="BF289" s="1156"/>
      <c r="BG289" s="1154"/>
      <c r="BH289" s="1163"/>
      <c r="BJ289" s="1164"/>
      <c r="BK289" s="1164"/>
      <c r="BL289" s="1164"/>
      <c r="BM289" s="1164"/>
      <c r="BO289" s="1165"/>
    </row>
    <row r="290" spans="1:67" s="810" customFormat="1" ht="15.75" customHeight="1" x14ac:dyDescent="0.35">
      <c r="A290" s="1154"/>
      <c r="B290" s="1155"/>
      <c r="C290" s="1156"/>
      <c r="D290" s="1156"/>
      <c r="E290" s="1156"/>
      <c r="F290" s="1156"/>
      <c r="G290" s="1156"/>
      <c r="H290" s="1156"/>
      <c r="I290" s="1156"/>
      <c r="J290" s="1156"/>
      <c r="K290" s="1156"/>
      <c r="L290" s="1157"/>
      <c r="M290" s="1157"/>
      <c r="N290" s="1154"/>
      <c r="O290" s="1158"/>
      <c r="P290" s="1154"/>
      <c r="Q290" s="1158"/>
      <c r="R290" s="1157"/>
      <c r="S290" s="1158"/>
      <c r="T290" s="1157"/>
      <c r="U290" s="1158"/>
      <c r="V290" s="1156"/>
      <c r="W290" s="1158"/>
      <c r="X290" s="1156"/>
      <c r="Y290" s="1159">
        <f t="shared" si="109"/>
        <v>0</v>
      </c>
      <c r="Z290" s="1160"/>
      <c r="AA290" s="1161" t="str">
        <f t="shared" si="110"/>
        <v xml:space="preserve"> </v>
      </c>
      <c r="AB290" s="1157"/>
      <c r="AC290" s="1162" t="str">
        <f t="shared" si="111"/>
        <v xml:space="preserve"> </v>
      </c>
      <c r="AD290" s="1157"/>
      <c r="AF290" s="1160"/>
      <c r="AG290" s="1166" t="str">
        <f t="shared" si="112"/>
        <v xml:space="preserve"> </v>
      </c>
      <c r="AH290" s="1157"/>
      <c r="AI290" s="1162" t="str">
        <f t="shared" si="113"/>
        <v xml:space="preserve"> </v>
      </c>
      <c r="AJ290" s="1157"/>
      <c r="AL290" s="1158"/>
      <c r="AM290" s="1161" t="str">
        <f t="shared" si="114"/>
        <v xml:space="preserve"> </v>
      </c>
      <c r="AN290" s="1157"/>
      <c r="AO290" s="1162" t="str">
        <f t="shared" si="115"/>
        <v xml:space="preserve"> </v>
      </c>
      <c r="AP290" s="1157"/>
      <c r="AR290" s="1158"/>
      <c r="AS290" s="1161" t="str">
        <f t="shared" si="116"/>
        <v xml:space="preserve"> </v>
      </c>
      <c r="AT290" s="1157"/>
      <c r="AU290" s="1162" t="str">
        <f t="shared" si="117"/>
        <v xml:space="preserve"> </v>
      </c>
      <c r="AV290" s="1157"/>
      <c r="AX290" s="1158"/>
      <c r="AY290" s="1161" t="str">
        <f t="shared" si="118"/>
        <v xml:space="preserve"> </v>
      </c>
      <c r="AZ290" s="1157"/>
      <c r="BA290" s="1162" t="str">
        <f t="shared" si="119"/>
        <v xml:space="preserve"> </v>
      </c>
      <c r="BB290" s="1157"/>
      <c r="BE290" s="1154"/>
      <c r="BF290" s="1156"/>
      <c r="BG290" s="1154"/>
      <c r="BH290" s="1163"/>
      <c r="BJ290" s="1164"/>
      <c r="BK290" s="1164"/>
      <c r="BL290" s="1164"/>
      <c r="BM290" s="1164"/>
      <c r="BO290" s="1165"/>
    </row>
    <row r="291" spans="1:67" s="810" customFormat="1" ht="15.75" customHeight="1" x14ac:dyDescent="0.35">
      <c r="A291" s="1154"/>
      <c r="B291" s="1155"/>
      <c r="C291" s="1156"/>
      <c r="D291" s="1156"/>
      <c r="E291" s="1156"/>
      <c r="F291" s="1156"/>
      <c r="G291" s="1156"/>
      <c r="H291" s="1156"/>
      <c r="I291" s="1156"/>
      <c r="J291" s="1156"/>
      <c r="K291" s="1156"/>
      <c r="L291" s="1157"/>
      <c r="M291" s="1157"/>
      <c r="N291" s="1154"/>
      <c r="O291" s="1158"/>
      <c r="P291" s="1154"/>
      <c r="Q291" s="1158"/>
      <c r="R291" s="1157"/>
      <c r="S291" s="1158"/>
      <c r="T291" s="1157"/>
      <c r="U291" s="1158"/>
      <c r="V291" s="1156"/>
      <c r="W291" s="1158"/>
      <c r="X291" s="1156"/>
      <c r="Y291" s="1159">
        <f t="shared" si="109"/>
        <v>0</v>
      </c>
      <c r="Z291" s="1160"/>
      <c r="AA291" s="1161" t="str">
        <f t="shared" si="110"/>
        <v xml:space="preserve"> </v>
      </c>
      <c r="AB291" s="1157"/>
      <c r="AC291" s="1162" t="str">
        <f t="shared" si="111"/>
        <v xml:space="preserve"> </v>
      </c>
      <c r="AD291" s="1157"/>
      <c r="AF291" s="1160"/>
      <c r="AG291" s="1166" t="str">
        <f t="shared" si="112"/>
        <v xml:space="preserve"> </v>
      </c>
      <c r="AH291" s="1157"/>
      <c r="AI291" s="1162" t="str">
        <f t="shared" si="113"/>
        <v xml:space="preserve"> </v>
      </c>
      <c r="AJ291" s="1157"/>
      <c r="AL291" s="1158"/>
      <c r="AM291" s="1161" t="str">
        <f t="shared" si="114"/>
        <v xml:space="preserve"> </v>
      </c>
      <c r="AN291" s="1157"/>
      <c r="AO291" s="1162" t="str">
        <f t="shared" si="115"/>
        <v xml:space="preserve"> </v>
      </c>
      <c r="AP291" s="1157"/>
      <c r="AR291" s="1158"/>
      <c r="AS291" s="1161" t="str">
        <f t="shared" si="116"/>
        <v xml:space="preserve"> </v>
      </c>
      <c r="AT291" s="1157"/>
      <c r="AU291" s="1162" t="str">
        <f t="shared" si="117"/>
        <v xml:space="preserve"> </v>
      </c>
      <c r="AV291" s="1157"/>
      <c r="AX291" s="1158"/>
      <c r="AY291" s="1161" t="str">
        <f t="shared" si="118"/>
        <v xml:space="preserve"> </v>
      </c>
      <c r="AZ291" s="1157"/>
      <c r="BA291" s="1162" t="str">
        <f t="shared" si="119"/>
        <v xml:space="preserve"> </v>
      </c>
      <c r="BB291" s="1157"/>
      <c r="BE291" s="1154"/>
      <c r="BF291" s="1156"/>
      <c r="BG291" s="1154"/>
      <c r="BH291" s="1163"/>
      <c r="BJ291" s="1164"/>
      <c r="BK291" s="1164"/>
      <c r="BL291" s="1164"/>
      <c r="BM291" s="1164"/>
      <c r="BO291" s="1165"/>
    </row>
    <row r="292" spans="1:67" s="810" customFormat="1" ht="15.75" customHeight="1" x14ac:dyDescent="0.35">
      <c r="A292" s="1154"/>
      <c r="B292" s="1155"/>
      <c r="C292" s="1156"/>
      <c r="D292" s="1156"/>
      <c r="E292" s="1156"/>
      <c r="F292" s="1156"/>
      <c r="G292" s="1156"/>
      <c r="H292" s="1156"/>
      <c r="I292" s="1156"/>
      <c r="J292" s="1156"/>
      <c r="K292" s="1156"/>
      <c r="L292" s="1157"/>
      <c r="M292" s="1157"/>
      <c r="N292" s="1154"/>
      <c r="O292" s="1158"/>
      <c r="P292" s="1154"/>
      <c r="Q292" s="1158"/>
      <c r="R292" s="1157"/>
      <c r="S292" s="1158"/>
      <c r="T292" s="1157"/>
      <c r="U292" s="1158"/>
      <c r="V292" s="1156"/>
      <c r="W292" s="1158"/>
      <c r="X292" s="1156"/>
      <c r="Y292" s="1159">
        <f t="shared" si="109"/>
        <v>0</v>
      </c>
      <c r="Z292" s="1160"/>
      <c r="AA292" s="1161" t="str">
        <f t="shared" si="110"/>
        <v xml:space="preserve"> </v>
      </c>
      <c r="AB292" s="1157"/>
      <c r="AC292" s="1162" t="str">
        <f t="shared" si="111"/>
        <v xml:space="preserve"> </v>
      </c>
      <c r="AD292" s="1157"/>
      <c r="AF292" s="1160"/>
      <c r="AG292" s="1166" t="str">
        <f t="shared" si="112"/>
        <v xml:space="preserve"> </v>
      </c>
      <c r="AH292" s="1157"/>
      <c r="AI292" s="1162" t="str">
        <f t="shared" si="113"/>
        <v xml:space="preserve"> </v>
      </c>
      <c r="AJ292" s="1157"/>
      <c r="AL292" s="1158"/>
      <c r="AM292" s="1161" t="str">
        <f t="shared" si="114"/>
        <v xml:space="preserve"> </v>
      </c>
      <c r="AN292" s="1157"/>
      <c r="AO292" s="1162" t="str">
        <f t="shared" si="115"/>
        <v xml:space="preserve"> </v>
      </c>
      <c r="AP292" s="1157"/>
      <c r="AR292" s="1158"/>
      <c r="AS292" s="1161" t="str">
        <f t="shared" si="116"/>
        <v xml:space="preserve"> </v>
      </c>
      <c r="AT292" s="1157"/>
      <c r="AU292" s="1162" t="str">
        <f t="shared" si="117"/>
        <v xml:space="preserve"> </v>
      </c>
      <c r="AV292" s="1157"/>
      <c r="AX292" s="1158"/>
      <c r="AY292" s="1161" t="str">
        <f t="shared" si="118"/>
        <v xml:space="preserve"> </v>
      </c>
      <c r="AZ292" s="1157"/>
      <c r="BA292" s="1162" t="str">
        <f t="shared" si="119"/>
        <v xml:space="preserve"> </v>
      </c>
      <c r="BB292" s="1157"/>
      <c r="BE292" s="1154"/>
      <c r="BF292" s="1156"/>
      <c r="BG292" s="1154"/>
      <c r="BH292" s="1163"/>
      <c r="BJ292" s="1164"/>
      <c r="BK292" s="1164"/>
      <c r="BL292" s="1164"/>
      <c r="BM292" s="1164"/>
      <c r="BO292" s="1165"/>
    </row>
    <row r="293" spans="1:67" s="810" customFormat="1" ht="15.75" customHeight="1" x14ac:dyDescent="0.35">
      <c r="A293" s="1154"/>
      <c r="B293" s="1155"/>
      <c r="C293" s="1156"/>
      <c r="D293" s="1156"/>
      <c r="E293" s="1156"/>
      <c r="F293" s="1156"/>
      <c r="G293" s="1156"/>
      <c r="H293" s="1156"/>
      <c r="I293" s="1156"/>
      <c r="J293" s="1156"/>
      <c r="K293" s="1156"/>
      <c r="L293" s="1157"/>
      <c r="M293" s="1157"/>
      <c r="N293" s="1154"/>
      <c r="O293" s="1158"/>
      <c r="P293" s="1154"/>
      <c r="Q293" s="1158"/>
      <c r="R293" s="1157"/>
      <c r="S293" s="1158"/>
      <c r="T293" s="1157"/>
      <c r="U293" s="1158"/>
      <c r="V293" s="1156"/>
      <c r="W293" s="1158"/>
      <c r="X293" s="1156"/>
      <c r="Y293" s="1159">
        <f t="shared" si="109"/>
        <v>0</v>
      </c>
      <c r="Z293" s="1160"/>
      <c r="AA293" s="1161" t="str">
        <f t="shared" si="110"/>
        <v xml:space="preserve"> </v>
      </c>
      <c r="AB293" s="1157"/>
      <c r="AC293" s="1162" t="str">
        <f t="shared" si="111"/>
        <v xml:space="preserve"> </v>
      </c>
      <c r="AD293" s="1157"/>
      <c r="AF293" s="1160"/>
      <c r="AG293" s="1166" t="str">
        <f t="shared" si="112"/>
        <v xml:space="preserve"> </v>
      </c>
      <c r="AH293" s="1157"/>
      <c r="AI293" s="1162" t="str">
        <f t="shared" si="113"/>
        <v xml:space="preserve"> </v>
      </c>
      <c r="AJ293" s="1157"/>
      <c r="AL293" s="1158"/>
      <c r="AM293" s="1161" t="str">
        <f t="shared" si="114"/>
        <v xml:space="preserve"> </v>
      </c>
      <c r="AN293" s="1157"/>
      <c r="AO293" s="1162" t="str">
        <f t="shared" si="115"/>
        <v xml:space="preserve"> </v>
      </c>
      <c r="AP293" s="1157"/>
      <c r="AR293" s="1158"/>
      <c r="AS293" s="1161" t="str">
        <f t="shared" si="116"/>
        <v xml:space="preserve"> </v>
      </c>
      <c r="AT293" s="1157"/>
      <c r="AU293" s="1162" t="str">
        <f t="shared" si="117"/>
        <v xml:space="preserve"> </v>
      </c>
      <c r="AV293" s="1157"/>
      <c r="AX293" s="1158"/>
      <c r="AY293" s="1161" t="str">
        <f t="shared" si="118"/>
        <v xml:space="preserve"> </v>
      </c>
      <c r="AZ293" s="1157"/>
      <c r="BA293" s="1162" t="str">
        <f t="shared" si="119"/>
        <v xml:space="preserve"> </v>
      </c>
      <c r="BB293" s="1157"/>
      <c r="BE293" s="1154"/>
      <c r="BF293" s="1156"/>
      <c r="BG293" s="1154"/>
      <c r="BH293" s="1163"/>
      <c r="BJ293" s="1164"/>
      <c r="BK293" s="1164"/>
      <c r="BL293" s="1164"/>
      <c r="BM293" s="1164"/>
      <c r="BO293" s="1165"/>
    </row>
    <row r="294" spans="1:67" s="810" customFormat="1" ht="15.75" customHeight="1" x14ac:dyDescent="0.35">
      <c r="A294" s="1154"/>
      <c r="B294" s="1155"/>
      <c r="C294" s="1156"/>
      <c r="D294" s="1156"/>
      <c r="E294" s="1156"/>
      <c r="F294" s="1156"/>
      <c r="G294" s="1156"/>
      <c r="H294" s="1156"/>
      <c r="I294" s="1156"/>
      <c r="J294" s="1156"/>
      <c r="K294" s="1156"/>
      <c r="L294" s="1157"/>
      <c r="M294" s="1157"/>
      <c r="N294" s="1154"/>
      <c r="O294" s="1158"/>
      <c r="P294" s="1154"/>
      <c r="Q294" s="1158"/>
      <c r="R294" s="1157"/>
      <c r="S294" s="1158"/>
      <c r="T294" s="1157"/>
      <c r="U294" s="1158"/>
      <c r="V294" s="1156"/>
      <c r="W294" s="1158"/>
      <c r="X294" s="1156"/>
      <c r="Y294" s="1159">
        <f t="shared" si="109"/>
        <v>0</v>
      </c>
      <c r="Z294" s="1160"/>
      <c r="AA294" s="1161" t="str">
        <f t="shared" si="110"/>
        <v xml:space="preserve"> </v>
      </c>
      <c r="AB294" s="1157"/>
      <c r="AC294" s="1162" t="str">
        <f t="shared" si="111"/>
        <v xml:space="preserve"> </v>
      </c>
      <c r="AD294" s="1157"/>
      <c r="AF294" s="1160"/>
      <c r="AG294" s="1166" t="str">
        <f t="shared" si="112"/>
        <v xml:space="preserve"> </v>
      </c>
      <c r="AH294" s="1157"/>
      <c r="AI294" s="1162" t="str">
        <f t="shared" si="113"/>
        <v xml:space="preserve"> </v>
      </c>
      <c r="AJ294" s="1157"/>
      <c r="AL294" s="1158"/>
      <c r="AM294" s="1161" t="str">
        <f t="shared" si="114"/>
        <v xml:space="preserve"> </v>
      </c>
      <c r="AN294" s="1157"/>
      <c r="AO294" s="1162" t="str">
        <f t="shared" si="115"/>
        <v xml:space="preserve"> </v>
      </c>
      <c r="AP294" s="1157"/>
      <c r="AR294" s="1158"/>
      <c r="AS294" s="1161" t="str">
        <f t="shared" si="116"/>
        <v xml:space="preserve"> </v>
      </c>
      <c r="AT294" s="1157"/>
      <c r="AU294" s="1162" t="str">
        <f t="shared" si="117"/>
        <v xml:space="preserve"> </v>
      </c>
      <c r="AV294" s="1157"/>
      <c r="AX294" s="1158"/>
      <c r="AY294" s="1161" t="str">
        <f t="shared" si="118"/>
        <v xml:space="preserve"> </v>
      </c>
      <c r="AZ294" s="1157"/>
      <c r="BA294" s="1162" t="str">
        <f t="shared" si="119"/>
        <v xml:space="preserve"> </v>
      </c>
      <c r="BB294" s="1157"/>
      <c r="BE294" s="1154"/>
      <c r="BF294" s="1156"/>
      <c r="BG294" s="1154"/>
      <c r="BH294" s="1163"/>
      <c r="BJ294" s="1164"/>
      <c r="BK294" s="1164"/>
      <c r="BL294" s="1164"/>
      <c r="BM294" s="1164"/>
      <c r="BO294" s="1165"/>
    </row>
    <row r="295" spans="1:67" s="810" customFormat="1" ht="15.75" customHeight="1" x14ac:dyDescent="0.35">
      <c r="A295" s="1154"/>
      <c r="B295" s="1155"/>
      <c r="C295" s="1156"/>
      <c r="D295" s="1156"/>
      <c r="E295" s="1156"/>
      <c r="F295" s="1156"/>
      <c r="G295" s="1156"/>
      <c r="H295" s="1156"/>
      <c r="I295" s="1156"/>
      <c r="J295" s="1156"/>
      <c r="K295" s="1156"/>
      <c r="L295" s="1157"/>
      <c r="M295" s="1157"/>
      <c r="N295" s="1154"/>
      <c r="O295" s="1158"/>
      <c r="P295" s="1154"/>
      <c r="Q295" s="1158"/>
      <c r="R295" s="1157"/>
      <c r="S295" s="1158"/>
      <c r="T295" s="1157"/>
      <c r="U295" s="1158"/>
      <c r="V295" s="1156"/>
      <c r="W295" s="1158"/>
      <c r="X295" s="1156"/>
      <c r="Y295" s="1159">
        <f t="shared" si="109"/>
        <v>0</v>
      </c>
      <c r="Z295" s="1160"/>
      <c r="AA295" s="1161" t="str">
        <f t="shared" si="110"/>
        <v xml:space="preserve"> </v>
      </c>
      <c r="AB295" s="1157"/>
      <c r="AC295" s="1162" t="str">
        <f t="shared" si="111"/>
        <v xml:space="preserve"> </v>
      </c>
      <c r="AD295" s="1157"/>
      <c r="AF295" s="1160"/>
      <c r="AG295" s="1166" t="str">
        <f t="shared" si="112"/>
        <v xml:space="preserve"> </v>
      </c>
      <c r="AH295" s="1157"/>
      <c r="AI295" s="1162" t="str">
        <f t="shared" si="113"/>
        <v xml:space="preserve"> </v>
      </c>
      <c r="AJ295" s="1157"/>
      <c r="AL295" s="1158"/>
      <c r="AM295" s="1161" t="str">
        <f t="shared" si="114"/>
        <v xml:space="preserve"> </v>
      </c>
      <c r="AN295" s="1157"/>
      <c r="AO295" s="1162" t="str">
        <f t="shared" si="115"/>
        <v xml:space="preserve"> </v>
      </c>
      <c r="AP295" s="1157"/>
      <c r="AR295" s="1158"/>
      <c r="AS295" s="1161" t="str">
        <f t="shared" si="116"/>
        <v xml:space="preserve"> </v>
      </c>
      <c r="AT295" s="1157"/>
      <c r="AU295" s="1162" t="str">
        <f t="shared" si="117"/>
        <v xml:space="preserve"> </v>
      </c>
      <c r="AV295" s="1157"/>
      <c r="AX295" s="1158"/>
      <c r="AY295" s="1161" t="str">
        <f t="shared" si="118"/>
        <v xml:space="preserve"> </v>
      </c>
      <c r="AZ295" s="1157"/>
      <c r="BA295" s="1162" t="str">
        <f t="shared" si="119"/>
        <v xml:space="preserve"> </v>
      </c>
      <c r="BB295" s="1157"/>
      <c r="BE295" s="1154"/>
      <c r="BF295" s="1156"/>
      <c r="BG295" s="1154"/>
      <c r="BH295" s="1163"/>
      <c r="BJ295" s="1164"/>
      <c r="BK295" s="1164"/>
      <c r="BL295" s="1164"/>
      <c r="BM295" s="1164"/>
      <c r="BO295" s="1165"/>
    </row>
    <row r="296" spans="1:67" s="810" customFormat="1" ht="15.75" customHeight="1" x14ac:dyDescent="0.35">
      <c r="A296" s="1154"/>
      <c r="B296" s="1155"/>
      <c r="C296" s="1156"/>
      <c r="D296" s="1156"/>
      <c r="E296" s="1156"/>
      <c r="F296" s="1156"/>
      <c r="G296" s="1156"/>
      <c r="H296" s="1156"/>
      <c r="I296" s="1156"/>
      <c r="J296" s="1156"/>
      <c r="K296" s="1156"/>
      <c r="L296" s="1157"/>
      <c r="M296" s="1157"/>
      <c r="N296" s="1154"/>
      <c r="O296" s="1158"/>
      <c r="P296" s="1154"/>
      <c r="Q296" s="1158"/>
      <c r="R296" s="1157"/>
      <c r="S296" s="1158"/>
      <c r="T296" s="1157"/>
      <c r="U296" s="1158"/>
      <c r="V296" s="1156"/>
      <c r="W296" s="1158"/>
      <c r="X296" s="1156"/>
      <c r="Y296" s="1159">
        <f t="shared" si="109"/>
        <v>0</v>
      </c>
      <c r="Z296" s="1160"/>
      <c r="AA296" s="1161" t="str">
        <f t="shared" si="110"/>
        <v xml:space="preserve"> </v>
      </c>
      <c r="AB296" s="1157"/>
      <c r="AC296" s="1162" t="str">
        <f t="shared" si="111"/>
        <v xml:space="preserve"> </v>
      </c>
      <c r="AD296" s="1157"/>
      <c r="AF296" s="1160"/>
      <c r="AG296" s="1166" t="str">
        <f t="shared" si="112"/>
        <v xml:space="preserve"> </v>
      </c>
      <c r="AH296" s="1157"/>
      <c r="AI296" s="1162" t="str">
        <f t="shared" si="113"/>
        <v xml:space="preserve"> </v>
      </c>
      <c r="AJ296" s="1157"/>
      <c r="AL296" s="1158"/>
      <c r="AM296" s="1161" t="str">
        <f t="shared" si="114"/>
        <v xml:space="preserve"> </v>
      </c>
      <c r="AN296" s="1157"/>
      <c r="AO296" s="1162" t="str">
        <f t="shared" si="115"/>
        <v xml:space="preserve"> </v>
      </c>
      <c r="AP296" s="1157"/>
      <c r="AR296" s="1158"/>
      <c r="AS296" s="1161" t="str">
        <f t="shared" si="116"/>
        <v xml:space="preserve"> </v>
      </c>
      <c r="AT296" s="1157"/>
      <c r="AU296" s="1162" t="str">
        <f t="shared" si="117"/>
        <v xml:space="preserve"> </v>
      </c>
      <c r="AV296" s="1157"/>
      <c r="AX296" s="1158"/>
      <c r="AY296" s="1161" t="str">
        <f t="shared" si="118"/>
        <v xml:space="preserve"> </v>
      </c>
      <c r="AZ296" s="1157"/>
      <c r="BA296" s="1162" t="str">
        <f t="shared" si="119"/>
        <v xml:space="preserve"> </v>
      </c>
      <c r="BB296" s="1157"/>
      <c r="BE296" s="1154"/>
      <c r="BF296" s="1156"/>
      <c r="BG296" s="1154"/>
      <c r="BH296" s="1163"/>
      <c r="BJ296" s="1164"/>
      <c r="BK296" s="1164"/>
      <c r="BL296" s="1164"/>
      <c r="BM296" s="1164"/>
      <c r="BO296" s="1165"/>
    </row>
    <row r="297" spans="1:67" s="810" customFormat="1" ht="15.75" customHeight="1" x14ac:dyDescent="0.35">
      <c r="A297" s="1154"/>
      <c r="B297" s="1155"/>
      <c r="C297" s="1156"/>
      <c r="D297" s="1156"/>
      <c r="E297" s="1156"/>
      <c r="F297" s="1156"/>
      <c r="G297" s="1156"/>
      <c r="H297" s="1156"/>
      <c r="I297" s="1156"/>
      <c r="J297" s="1156"/>
      <c r="K297" s="1156"/>
      <c r="L297" s="1157"/>
      <c r="M297" s="1157"/>
      <c r="N297" s="1154"/>
      <c r="O297" s="1158"/>
      <c r="P297" s="1154"/>
      <c r="Q297" s="1158"/>
      <c r="R297" s="1157"/>
      <c r="S297" s="1158"/>
      <c r="T297" s="1157"/>
      <c r="U297" s="1158"/>
      <c r="V297" s="1156"/>
      <c r="W297" s="1158"/>
      <c r="X297" s="1156"/>
      <c r="Y297" s="1159">
        <f t="shared" si="109"/>
        <v>0</v>
      </c>
      <c r="Z297" s="1160"/>
      <c r="AA297" s="1161" t="str">
        <f t="shared" si="110"/>
        <v xml:space="preserve"> </v>
      </c>
      <c r="AB297" s="1157"/>
      <c r="AC297" s="1162" t="str">
        <f t="shared" si="111"/>
        <v xml:space="preserve"> </v>
      </c>
      <c r="AD297" s="1157"/>
      <c r="AF297" s="1160"/>
      <c r="AG297" s="1166" t="str">
        <f t="shared" si="112"/>
        <v xml:space="preserve"> </v>
      </c>
      <c r="AH297" s="1157"/>
      <c r="AI297" s="1162" t="str">
        <f t="shared" si="113"/>
        <v xml:space="preserve"> </v>
      </c>
      <c r="AJ297" s="1157"/>
      <c r="AL297" s="1158"/>
      <c r="AM297" s="1161" t="str">
        <f t="shared" si="114"/>
        <v xml:space="preserve"> </v>
      </c>
      <c r="AN297" s="1157"/>
      <c r="AO297" s="1162" t="str">
        <f t="shared" si="115"/>
        <v xml:space="preserve"> </v>
      </c>
      <c r="AP297" s="1157"/>
      <c r="AR297" s="1158"/>
      <c r="AS297" s="1161" t="str">
        <f t="shared" si="116"/>
        <v xml:space="preserve"> </v>
      </c>
      <c r="AT297" s="1157"/>
      <c r="AU297" s="1162" t="str">
        <f t="shared" si="117"/>
        <v xml:space="preserve"> </v>
      </c>
      <c r="AV297" s="1157"/>
      <c r="AX297" s="1158"/>
      <c r="AY297" s="1161" t="str">
        <f t="shared" si="118"/>
        <v xml:space="preserve"> </v>
      </c>
      <c r="AZ297" s="1157"/>
      <c r="BA297" s="1162" t="str">
        <f t="shared" si="119"/>
        <v xml:space="preserve"> </v>
      </c>
      <c r="BB297" s="1157"/>
      <c r="BE297" s="1154"/>
      <c r="BF297" s="1156"/>
      <c r="BG297" s="1154"/>
      <c r="BH297" s="1163"/>
      <c r="BJ297" s="1164"/>
      <c r="BK297" s="1164"/>
      <c r="BL297" s="1164"/>
      <c r="BM297" s="1164"/>
      <c r="BO297" s="1165"/>
    </row>
    <row r="298" spans="1:67" s="810" customFormat="1" ht="15.75" customHeight="1" x14ac:dyDescent="0.35">
      <c r="A298" s="1154"/>
      <c r="B298" s="1155"/>
      <c r="C298" s="1156"/>
      <c r="D298" s="1156"/>
      <c r="E298" s="1156"/>
      <c r="F298" s="1156"/>
      <c r="G298" s="1156"/>
      <c r="H298" s="1156"/>
      <c r="I298" s="1156"/>
      <c r="J298" s="1156"/>
      <c r="K298" s="1156"/>
      <c r="L298" s="1157"/>
      <c r="M298" s="1157"/>
      <c r="N298" s="1154"/>
      <c r="O298" s="1158"/>
      <c r="P298" s="1154"/>
      <c r="Q298" s="1158"/>
      <c r="R298" s="1157"/>
      <c r="S298" s="1158"/>
      <c r="T298" s="1157"/>
      <c r="U298" s="1158"/>
      <c r="V298" s="1156"/>
      <c r="W298" s="1158"/>
      <c r="X298" s="1156"/>
      <c r="Y298" s="1159">
        <f t="shared" si="109"/>
        <v>0</v>
      </c>
      <c r="Z298" s="1160"/>
      <c r="AA298" s="1161" t="str">
        <f t="shared" si="110"/>
        <v xml:space="preserve"> </v>
      </c>
      <c r="AB298" s="1157"/>
      <c r="AC298" s="1162" t="str">
        <f t="shared" si="111"/>
        <v xml:space="preserve"> </v>
      </c>
      <c r="AD298" s="1157"/>
      <c r="AF298" s="1160"/>
      <c r="AG298" s="1166" t="str">
        <f t="shared" si="112"/>
        <v xml:space="preserve"> </v>
      </c>
      <c r="AH298" s="1157"/>
      <c r="AI298" s="1162" t="str">
        <f t="shared" si="113"/>
        <v xml:space="preserve"> </v>
      </c>
      <c r="AJ298" s="1157"/>
      <c r="AL298" s="1158"/>
      <c r="AM298" s="1161" t="str">
        <f t="shared" si="114"/>
        <v xml:space="preserve"> </v>
      </c>
      <c r="AN298" s="1157"/>
      <c r="AO298" s="1162" t="str">
        <f t="shared" si="115"/>
        <v xml:space="preserve"> </v>
      </c>
      <c r="AP298" s="1157"/>
      <c r="AR298" s="1158"/>
      <c r="AS298" s="1161" t="str">
        <f t="shared" si="116"/>
        <v xml:space="preserve"> </v>
      </c>
      <c r="AT298" s="1157"/>
      <c r="AU298" s="1162" t="str">
        <f t="shared" si="117"/>
        <v xml:space="preserve"> </v>
      </c>
      <c r="AV298" s="1157"/>
      <c r="AX298" s="1158"/>
      <c r="AY298" s="1161" t="str">
        <f t="shared" si="118"/>
        <v xml:space="preserve"> </v>
      </c>
      <c r="AZ298" s="1157"/>
      <c r="BA298" s="1162" t="str">
        <f t="shared" si="119"/>
        <v xml:space="preserve"> </v>
      </c>
      <c r="BB298" s="1157"/>
      <c r="BE298" s="1154"/>
      <c r="BF298" s="1156"/>
      <c r="BG298" s="1154"/>
      <c r="BH298" s="1163"/>
      <c r="BJ298" s="1164"/>
      <c r="BK298" s="1164"/>
      <c r="BL298" s="1164"/>
      <c r="BM298" s="1164"/>
      <c r="BO298" s="1165"/>
    </row>
    <row r="299" spans="1:67" s="810" customFormat="1" ht="15.75" customHeight="1" x14ac:dyDescent="0.35">
      <c r="A299" s="1154"/>
      <c r="B299" s="1155"/>
      <c r="C299" s="1156"/>
      <c r="D299" s="1156"/>
      <c r="E299" s="1156"/>
      <c r="F299" s="1156"/>
      <c r="G299" s="1156"/>
      <c r="H299" s="1156"/>
      <c r="I299" s="1156"/>
      <c r="J299" s="1156"/>
      <c r="K299" s="1156"/>
      <c r="L299" s="1157"/>
      <c r="M299" s="1157"/>
      <c r="N299" s="1154"/>
      <c r="O299" s="1158"/>
      <c r="P299" s="1154"/>
      <c r="Q299" s="1158"/>
      <c r="R299" s="1157"/>
      <c r="S299" s="1158"/>
      <c r="T299" s="1157"/>
      <c r="U299" s="1158"/>
      <c r="V299" s="1156"/>
      <c r="W299" s="1158"/>
      <c r="X299" s="1156"/>
      <c r="Y299" s="1159">
        <f t="shared" si="109"/>
        <v>0</v>
      </c>
      <c r="Z299" s="1160"/>
      <c r="AA299" s="1161" t="str">
        <f t="shared" si="110"/>
        <v xml:space="preserve"> </v>
      </c>
      <c r="AB299" s="1157"/>
      <c r="AC299" s="1162" t="str">
        <f t="shared" si="111"/>
        <v xml:space="preserve"> </v>
      </c>
      <c r="AD299" s="1157"/>
      <c r="AF299" s="1160"/>
      <c r="AG299" s="1166" t="str">
        <f t="shared" si="112"/>
        <v xml:space="preserve"> </v>
      </c>
      <c r="AH299" s="1157"/>
      <c r="AI299" s="1162" t="str">
        <f t="shared" si="113"/>
        <v xml:space="preserve"> </v>
      </c>
      <c r="AJ299" s="1157"/>
      <c r="AL299" s="1158"/>
      <c r="AM299" s="1161" t="str">
        <f t="shared" si="114"/>
        <v xml:space="preserve"> </v>
      </c>
      <c r="AN299" s="1157"/>
      <c r="AO299" s="1162" t="str">
        <f t="shared" si="115"/>
        <v xml:space="preserve"> </v>
      </c>
      <c r="AP299" s="1157"/>
      <c r="AR299" s="1158"/>
      <c r="AS299" s="1161" t="str">
        <f t="shared" si="116"/>
        <v xml:space="preserve"> </v>
      </c>
      <c r="AT299" s="1157"/>
      <c r="AU299" s="1162" t="str">
        <f t="shared" si="117"/>
        <v xml:space="preserve"> </v>
      </c>
      <c r="AV299" s="1157"/>
      <c r="AX299" s="1158"/>
      <c r="AY299" s="1161" t="str">
        <f t="shared" si="118"/>
        <v xml:space="preserve"> </v>
      </c>
      <c r="AZ299" s="1157"/>
      <c r="BA299" s="1162" t="str">
        <f t="shared" si="119"/>
        <v xml:space="preserve"> </v>
      </c>
      <c r="BB299" s="1157"/>
      <c r="BE299" s="1154"/>
      <c r="BF299" s="1156"/>
      <c r="BG299" s="1154"/>
      <c r="BH299" s="1163"/>
      <c r="BJ299" s="1164"/>
      <c r="BK299" s="1164"/>
      <c r="BL299" s="1164"/>
      <c r="BM299" s="1164"/>
      <c r="BO299" s="1165"/>
    </row>
    <row r="300" spans="1:67" s="810" customFormat="1" ht="15.75" customHeight="1" x14ac:dyDescent="0.35">
      <c r="A300" s="1154"/>
      <c r="B300" s="1155"/>
      <c r="C300" s="1156"/>
      <c r="D300" s="1156"/>
      <c r="E300" s="1156"/>
      <c r="F300" s="1156"/>
      <c r="G300" s="1156"/>
      <c r="H300" s="1156"/>
      <c r="I300" s="1156"/>
      <c r="J300" s="1156"/>
      <c r="K300" s="1156"/>
      <c r="L300" s="1157"/>
      <c r="M300" s="1157"/>
      <c r="N300" s="1154"/>
      <c r="O300" s="1158"/>
      <c r="P300" s="1154"/>
      <c r="Q300" s="1158"/>
      <c r="R300" s="1157"/>
      <c r="S300" s="1158"/>
      <c r="T300" s="1157"/>
      <c r="U300" s="1158"/>
      <c r="V300" s="1156"/>
      <c r="W300" s="1158"/>
      <c r="X300" s="1156"/>
      <c r="Y300" s="1159">
        <f t="shared" si="109"/>
        <v>0</v>
      </c>
      <c r="Z300" s="1160"/>
      <c r="AA300" s="1161" t="str">
        <f t="shared" si="110"/>
        <v xml:space="preserve"> </v>
      </c>
      <c r="AB300" s="1157"/>
      <c r="AC300" s="1162" t="str">
        <f t="shared" si="111"/>
        <v xml:space="preserve"> </v>
      </c>
      <c r="AD300" s="1157"/>
      <c r="AF300" s="1160"/>
      <c r="AG300" s="1166" t="str">
        <f t="shared" si="112"/>
        <v xml:space="preserve"> </v>
      </c>
      <c r="AH300" s="1157"/>
      <c r="AI300" s="1162" t="str">
        <f t="shared" si="113"/>
        <v xml:space="preserve"> </v>
      </c>
      <c r="AJ300" s="1157"/>
      <c r="AL300" s="1158"/>
      <c r="AM300" s="1161" t="str">
        <f t="shared" si="114"/>
        <v xml:space="preserve"> </v>
      </c>
      <c r="AN300" s="1157"/>
      <c r="AO300" s="1162" t="str">
        <f t="shared" si="115"/>
        <v xml:space="preserve"> </v>
      </c>
      <c r="AP300" s="1157"/>
      <c r="AR300" s="1158"/>
      <c r="AS300" s="1161" t="str">
        <f t="shared" si="116"/>
        <v xml:space="preserve"> </v>
      </c>
      <c r="AT300" s="1157"/>
      <c r="AU300" s="1162" t="str">
        <f t="shared" si="117"/>
        <v xml:space="preserve"> </v>
      </c>
      <c r="AV300" s="1157"/>
      <c r="AX300" s="1158"/>
      <c r="AY300" s="1161" t="str">
        <f t="shared" si="118"/>
        <v xml:space="preserve"> </v>
      </c>
      <c r="AZ300" s="1157"/>
      <c r="BA300" s="1162" t="str">
        <f t="shared" si="119"/>
        <v xml:space="preserve"> </v>
      </c>
      <c r="BB300" s="1157"/>
      <c r="BE300" s="1154"/>
      <c r="BF300" s="1156"/>
      <c r="BG300" s="1154"/>
      <c r="BH300" s="1163"/>
      <c r="BJ300" s="1164"/>
      <c r="BK300" s="1164"/>
      <c r="BL300" s="1164"/>
      <c r="BM300" s="1164"/>
      <c r="BO300" s="1165"/>
    </row>
    <row r="301" spans="1:67" s="810" customFormat="1" ht="15.75" customHeight="1" x14ac:dyDescent="0.35">
      <c r="A301" s="1154"/>
      <c r="B301" s="1155"/>
      <c r="C301" s="1156"/>
      <c r="D301" s="1156"/>
      <c r="E301" s="1156"/>
      <c r="F301" s="1156"/>
      <c r="G301" s="1156"/>
      <c r="H301" s="1156"/>
      <c r="I301" s="1156"/>
      <c r="J301" s="1156"/>
      <c r="K301" s="1156"/>
      <c r="L301" s="1157"/>
      <c r="M301" s="1157"/>
      <c r="N301" s="1154"/>
      <c r="O301" s="1158"/>
      <c r="P301" s="1154"/>
      <c r="Q301" s="1158"/>
      <c r="R301" s="1157"/>
      <c r="S301" s="1158"/>
      <c r="T301" s="1157"/>
      <c r="U301" s="1158"/>
      <c r="V301" s="1156"/>
      <c r="W301" s="1158"/>
      <c r="X301" s="1156"/>
      <c r="Y301" s="1159">
        <f t="shared" si="109"/>
        <v>0</v>
      </c>
      <c r="Z301" s="1160"/>
      <c r="AA301" s="1161" t="str">
        <f t="shared" si="110"/>
        <v xml:space="preserve"> </v>
      </c>
      <c r="AB301" s="1157"/>
      <c r="AC301" s="1162" t="str">
        <f t="shared" si="111"/>
        <v xml:space="preserve"> </v>
      </c>
      <c r="AD301" s="1157"/>
      <c r="AF301" s="1160"/>
      <c r="AG301" s="1166" t="str">
        <f t="shared" si="112"/>
        <v xml:space="preserve"> </v>
      </c>
      <c r="AH301" s="1157"/>
      <c r="AI301" s="1162" t="str">
        <f t="shared" si="113"/>
        <v xml:space="preserve"> </v>
      </c>
      <c r="AJ301" s="1157"/>
      <c r="AL301" s="1158"/>
      <c r="AM301" s="1161" t="str">
        <f t="shared" si="114"/>
        <v xml:space="preserve"> </v>
      </c>
      <c r="AN301" s="1157"/>
      <c r="AO301" s="1162" t="str">
        <f t="shared" si="115"/>
        <v xml:space="preserve"> </v>
      </c>
      <c r="AP301" s="1157"/>
      <c r="AR301" s="1158"/>
      <c r="AS301" s="1161" t="str">
        <f t="shared" si="116"/>
        <v xml:space="preserve"> </v>
      </c>
      <c r="AT301" s="1157"/>
      <c r="AU301" s="1162" t="str">
        <f t="shared" si="117"/>
        <v xml:space="preserve"> </v>
      </c>
      <c r="AV301" s="1157"/>
      <c r="AX301" s="1158"/>
      <c r="AY301" s="1161" t="str">
        <f t="shared" si="118"/>
        <v xml:space="preserve"> </v>
      </c>
      <c r="AZ301" s="1157"/>
      <c r="BA301" s="1162" t="str">
        <f t="shared" si="119"/>
        <v xml:space="preserve"> </v>
      </c>
      <c r="BB301" s="1157"/>
      <c r="BE301" s="1154"/>
      <c r="BF301" s="1156"/>
      <c r="BG301" s="1154"/>
      <c r="BH301" s="1163"/>
      <c r="BJ301" s="1164"/>
      <c r="BK301" s="1164"/>
      <c r="BL301" s="1164"/>
      <c r="BM301" s="1164"/>
      <c r="BO301" s="1165"/>
    </row>
    <row r="302" spans="1:67" s="810" customFormat="1" ht="15.75" customHeight="1" x14ac:dyDescent="0.35">
      <c r="A302" s="1154"/>
      <c r="B302" s="1155"/>
      <c r="C302" s="1156"/>
      <c r="D302" s="1156"/>
      <c r="E302" s="1156"/>
      <c r="F302" s="1156"/>
      <c r="G302" s="1156"/>
      <c r="H302" s="1156"/>
      <c r="I302" s="1156"/>
      <c r="J302" s="1156"/>
      <c r="K302" s="1156"/>
      <c r="L302" s="1157"/>
      <c r="M302" s="1157"/>
      <c r="N302" s="1154"/>
      <c r="O302" s="1158"/>
      <c r="P302" s="1154"/>
      <c r="Q302" s="1158"/>
      <c r="R302" s="1157"/>
      <c r="S302" s="1158"/>
      <c r="T302" s="1157"/>
      <c r="U302" s="1158"/>
      <c r="V302" s="1156"/>
      <c r="W302" s="1158"/>
      <c r="X302" s="1156"/>
      <c r="Y302" s="1159">
        <f t="shared" si="109"/>
        <v>0</v>
      </c>
      <c r="Z302" s="1160"/>
      <c r="AA302" s="1161" t="str">
        <f t="shared" si="110"/>
        <v xml:space="preserve"> </v>
      </c>
      <c r="AB302" s="1157"/>
      <c r="AC302" s="1162" t="str">
        <f t="shared" si="111"/>
        <v xml:space="preserve"> </v>
      </c>
      <c r="AD302" s="1157"/>
      <c r="AF302" s="1160"/>
      <c r="AG302" s="1166" t="str">
        <f t="shared" si="112"/>
        <v xml:space="preserve"> </v>
      </c>
      <c r="AH302" s="1157"/>
      <c r="AI302" s="1162" t="str">
        <f t="shared" si="113"/>
        <v xml:space="preserve"> </v>
      </c>
      <c r="AJ302" s="1157"/>
      <c r="AL302" s="1158"/>
      <c r="AM302" s="1161" t="str">
        <f t="shared" si="114"/>
        <v xml:space="preserve"> </v>
      </c>
      <c r="AN302" s="1157"/>
      <c r="AO302" s="1162" t="str">
        <f t="shared" si="115"/>
        <v xml:space="preserve"> </v>
      </c>
      <c r="AP302" s="1157"/>
      <c r="AR302" s="1158"/>
      <c r="AS302" s="1161" t="str">
        <f t="shared" si="116"/>
        <v xml:space="preserve"> </v>
      </c>
      <c r="AT302" s="1157"/>
      <c r="AU302" s="1162" t="str">
        <f t="shared" si="117"/>
        <v xml:space="preserve"> </v>
      </c>
      <c r="AV302" s="1157"/>
      <c r="AX302" s="1158"/>
      <c r="AY302" s="1161" t="str">
        <f t="shared" si="118"/>
        <v xml:space="preserve"> </v>
      </c>
      <c r="AZ302" s="1157"/>
      <c r="BA302" s="1162" t="str">
        <f t="shared" si="119"/>
        <v xml:space="preserve"> </v>
      </c>
      <c r="BB302" s="1157"/>
      <c r="BE302" s="1154"/>
      <c r="BF302" s="1156"/>
      <c r="BG302" s="1154"/>
      <c r="BH302" s="1163"/>
      <c r="BJ302" s="1164"/>
      <c r="BK302" s="1164"/>
      <c r="BL302" s="1164"/>
      <c r="BM302" s="1164"/>
      <c r="BO302" s="1165"/>
    </row>
    <row r="303" spans="1:67" s="810" customFormat="1" ht="15.75" customHeight="1" x14ac:dyDescent="0.35">
      <c r="A303" s="1154"/>
      <c r="B303" s="1155"/>
      <c r="C303" s="1156"/>
      <c r="D303" s="1156"/>
      <c r="E303" s="1156"/>
      <c r="F303" s="1156"/>
      <c r="G303" s="1156"/>
      <c r="H303" s="1156"/>
      <c r="I303" s="1156"/>
      <c r="J303" s="1156"/>
      <c r="K303" s="1156"/>
      <c r="L303" s="1157"/>
      <c r="M303" s="1157"/>
      <c r="N303" s="1154"/>
      <c r="O303" s="1158"/>
      <c r="P303" s="1154"/>
      <c r="Q303" s="1158"/>
      <c r="R303" s="1157"/>
      <c r="S303" s="1158"/>
      <c r="T303" s="1157"/>
      <c r="U303" s="1158"/>
      <c r="V303" s="1156"/>
      <c r="W303" s="1158"/>
      <c r="X303" s="1156"/>
      <c r="Y303" s="1159">
        <f t="shared" si="109"/>
        <v>0</v>
      </c>
      <c r="Z303" s="1160"/>
      <c r="AA303" s="1161" t="str">
        <f t="shared" si="110"/>
        <v xml:space="preserve"> </v>
      </c>
      <c r="AB303" s="1157"/>
      <c r="AC303" s="1162" t="str">
        <f t="shared" si="111"/>
        <v xml:space="preserve"> </v>
      </c>
      <c r="AD303" s="1157"/>
      <c r="AF303" s="1160"/>
      <c r="AG303" s="1166" t="str">
        <f t="shared" si="112"/>
        <v xml:space="preserve"> </v>
      </c>
      <c r="AH303" s="1157"/>
      <c r="AI303" s="1162" t="str">
        <f t="shared" si="113"/>
        <v xml:space="preserve"> </v>
      </c>
      <c r="AJ303" s="1157"/>
      <c r="AL303" s="1158"/>
      <c r="AM303" s="1161" t="str">
        <f t="shared" si="114"/>
        <v xml:space="preserve"> </v>
      </c>
      <c r="AN303" s="1157"/>
      <c r="AO303" s="1162" t="str">
        <f t="shared" si="115"/>
        <v xml:space="preserve"> </v>
      </c>
      <c r="AP303" s="1157"/>
      <c r="AR303" s="1158"/>
      <c r="AS303" s="1161" t="str">
        <f t="shared" si="116"/>
        <v xml:space="preserve"> </v>
      </c>
      <c r="AT303" s="1157"/>
      <c r="AU303" s="1162" t="str">
        <f t="shared" si="117"/>
        <v xml:space="preserve"> </v>
      </c>
      <c r="AV303" s="1157"/>
      <c r="AX303" s="1158"/>
      <c r="AY303" s="1161" t="str">
        <f t="shared" si="118"/>
        <v xml:space="preserve"> </v>
      </c>
      <c r="AZ303" s="1157"/>
      <c r="BA303" s="1162" t="str">
        <f t="shared" si="119"/>
        <v xml:space="preserve"> </v>
      </c>
      <c r="BB303" s="1157"/>
      <c r="BE303" s="1154"/>
      <c r="BF303" s="1156"/>
      <c r="BG303" s="1154"/>
      <c r="BH303" s="1163"/>
      <c r="BJ303" s="1164"/>
      <c r="BK303" s="1164"/>
      <c r="BL303" s="1164"/>
      <c r="BM303" s="1164"/>
      <c r="BO303" s="1165"/>
    </row>
    <row r="304" spans="1:67" s="810" customFormat="1" ht="15.75" customHeight="1" x14ac:dyDescent="0.35">
      <c r="A304" s="1154"/>
      <c r="B304" s="1155"/>
      <c r="C304" s="1156"/>
      <c r="D304" s="1156"/>
      <c r="E304" s="1156"/>
      <c r="F304" s="1156"/>
      <c r="G304" s="1156"/>
      <c r="H304" s="1156"/>
      <c r="I304" s="1156"/>
      <c r="J304" s="1156"/>
      <c r="K304" s="1156"/>
      <c r="L304" s="1157"/>
      <c r="M304" s="1157"/>
      <c r="N304" s="1154"/>
      <c r="O304" s="1158"/>
      <c r="P304" s="1154"/>
      <c r="Q304" s="1158"/>
      <c r="R304" s="1157"/>
      <c r="S304" s="1158"/>
      <c r="T304" s="1157"/>
      <c r="U304" s="1158"/>
      <c r="V304" s="1156"/>
      <c r="W304" s="1158"/>
      <c r="X304" s="1156"/>
      <c r="Y304" s="1159">
        <f t="shared" si="109"/>
        <v>0</v>
      </c>
      <c r="Z304" s="1160"/>
      <c r="AA304" s="1161" t="str">
        <f t="shared" si="110"/>
        <v xml:space="preserve"> </v>
      </c>
      <c r="AB304" s="1157"/>
      <c r="AC304" s="1162" t="str">
        <f t="shared" si="111"/>
        <v xml:space="preserve"> </v>
      </c>
      <c r="AD304" s="1157"/>
      <c r="AF304" s="1160"/>
      <c r="AG304" s="1166" t="str">
        <f t="shared" si="112"/>
        <v xml:space="preserve"> </v>
      </c>
      <c r="AH304" s="1157"/>
      <c r="AI304" s="1162" t="str">
        <f t="shared" si="113"/>
        <v xml:space="preserve"> </v>
      </c>
      <c r="AJ304" s="1157"/>
      <c r="AL304" s="1158"/>
      <c r="AM304" s="1161" t="str">
        <f t="shared" si="114"/>
        <v xml:space="preserve"> </v>
      </c>
      <c r="AN304" s="1157"/>
      <c r="AO304" s="1162" t="str">
        <f t="shared" si="115"/>
        <v xml:space="preserve"> </v>
      </c>
      <c r="AP304" s="1157"/>
      <c r="AR304" s="1158"/>
      <c r="AS304" s="1161" t="str">
        <f t="shared" si="116"/>
        <v xml:space="preserve"> </v>
      </c>
      <c r="AT304" s="1157"/>
      <c r="AU304" s="1162" t="str">
        <f t="shared" si="117"/>
        <v xml:space="preserve"> </v>
      </c>
      <c r="AV304" s="1157"/>
      <c r="AX304" s="1158"/>
      <c r="AY304" s="1161" t="str">
        <f t="shared" si="118"/>
        <v xml:space="preserve"> </v>
      </c>
      <c r="AZ304" s="1157"/>
      <c r="BA304" s="1162" t="str">
        <f t="shared" si="119"/>
        <v xml:space="preserve"> </v>
      </c>
      <c r="BB304" s="1157"/>
      <c r="BE304" s="1154"/>
      <c r="BF304" s="1156"/>
      <c r="BG304" s="1154"/>
      <c r="BH304" s="1163"/>
      <c r="BJ304" s="1164"/>
      <c r="BK304" s="1164"/>
      <c r="BL304" s="1164"/>
      <c r="BM304" s="1164"/>
      <c r="BO304" s="1165"/>
    </row>
    <row r="305" spans="1:67" s="810" customFormat="1" ht="15.75" customHeight="1" x14ac:dyDescent="0.35">
      <c r="A305" s="1154"/>
      <c r="B305" s="1155"/>
      <c r="C305" s="1156"/>
      <c r="D305" s="1156"/>
      <c r="E305" s="1156"/>
      <c r="F305" s="1156"/>
      <c r="G305" s="1156"/>
      <c r="H305" s="1156"/>
      <c r="I305" s="1156"/>
      <c r="J305" s="1156"/>
      <c r="K305" s="1156"/>
      <c r="L305" s="1157"/>
      <c r="M305" s="1157"/>
      <c r="N305" s="1154"/>
      <c r="O305" s="1158"/>
      <c r="P305" s="1154"/>
      <c r="Q305" s="1158"/>
      <c r="R305" s="1157"/>
      <c r="S305" s="1158"/>
      <c r="T305" s="1157"/>
      <c r="U305" s="1158"/>
      <c r="V305" s="1156"/>
      <c r="W305" s="1158"/>
      <c r="X305" s="1156"/>
      <c r="Y305" s="1159">
        <f t="shared" si="109"/>
        <v>0</v>
      </c>
      <c r="Z305" s="1160"/>
      <c r="AA305" s="1161" t="str">
        <f t="shared" si="110"/>
        <v xml:space="preserve"> </v>
      </c>
      <c r="AB305" s="1157"/>
      <c r="AC305" s="1162" t="str">
        <f t="shared" si="111"/>
        <v xml:space="preserve"> </v>
      </c>
      <c r="AD305" s="1157"/>
      <c r="AF305" s="1160"/>
      <c r="AG305" s="1166" t="str">
        <f t="shared" si="112"/>
        <v xml:space="preserve"> </v>
      </c>
      <c r="AH305" s="1157"/>
      <c r="AI305" s="1162" t="str">
        <f t="shared" si="113"/>
        <v xml:space="preserve"> </v>
      </c>
      <c r="AJ305" s="1157"/>
      <c r="AL305" s="1158"/>
      <c r="AM305" s="1161" t="str">
        <f t="shared" si="114"/>
        <v xml:space="preserve"> </v>
      </c>
      <c r="AN305" s="1157"/>
      <c r="AO305" s="1162" t="str">
        <f t="shared" si="115"/>
        <v xml:space="preserve"> </v>
      </c>
      <c r="AP305" s="1157"/>
      <c r="AR305" s="1158"/>
      <c r="AS305" s="1161" t="str">
        <f t="shared" si="116"/>
        <v xml:space="preserve"> </v>
      </c>
      <c r="AT305" s="1157"/>
      <c r="AU305" s="1162" t="str">
        <f t="shared" si="117"/>
        <v xml:space="preserve"> </v>
      </c>
      <c r="AV305" s="1157"/>
      <c r="AX305" s="1158"/>
      <c r="AY305" s="1161" t="str">
        <f t="shared" si="118"/>
        <v xml:space="preserve"> </v>
      </c>
      <c r="AZ305" s="1157"/>
      <c r="BA305" s="1162" t="str">
        <f t="shared" si="119"/>
        <v xml:space="preserve"> </v>
      </c>
      <c r="BB305" s="1157"/>
      <c r="BE305" s="1154"/>
      <c r="BF305" s="1156"/>
      <c r="BG305" s="1154"/>
      <c r="BH305" s="1163"/>
      <c r="BJ305" s="1164"/>
      <c r="BK305" s="1164"/>
      <c r="BL305" s="1164"/>
      <c r="BM305" s="1164"/>
      <c r="BO305" s="1165"/>
    </row>
    <row r="306" spans="1:67" s="810" customFormat="1" ht="15.75" customHeight="1" x14ac:dyDescent="0.35">
      <c r="A306" s="1154"/>
      <c r="B306" s="1155"/>
      <c r="C306" s="1156"/>
      <c r="D306" s="1156"/>
      <c r="E306" s="1156"/>
      <c r="F306" s="1156"/>
      <c r="G306" s="1156"/>
      <c r="H306" s="1156"/>
      <c r="I306" s="1156"/>
      <c r="J306" s="1156"/>
      <c r="K306" s="1156"/>
      <c r="L306" s="1157"/>
      <c r="M306" s="1157"/>
      <c r="N306" s="1154"/>
      <c r="O306" s="1158"/>
      <c r="P306" s="1154"/>
      <c r="Q306" s="1158"/>
      <c r="R306" s="1157"/>
      <c r="S306" s="1158"/>
      <c r="T306" s="1157"/>
      <c r="U306" s="1158"/>
      <c r="V306" s="1156"/>
      <c r="W306" s="1158"/>
      <c r="X306" s="1156"/>
      <c r="Y306" s="1159">
        <f t="shared" si="109"/>
        <v>0</v>
      </c>
      <c r="Z306" s="1160"/>
      <c r="AA306" s="1161" t="str">
        <f t="shared" si="110"/>
        <v xml:space="preserve"> </v>
      </c>
      <c r="AB306" s="1157"/>
      <c r="AC306" s="1162" t="str">
        <f t="shared" si="111"/>
        <v xml:space="preserve"> </v>
      </c>
      <c r="AD306" s="1157"/>
      <c r="AF306" s="1160"/>
      <c r="AG306" s="1166" t="str">
        <f t="shared" si="112"/>
        <v xml:space="preserve"> </v>
      </c>
      <c r="AH306" s="1157"/>
      <c r="AI306" s="1162" t="str">
        <f t="shared" si="113"/>
        <v xml:space="preserve"> </v>
      </c>
      <c r="AJ306" s="1157"/>
      <c r="AL306" s="1158"/>
      <c r="AM306" s="1161" t="str">
        <f t="shared" si="114"/>
        <v xml:space="preserve"> </v>
      </c>
      <c r="AN306" s="1157"/>
      <c r="AO306" s="1162" t="str">
        <f t="shared" si="115"/>
        <v xml:space="preserve"> </v>
      </c>
      <c r="AP306" s="1157"/>
      <c r="AR306" s="1158"/>
      <c r="AS306" s="1161" t="str">
        <f t="shared" si="116"/>
        <v xml:space="preserve"> </v>
      </c>
      <c r="AT306" s="1157"/>
      <c r="AU306" s="1162" t="str">
        <f t="shared" si="117"/>
        <v xml:space="preserve"> </v>
      </c>
      <c r="AV306" s="1157"/>
      <c r="AX306" s="1158"/>
      <c r="AY306" s="1161" t="str">
        <f t="shared" si="118"/>
        <v xml:space="preserve"> </v>
      </c>
      <c r="AZ306" s="1157"/>
      <c r="BA306" s="1162" t="str">
        <f t="shared" si="119"/>
        <v xml:space="preserve"> </v>
      </c>
      <c r="BB306" s="1157"/>
      <c r="BE306" s="1154"/>
      <c r="BF306" s="1156"/>
      <c r="BG306" s="1154"/>
      <c r="BH306" s="1163"/>
      <c r="BJ306" s="1164"/>
      <c r="BK306" s="1164"/>
      <c r="BL306" s="1164"/>
      <c r="BM306" s="1164"/>
      <c r="BO306" s="1165"/>
    </row>
    <row r="307" spans="1:67" s="810" customFormat="1" ht="15.75" customHeight="1" x14ac:dyDescent="0.35">
      <c r="A307" s="1154"/>
      <c r="B307" s="1155"/>
      <c r="C307" s="1156"/>
      <c r="D307" s="1156"/>
      <c r="E307" s="1156"/>
      <c r="F307" s="1156"/>
      <c r="G307" s="1156"/>
      <c r="H307" s="1156"/>
      <c r="I307" s="1156"/>
      <c r="J307" s="1156"/>
      <c r="K307" s="1156"/>
      <c r="L307" s="1157"/>
      <c r="M307" s="1157"/>
      <c r="N307" s="1154"/>
      <c r="O307" s="1158"/>
      <c r="P307" s="1154"/>
      <c r="Q307" s="1158"/>
      <c r="R307" s="1157"/>
      <c r="S307" s="1158"/>
      <c r="T307" s="1157"/>
      <c r="U307" s="1158"/>
      <c r="V307" s="1156"/>
      <c r="W307" s="1158"/>
      <c r="X307" s="1156"/>
      <c r="Y307" s="1159">
        <f t="shared" si="109"/>
        <v>0</v>
      </c>
      <c r="Z307" s="1160"/>
      <c r="AA307" s="1161" t="str">
        <f t="shared" si="110"/>
        <v xml:space="preserve"> </v>
      </c>
      <c r="AB307" s="1157"/>
      <c r="AC307" s="1162" t="str">
        <f t="shared" si="111"/>
        <v xml:space="preserve"> </v>
      </c>
      <c r="AD307" s="1157"/>
      <c r="AF307" s="1160"/>
      <c r="AG307" s="1166" t="str">
        <f t="shared" si="112"/>
        <v xml:space="preserve"> </v>
      </c>
      <c r="AH307" s="1157"/>
      <c r="AI307" s="1162" t="str">
        <f t="shared" si="113"/>
        <v xml:space="preserve"> </v>
      </c>
      <c r="AJ307" s="1157"/>
      <c r="AL307" s="1158"/>
      <c r="AM307" s="1161" t="str">
        <f t="shared" si="114"/>
        <v xml:space="preserve"> </v>
      </c>
      <c r="AN307" s="1157"/>
      <c r="AO307" s="1162" t="str">
        <f t="shared" si="115"/>
        <v xml:space="preserve"> </v>
      </c>
      <c r="AP307" s="1157"/>
      <c r="AR307" s="1158"/>
      <c r="AS307" s="1161" t="str">
        <f t="shared" si="116"/>
        <v xml:space="preserve"> </v>
      </c>
      <c r="AT307" s="1157"/>
      <c r="AU307" s="1162" t="str">
        <f t="shared" si="117"/>
        <v xml:space="preserve"> </v>
      </c>
      <c r="AV307" s="1157"/>
      <c r="AX307" s="1158"/>
      <c r="AY307" s="1161" t="str">
        <f t="shared" si="118"/>
        <v xml:space="preserve"> </v>
      </c>
      <c r="AZ307" s="1157"/>
      <c r="BA307" s="1162" t="str">
        <f t="shared" si="119"/>
        <v xml:space="preserve"> </v>
      </c>
      <c r="BB307" s="1157"/>
      <c r="BE307" s="1154"/>
      <c r="BF307" s="1156"/>
      <c r="BG307" s="1154"/>
      <c r="BH307" s="1163"/>
      <c r="BJ307" s="1164"/>
      <c r="BK307" s="1164"/>
      <c r="BL307" s="1164"/>
      <c r="BM307" s="1164"/>
      <c r="BO307" s="1165"/>
    </row>
    <row r="308" spans="1:67" s="810" customFormat="1" ht="15.75" customHeight="1" x14ac:dyDescent="0.35">
      <c r="A308" s="1154"/>
      <c r="B308" s="1155"/>
      <c r="C308" s="1156"/>
      <c r="D308" s="1156"/>
      <c r="E308" s="1156"/>
      <c r="F308" s="1156"/>
      <c r="G308" s="1156"/>
      <c r="H308" s="1156"/>
      <c r="I308" s="1156"/>
      <c r="J308" s="1156"/>
      <c r="K308" s="1156"/>
      <c r="L308" s="1157"/>
      <c r="M308" s="1157"/>
      <c r="N308" s="1154"/>
      <c r="O308" s="1158"/>
      <c r="P308" s="1154"/>
      <c r="Q308" s="1158"/>
      <c r="R308" s="1157"/>
      <c r="S308" s="1158"/>
      <c r="T308" s="1157"/>
      <c r="U308" s="1158"/>
      <c r="V308" s="1156"/>
      <c r="W308" s="1158"/>
      <c r="X308" s="1156"/>
      <c r="Y308" s="1159">
        <f t="shared" si="109"/>
        <v>0</v>
      </c>
      <c r="Z308" s="1160"/>
      <c r="AA308" s="1161" t="str">
        <f t="shared" si="110"/>
        <v xml:space="preserve"> </v>
      </c>
      <c r="AB308" s="1157"/>
      <c r="AC308" s="1162" t="str">
        <f t="shared" si="111"/>
        <v xml:space="preserve"> </v>
      </c>
      <c r="AD308" s="1157"/>
      <c r="AF308" s="1160"/>
      <c r="AG308" s="1166" t="str">
        <f t="shared" si="112"/>
        <v xml:space="preserve"> </v>
      </c>
      <c r="AH308" s="1157"/>
      <c r="AI308" s="1162" t="str">
        <f t="shared" si="113"/>
        <v xml:space="preserve"> </v>
      </c>
      <c r="AJ308" s="1157"/>
      <c r="AL308" s="1158"/>
      <c r="AM308" s="1161" t="str">
        <f t="shared" si="114"/>
        <v xml:space="preserve"> </v>
      </c>
      <c r="AN308" s="1157"/>
      <c r="AO308" s="1162" t="str">
        <f t="shared" si="115"/>
        <v xml:space="preserve"> </v>
      </c>
      <c r="AP308" s="1157"/>
      <c r="AR308" s="1158"/>
      <c r="AS308" s="1161" t="str">
        <f t="shared" si="116"/>
        <v xml:space="preserve"> </v>
      </c>
      <c r="AT308" s="1157"/>
      <c r="AU308" s="1162" t="str">
        <f t="shared" si="117"/>
        <v xml:space="preserve"> </v>
      </c>
      <c r="AV308" s="1157"/>
      <c r="AX308" s="1158"/>
      <c r="AY308" s="1161" t="str">
        <f t="shared" si="118"/>
        <v xml:space="preserve"> </v>
      </c>
      <c r="AZ308" s="1157"/>
      <c r="BA308" s="1162" t="str">
        <f t="shared" si="119"/>
        <v xml:space="preserve"> </v>
      </c>
      <c r="BB308" s="1157"/>
      <c r="BE308" s="1154"/>
      <c r="BF308" s="1156"/>
      <c r="BG308" s="1154"/>
      <c r="BH308" s="1163"/>
      <c r="BJ308" s="1164"/>
      <c r="BK308" s="1164"/>
      <c r="BL308" s="1164"/>
      <c r="BM308" s="1164"/>
      <c r="BO308" s="1165"/>
    </row>
    <row r="309" spans="1:67" s="810" customFormat="1" ht="15.75" customHeight="1" x14ac:dyDescent="0.35">
      <c r="A309" s="1154"/>
      <c r="B309" s="1155"/>
      <c r="C309" s="1156"/>
      <c r="D309" s="1156"/>
      <c r="E309" s="1156"/>
      <c r="F309" s="1156"/>
      <c r="G309" s="1156"/>
      <c r="H309" s="1156"/>
      <c r="I309" s="1156"/>
      <c r="J309" s="1156"/>
      <c r="K309" s="1156"/>
      <c r="L309" s="1157"/>
      <c r="M309" s="1157"/>
      <c r="N309" s="1154"/>
      <c r="O309" s="1158"/>
      <c r="P309" s="1154"/>
      <c r="Q309" s="1158"/>
      <c r="R309" s="1157"/>
      <c r="S309" s="1158"/>
      <c r="T309" s="1157"/>
      <c r="U309" s="1158"/>
      <c r="V309" s="1156"/>
      <c r="W309" s="1158"/>
      <c r="X309" s="1156"/>
      <c r="Y309" s="1159">
        <f t="shared" si="109"/>
        <v>0</v>
      </c>
      <c r="Z309" s="1160"/>
      <c r="AA309" s="1161" t="str">
        <f t="shared" si="110"/>
        <v xml:space="preserve"> </v>
      </c>
      <c r="AB309" s="1157"/>
      <c r="AC309" s="1162" t="str">
        <f t="shared" si="111"/>
        <v xml:space="preserve"> </v>
      </c>
      <c r="AD309" s="1157"/>
      <c r="AF309" s="1160"/>
      <c r="AG309" s="1166" t="str">
        <f t="shared" si="112"/>
        <v xml:space="preserve"> </v>
      </c>
      <c r="AH309" s="1157"/>
      <c r="AI309" s="1162" t="str">
        <f t="shared" si="113"/>
        <v xml:space="preserve"> </v>
      </c>
      <c r="AJ309" s="1157"/>
      <c r="AL309" s="1158"/>
      <c r="AM309" s="1161" t="str">
        <f t="shared" si="114"/>
        <v xml:space="preserve"> </v>
      </c>
      <c r="AN309" s="1157"/>
      <c r="AO309" s="1162" t="str">
        <f t="shared" si="115"/>
        <v xml:space="preserve"> </v>
      </c>
      <c r="AP309" s="1157"/>
      <c r="AR309" s="1158"/>
      <c r="AS309" s="1161" t="str">
        <f t="shared" si="116"/>
        <v xml:space="preserve"> </v>
      </c>
      <c r="AT309" s="1157"/>
      <c r="AU309" s="1162" t="str">
        <f t="shared" si="117"/>
        <v xml:space="preserve"> </v>
      </c>
      <c r="AV309" s="1157"/>
      <c r="AX309" s="1158"/>
      <c r="AY309" s="1161" t="str">
        <f t="shared" si="118"/>
        <v xml:space="preserve"> </v>
      </c>
      <c r="AZ309" s="1157"/>
      <c r="BA309" s="1162" t="str">
        <f t="shared" si="119"/>
        <v xml:space="preserve"> </v>
      </c>
      <c r="BB309" s="1157"/>
      <c r="BE309" s="1154"/>
      <c r="BF309" s="1156"/>
      <c r="BG309" s="1154"/>
      <c r="BH309" s="1163"/>
      <c r="BJ309" s="1164"/>
      <c r="BK309" s="1164"/>
      <c r="BL309" s="1164"/>
      <c r="BM309" s="1164"/>
      <c r="BO309" s="1165"/>
    </row>
    <row r="310" spans="1:67" s="810" customFormat="1" ht="15.75" customHeight="1" x14ac:dyDescent="0.35">
      <c r="A310" s="1154"/>
      <c r="B310" s="1155"/>
      <c r="C310" s="1156"/>
      <c r="D310" s="1156"/>
      <c r="E310" s="1156"/>
      <c r="F310" s="1156"/>
      <c r="G310" s="1156"/>
      <c r="H310" s="1156"/>
      <c r="I310" s="1156"/>
      <c r="J310" s="1156"/>
      <c r="K310" s="1156"/>
      <c r="L310" s="1157"/>
      <c r="M310" s="1157"/>
      <c r="N310" s="1154"/>
      <c r="O310" s="1158"/>
      <c r="P310" s="1154"/>
      <c r="Q310" s="1158"/>
      <c r="R310" s="1157"/>
      <c r="S310" s="1158"/>
      <c r="T310" s="1157"/>
      <c r="U310" s="1158"/>
      <c r="V310" s="1156"/>
      <c r="W310" s="1158"/>
      <c r="X310" s="1156"/>
      <c r="Y310" s="1159">
        <f t="shared" si="109"/>
        <v>0</v>
      </c>
      <c r="Z310" s="1160"/>
      <c r="AA310" s="1161" t="str">
        <f t="shared" si="110"/>
        <v xml:space="preserve"> </v>
      </c>
      <c r="AB310" s="1157"/>
      <c r="AC310" s="1162" t="str">
        <f t="shared" si="111"/>
        <v xml:space="preserve"> </v>
      </c>
      <c r="AD310" s="1157"/>
      <c r="AF310" s="1160"/>
      <c r="AG310" s="1166" t="str">
        <f t="shared" si="112"/>
        <v xml:space="preserve"> </v>
      </c>
      <c r="AH310" s="1157"/>
      <c r="AI310" s="1162" t="str">
        <f t="shared" si="113"/>
        <v xml:space="preserve"> </v>
      </c>
      <c r="AJ310" s="1157"/>
      <c r="AL310" s="1158"/>
      <c r="AM310" s="1161" t="str">
        <f t="shared" si="114"/>
        <v xml:space="preserve"> </v>
      </c>
      <c r="AN310" s="1157"/>
      <c r="AO310" s="1162" t="str">
        <f t="shared" si="115"/>
        <v xml:space="preserve"> </v>
      </c>
      <c r="AP310" s="1157"/>
      <c r="AR310" s="1158"/>
      <c r="AS310" s="1161" t="str">
        <f t="shared" si="116"/>
        <v xml:space="preserve"> </v>
      </c>
      <c r="AT310" s="1157"/>
      <c r="AU310" s="1162" t="str">
        <f t="shared" si="117"/>
        <v xml:space="preserve"> </v>
      </c>
      <c r="AV310" s="1157"/>
      <c r="AX310" s="1158"/>
      <c r="AY310" s="1161" t="str">
        <f t="shared" si="118"/>
        <v xml:space="preserve"> </v>
      </c>
      <c r="AZ310" s="1157"/>
      <c r="BA310" s="1162" t="str">
        <f t="shared" si="119"/>
        <v xml:space="preserve"> </v>
      </c>
      <c r="BB310" s="1157"/>
      <c r="BE310" s="1154"/>
      <c r="BF310" s="1156"/>
      <c r="BG310" s="1154"/>
      <c r="BH310" s="1163"/>
      <c r="BJ310" s="1164"/>
      <c r="BK310" s="1164"/>
      <c r="BL310" s="1164"/>
      <c r="BM310" s="1164"/>
      <c r="BO310" s="1165"/>
    </row>
    <row r="311" spans="1:67" s="810" customFormat="1" ht="15.75" customHeight="1" x14ac:dyDescent="0.35">
      <c r="A311" s="1154"/>
      <c r="B311" s="1155"/>
      <c r="C311" s="1156"/>
      <c r="D311" s="1156"/>
      <c r="E311" s="1156"/>
      <c r="F311" s="1156"/>
      <c r="G311" s="1156"/>
      <c r="H311" s="1156"/>
      <c r="I311" s="1156"/>
      <c r="J311" s="1156"/>
      <c r="K311" s="1156"/>
      <c r="L311" s="1157"/>
      <c r="M311" s="1157"/>
      <c r="N311" s="1154"/>
      <c r="O311" s="1158"/>
      <c r="P311" s="1154"/>
      <c r="Q311" s="1158"/>
      <c r="R311" s="1157"/>
      <c r="S311" s="1158"/>
      <c r="T311" s="1157"/>
      <c r="U311" s="1158"/>
      <c r="V311" s="1156"/>
      <c r="W311" s="1158"/>
      <c r="X311" s="1156"/>
      <c r="Y311" s="1159">
        <f t="shared" si="109"/>
        <v>0</v>
      </c>
      <c r="Z311" s="1160"/>
      <c r="AA311" s="1161" t="str">
        <f t="shared" si="110"/>
        <v xml:space="preserve"> </v>
      </c>
      <c r="AB311" s="1157"/>
      <c r="AC311" s="1162" t="str">
        <f t="shared" si="111"/>
        <v xml:space="preserve"> </v>
      </c>
      <c r="AD311" s="1157"/>
      <c r="AF311" s="1160"/>
      <c r="AG311" s="1166" t="str">
        <f t="shared" si="112"/>
        <v xml:space="preserve"> </v>
      </c>
      <c r="AH311" s="1157"/>
      <c r="AI311" s="1162" t="str">
        <f t="shared" si="113"/>
        <v xml:space="preserve"> </v>
      </c>
      <c r="AJ311" s="1157"/>
      <c r="AL311" s="1158"/>
      <c r="AM311" s="1161" t="str">
        <f t="shared" si="114"/>
        <v xml:space="preserve"> </v>
      </c>
      <c r="AN311" s="1157"/>
      <c r="AO311" s="1162" t="str">
        <f t="shared" si="115"/>
        <v xml:space="preserve"> </v>
      </c>
      <c r="AP311" s="1157"/>
      <c r="AR311" s="1158"/>
      <c r="AS311" s="1161" t="str">
        <f t="shared" si="116"/>
        <v xml:space="preserve"> </v>
      </c>
      <c r="AT311" s="1157"/>
      <c r="AU311" s="1162" t="str">
        <f t="shared" si="117"/>
        <v xml:space="preserve"> </v>
      </c>
      <c r="AV311" s="1157"/>
      <c r="AX311" s="1158"/>
      <c r="AY311" s="1161" t="str">
        <f t="shared" si="118"/>
        <v xml:space="preserve"> </v>
      </c>
      <c r="AZ311" s="1157"/>
      <c r="BA311" s="1162" t="str">
        <f t="shared" si="119"/>
        <v xml:space="preserve"> </v>
      </c>
      <c r="BB311" s="1157"/>
      <c r="BE311" s="1154"/>
      <c r="BF311" s="1156"/>
      <c r="BG311" s="1154"/>
      <c r="BH311" s="1163"/>
      <c r="BJ311" s="1164"/>
      <c r="BK311" s="1164"/>
      <c r="BL311" s="1164"/>
      <c r="BM311" s="1164"/>
      <c r="BO311" s="1165"/>
    </row>
    <row r="312" spans="1:67" s="810" customFormat="1" ht="15.75" customHeight="1" x14ac:dyDescent="0.35">
      <c r="A312" s="1154"/>
      <c r="B312" s="1155"/>
      <c r="C312" s="1156"/>
      <c r="D312" s="1156"/>
      <c r="E312" s="1156"/>
      <c r="F312" s="1156"/>
      <c r="G312" s="1156"/>
      <c r="H312" s="1156"/>
      <c r="I312" s="1156"/>
      <c r="J312" s="1156"/>
      <c r="K312" s="1156"/>
      <c r="L312" s="1157"/>
      <c r="M312" s="1157"/>
      <c r="N312" s="1154"/>
      <c r="O312" s="1158"/>
      <c r="P312" s="1154"/>
      <c r="Q312" s="1158"/>
      <c r="R312" s="1157"/>
      <c r="S312" s="1158"/>
      <c r="T312" s="1157"/>
      <c r="U312" s="1158"/>
      <c r="V312" s="1156"/>
      <c r="W312" s="1158"/>
      <c r="X312" s="1156"/>
      <c r="Y312" s="1159">
        <f t="shared" si="109"/>
        <v>0</v>
      </c>
      <c r="Z312" s="1160"/>
      <c r="AA312" s="1161" t="str">
        <f t="shared" si="110"/>
        <v xml:space="preserve"> </v>
      </c>
      <c r="AB312" s="1157"/>
      <c r="AC312" s="1162" t="str">
        <f t="shared" si="111"/>
        <v xml:space="preserve"> </v>
      </c>
      <c r="AD312" s="1157"/>
      <c r="AF312" s="1160"/>
      <c r="AG312" s="1166" t="str">
        <f t="shared" si="112"/>
        <v xml:space="preserve"> </v>
      </c>
      <c r="AH312" s="1157"/>
      <c r="AI312" s="1162" t="str">
        <f t="shared" si="113"/>
        <v xml:space="preserve"> </v>
      </c>
      <c r="AJ312" s="1157"/>
      <c r="AL312" s="1158"/>
      <c r="AM312" s="1161" t="str">
        <f t="shared" si="114"/>
        <v xml:space="preserve"> </v>
      </c>
      <c r="AN312" s="1157"/>
      <c r="AO312" s="1162" t="str">
        <f t="shared" si="115"/>
        <v xml:space="preserve"> </v>
      </c>
      <c r="AP312" s="1157"/>
      <c r="AR312" s="1158"/>
      <c r="AS312" s="1161" t="str">
        <f t="shared" si="116"/>
        <v xml:space="preserve"> </v>
      </c>
      <c r="AT312" s="1157"/>
      <c r="AU312" s="1162" t="str">
        <f t="shared" si="117"/>
        <v xml:space="preserve"> </v>
      </c>
      <c r="AV312" s="1157"/>
      <c r="AX312" s="1158"/>
      <c r="AY312" s="1161" t="str">
        <f t="shared" si="118"/>
        <v xml:space="preserve"> </v>
      </c>
      <c r="AZ312" s="1157"/>
      <c r="BA312" s="1162" t="str">
        <f t="shared" si="119"/>
        <v xml:space="preserve"> </v>
      </c>
      <c r="BB312" s="1157"/>
      <c r="BE312" s="1154"/>
      <c r="BF312" s="1156"/>
      <c r="BG312" s="1154"/>
      <c r="BH312" s="1163"/>
      <c r="BJ312" s="1164"/>
      <c r="BK312" s="1164"/>
      <c r="BL312" s="1164"/>
      <c r="BM312" s="1164"/>
      <c r="BO312" s="1165"/>
    </row>
    <row r="313" spans="1:67" s="810" customFormat="1" ht="15.75" customHeight="1" x14ac:dyDescent="0.35">
      <c r="A313" s="1154"/>
      <c r="B313" s="1155"/>
      <c r="C313" s="1156"/>
      <c r="D313" s="1156"/>
      <c r="E313" s="1156"/>
      <c r="F313" s="1156"/>
      <c r="G313" s="1156"/>
      <c r="H313" s="1156"/>
      <c r="I313" s="1156"/>
      <c r="J313" s="1156"/>
      <c r="K313" s="1156"/>
      <c r="L313" s="1157"/>
      <c r="M313" s="1157"/>
      <c r="N313" s="1154"/>
      <c r="O313" s="1158"/>
      <c r="P313" s="1154"/>
      <c r="Q313" s="1158"/>
      <c r="R313" s="1157"/>
      <c r="S313" s="1158"/>
      <c r="T313" s="1157"/>
      <c r="U313" s="1158"/>
      <c r="V313" s="1156"/>
      <c r="W313" s="1158"/>
      <c r="X313" s="1156"/>
      <c r="Y313" s="1159">
        <f t="shared" si="109"/>
        <v>0</v>
      </c>
      <c r="Z313" s="1160"/>
      <c r="AA313" s="1161" t="str">
        <f t="shared" si="110"/>
        <v xml:space="preserve"> </v>
      </c>
      <c r="AB313" s="1157"/>
      <c r="AC313" s="1162" t="str">
        <f t="shared" si="111"/>
        <v xml:space="preserve"> </v>
      </c>
      <c r="AD313" s="1157"/>
      <c r="AF313" s="1160"/>
      <c r="AG313" s="1166" t="str">
        <f t="shared" si="112"/>
        <v xml:space="preserve"> </v>
      </c>
      <c r="AH313" s="1157"/>
      <c r="AI313" s="1162" t="str">
        <f t="shared" si="113"/>
        <v xml:space="preserve"> </v>
      </c>
      <c r="AJ313" s="1157"/>
      <c r="AL313" s="1158"/>
      <c r="AM313" s="1161" t="str">
        <f t="shared" si="114"/>
        <v xml:space="preserve"> </v>
      </c>
      <c r="AN313" s="1157"/>
      <c r="AO313" s="1162" t="str">
        <f t="shared" si="115"/>
        <v xml:space="preserve"> </v>
      </c>
      <c r="AP313" s="1157"/>
      <c r="AR313" s="1158"/>
      <c r="AS313" s="1161" t="str">
        <f t="shared" si="116"/>
        <v xml:space="preserve"> </v>
      </c>
      <c r="AT313" s="1157"/>
      <c r="AU313" s="1162" t="str">
        <f t="shared" si="117"/>
        <v xml:space="preserve"> </v>
      </c>
      <c r="AV313" s="1157"/>
      <c r="AX313" s="1158"/>
      <c r="AY313" s="1161" t="str">
        <f t="shared" si="118"/>
        <v xml:space="preserve"> </v>
      </c>
      <c r="AZ313" s="1157"/>
      <c r="BA313" s="1162" t="str">
        <f t="shared" si="119"/>
        <v xml:space="preserve"> </v>
      </c>
      <c r="BB313" s="1157"/>
      <c r="BE313" s="1154"/>
      <c r="BF313" s="1156"/>
      <c r="BG313" s="1154"/>
      <c r="BH313" s="1163"/>
      <c r="BJ313" s="1164"/>
      <c r="BK313" s="1164"/>
      <c r="BL313" s="1164"/>
      <c r="BM313" s="1164"/>
      <c r="BO313" s="1165"/>
    </row>
    <row r="314" spans="1:67" s="810" customFormat="1" ht="15.75" customHeight="1" x14ac:dyDescent="0.35">
      <c r="A314" s="1154"/>
      <c r="B314" s="1155"/>
      <c r="C314" s="1156"/>
      <c r="D314" s="1156"/>
      <c r="E314" s="1156"/>
      <c r="F314" s="1156"/>
      <c r="G314" s="1156"/>
      <c r="H314" s="1156"/>
      <c r="I314" s="1156"/>
      <c r="J314" s="1156"/>
      <c r="K314" s="1156"/>
      <c r="L314" s="1157"/>
      <c r="M314" s="1157"/>
      <c r="N314" s="1154"/>
      <c r="O314" s="1158"/>
      <c r="P314" s="1154"/>
      <c r="Q314" s="1158"/>
      <c r="R314" s="1157"/>
      <c r="S314" s="1158"/>
      <c r="T314" s="1157"/>
      <c r="U314" s="1158"/>
      <c r="V314" s="1156"/>
      <c r="W314" s="1158"/>
      <c r="X314" s="1156"/>
      <c r="Y314" s="1159">
        <f t="shared" si="109"/>
        <v>0</v>
      </c>
      <c r="Z314" s="1160"/>
      <c r="AA314" s="1161" t="str">
        <f t="shared" si="110"/>
        <v xml:space="preserve"> </v>
      </c>
      <c r="AB314" s="1157"/>
      <c r="AC314" s="1162" t="str">
        <f t="shared" si="111"/>
        <v xml:space="preserve"> </v>
      </c>
      <c r="AD314" s="1157"/>
      <c r="AF314" s="1160"/>
      <c r="AG314" s="1166" t="str">
        <f t="shared" si="112"/>
        <v xml:space="preserve"> </v>
      </c>
      <c r="AH314" s="1157"/>
      <c r="AI314" s="1162" t="str">
        <f t="shared" si="113"/>
        <v xml:space="preserve"> </v>
      </c>
      <c r="AJ314" s="1157"/>
      <c r="AL314" s="1158"/>
      <c r="AM314" s="1161" t="str">
        <f t="shared" si="114"/>
        <v xml:space="preserve"> </v>
      </c>
      <c r="AN314" s="1157"/>
      <c r="AO314" s="1162" t="str">
        <f t="shared" si="115"/>
        <v xml:space="preserve"> </v>
      </c>
      <c r="AP314" s="1157"/>
      <c r="AR314" s="1158"/>
      <c r="AS314" s="1161" t="str">
        <f t="shared" si="116"/>
        <v xml:space="preserve"> </v>
      </c>
      <c r="AT314" s="1157"/>
      <c r="AU314" s="1162" t="str">
        <f t="shared" si="117"/>
        <v xml:space="preserve"> </v>
      </c>
      <c r="AV314" s="1157"/>
      <c r="AX314" s="1158"/>
      <c r="AY314" s="1161" t="str">
        <f t="shared" si="118"/>
        <v xml:space="preserve"> </v>
      </c>
      <c r="AZ314" s="1157"/>
      <c r="BA314" s="1162" t="str">
        <f t="shared" si="119"/>
        <v xml:space="preserve"> </v>
      </c>
      <c r="BB314" s="1157"/>
      <c r="BE314" s="1154"/>
      <c r="BF314" s="1156"/>
      <c r="BG314" s="1154"/>
      <c r="BH314" s="1163"/>
      <c r="BJ314" s="1164"/>
      <c r="BK314" s="1164"/>
      <c r="BL314" s="1164"/>
      <c r="BM314" s="1164"/>
      <c r="BO314" s="1165"/>
    </row>
    <row r="315" spans="1:67" s="810" customFormat="1" ht="15.75" customHeight="1" x14ac:dyDescent="0.35">
      <c r="A315" s="1154"/>
      <c r="B315" s="1155"/>
      <c r="C315" s="1156"/>
      <c r="D315" s="1156"/>
      <c r="E315" s="1156"/>
      <c r="F315" s="1156"/>
      <c r="G315" s="1156"/>
      <c r="H315" s="1156"/>
      <c r="I315" s="1156"/>
      <c r="J315" s="1156"/>
      <c r="K315" s="1156"/>
      <c r="L315" s="1157"/>
      <c r="M315" s="1157"/>
      <c r="N315" s="1154"/>
      <c r="O315" s="1158"/>
      <c r="P315" s="1154"/>
      <c r="Q315" s="1158"/>
      <c r="R315" s="1157"/>
      <c r="S315" s="1158"/>
      <c r="T315" s="1157"/>
      <c r="U315" s="1158"/>
      <c r="V315" s="1156"/>
      <c r="W315" s="1158"/>
      <c r="X315" s="1156"/>
      <c r="Y315" s="1159">
        <f t="shared" si="109"/>
        <v>0</v>
      </c>
      <c r="Z315" s="1160"/>
      <c r="AA315" s="1161" t="str">
        <f t="shared" si="110"/>
        <v xml:space="preserve"> </v>
      </c>
      <c r="AB315" s="1157"/>
      <c r="AC315" s="1162" t="str">
        <f t="shared" si="111"/>
        <v xml:space="preserve"> </v>
      </c>
      <c r="AD315" s="1157"/>
      <c r="AF315" s="1160"/>
      <c r="AG315" s="1166" t="str">
        <f t="shared" si="112"/>
        <v xml:space="preserve"> </v>
      </c>
      <c r="AH315" s="1157"/>
      <c r="AI315" s="1162" t="str">
        <f t="shared" si="113"/>
        <v xml:space="preserve"> </v>
      </c>
      <c r="AJ315" s="1157"/>
      <c r="AL315" s="1158"/>
      <c r="AM315" s="1161" t="str">
        <f t="shared" si="114"/>
        <v xml:space="preserve"> </v>
      </c>
      <c r="AN315" s="1157"/>
      <c r="AO315" s="1162" t="str">
        <f t="shared" si="115"/>
        <v xml:space="preserve"> </v>
      </c>
      <c r="AP315" s="1157"/>
      <c r="AR315" s="1158"/>
      <c r="AS315" s="1161" t="str">
        <f t="shared" si="116"/>
        <v xml:space="preserve"> </v>
      </c>
      <c r="AT315" s="1157"/>
      <c r="AU315" s="1162" t="str">
        <f t="shared" si="117"/>
        <v xml:space="preserve"> </v>
      </c>
      <c r="AV315" s="1157"/>
      <c r="AX315" s="1158"/>
      <c r="AY315" s="1161" t="str">
        <f t="shared" si="118"/>
        <v xml:space="preserve"> </v>
      </c>
      <c r="AZ315" s="1157"/>
      <c r="BA315" s="1162" t="str">
        <f t="shared" si="119"/>
        <v xml:space="preserve"> </v>
      </c>
      <c r="BB315" s="1157"/>
      <c r="BE315" s="1154"/>
      <c r="BF315" s="1156"/>
      <c r="BG315" s="1154"/>
      <c r="BH315" s="1163"/>
      <c r="BJ315" s="1164"/>
      <c r="BK315" s="1164"/>
      <c r="BL315" s="1164"/>
      <c r="BM315" s="1164"/>
      <c r="BO315" s="1165"/>
    </row>
    <row r="316" spans="1:67" s="810" customFormat="1" ht="15.75" customHeight="1" x14ac:dyDescent="0.35">
      <c r="A316" s="1154"/>
      <c r="B316" s="1155"/>
      <c r="C316" s="1156"/>
      <c r="D316" s="1156"/>
      <c r="E316" s="1156"/>
      <c r="F316" s="1156"/>
      <c r="G316" s="1156"/>
      <c r="H316" s="1156"/>
      <c r="I316" s="1156"/>
      <c r="J316" s="1156"/>
      <c r="K316" s="1156"/>
      <c r="L316" s="1157"/>
      <c r="M316" s="1157"/>
      <c r="N316" s="1154"/>
      <c r="O316" s="1158"/>
      <c r="P316" s="1154"/>
      <c r="Q316" s="1158"/>
      <c r="R316" s="1157"/>
      <c r="S316" s="1158"/>
      <c r="T316" s="1157"/>
      <c r="U316" s="1158"/>
      <c r="V316" s="1156"/>
      <c r="W316" s="1158"/>
      <c r="X316" s="1156"/>
      <c r="Y316" s="1159">
        <f t="shared" si="109"/>
        <v>0</v>
      </c>
      <c r="Z316" s="1160"/>
      <c r="AA316" s="1161" t="str">
        <f t="shared" si="110"/>
        <v xml:space="preserve"> </v>
      </c>
      <c r="AB316" s="1157"/>
      <c r="AC316" s="1162" t="str">
        <f t="shared" si="111"/>
        <v xml:space="preserve"> </v>
      </c>
      <c r="AD316" s="1157"/>
      <c r="AF316" s="1160"/>
      <c r="AG316" s="1166" t="str">
        <f t="shared" si="112"/>
        <v xml:space="preserve"> </v>
      </c>
      <c r="AH316" s="1157"/>
      <c r="AI316" s="1162" t="str">
        <f t="shared" si="113"/>
        <v xml:space="preserve"> </v>
      </c>
      <c r="AJ316" s="1157"/>
      <c r="AL316" s="1158"/>
      <c r="AM316" s="1161" t="str">
        <f t="shared" si="114"/>
        <v xml:space="preserve"> </v>
      </c>
      <c r="AN316" s="1157"/>
      <c r="AO316" s="1162" t="str">
        <f t="shared" si="115"/>
        <v xml:space="preserve"> </v>
      </c>
      <c r="AP316" s="1157"/>
      <c r="AR316" s="1158"/>
      <c r="AS316" s="1161" t="str">
        <f t="shared" si="116"/>
        <v xml:space="preserve"> </v>
      </c>
      <c r="AT316" s="1157"/>
      <c r="AU316" s="1162" t="str">
        <f t="shared" si="117"/>
        <v xml:space="preserve"> </v>
      </c>
      <c r="AV316" s="1157"/>
      <c r="AX316" s="1158"/>
      <c r="AY316" s="1161" t="str">
        <f t="shared" si="118"/>
        <v xml:space="preserve"> </v>
      </c>
      <c r="AZ316" s="1157"/>
      <c r="BA316" s="1162" t="str">
        <f t="shared" si="119"/>
        <v xml:space="preserve"> </v>
      </c>
      <c r="BB316" s="1157"/>
      <c r="BE316" s="1154"/>
      <c r="BF316" s="1156"/>
      <c r="BG316" s="1154"/>
      <c r="BH316" s="1163"/>
      <c r="BJ316" s="1164"/>
      <c r="BK316" s="1164"/>
      <c r="BL316" s="1164"/>
      <c r="BM316" s="1164"/>
      <c r="BO316" s="1165"/>
    </row>
    <row r="317" spans="1:67" s="810" customFormat="1" ht="15.75" customHeight="1" x14ac:dyDescent="0.35">
      <c r="A317" s="1154"/>
      <c r="B317" s="1155"/>
      <c r="C317" s="1156"/>
      <c r="D317" s="1156"/>
      <c r="E317" s="1156"/>
      <c r="F317" s="1156"/>
      <c r="G317" s="1156"/>
      <c r="H317" s="1156"/>
      <c r="I317" s="1156"/>
      <c r="J317" s="1156"/>
      <c r="K317" s="1156"/>
      <c r="L317" s="1157"/>
      <c r="M317" s="1157"/>
      <c r="N317" s="1154"/>
      <c r="O317" s="1158"/>
      <c r="P317" s="1154"/>
      <c r="Q317" s="1158"/>
      <c r="R317" s="1157"/>
      <c r="S317" s="1158"/>
      <c r="T317" s="1157"/>
      <c r="U317" s="1158"/>
      <c r="V317" s="1156"/>
      <c r="W317" s="1158"/>
      <c r="X317" s="1156"/>
      <c r="Y317" s="1159">
        <f t="shared" si="109"/>
        <v>0</v>
      </c>
      <c r="Z317" s="1160"/>
      <c r="AA317" s="1161" t="str">
        <f t="shared" si="110"/>
        <v xml:space="preserve"> </v>
      </c>
      <c r="AB317" s="1157"/>
      <c r="AC317" s="1162" t="str">
        <f t="shared" si="111"/>
        <v xml:space="preserve"> </v>
      </c>
      <c r="AD317" s="1157"/>
      <c r="AF317" s="1160"/>
      <c r="AG317" s="1166" t="str">
        <f t="shared" si="112"/>
        <v xml:space="preserve"> </v>
      </c>
      <c r="AH317" s="1157"/>
      <c r="AI317" s="1162" t="str">
        <f t="shared" si="113"/>
        <v xml:space="preserve"> </v>
      </c>
      <c r="AJ317" s="1157"/>
      <c r="AL317" s="1158"/>
      <c r="AM317" s="1161" t="str">
        <f t="shared" si="114"/>
        <v xml:space="preserve"> </v>
      </c>
      <c r="AN317" s="1157"/>
      <c r="AO317" s="1162" t="str">
        <f t="shared" si="115"/>
        <v xml:space="preserve"> </v>
      </c>
      <c r="AP317" s="1157"/>
      <c r="AR317" s="1158"/>
      <c r="AS317" s="1161" t="str">
        <f t="shared" si="116"/>
        <v xml:space="preserve"> </v>
      </c>
      <c r="AT317" s="1157"/>
      <c r="AU317" s="1162" t="str">
        <f t="shared" si="117"/>
        <v xml:space="preserve"> </v>
      </c>
      <c r="AV317" s="1157"/>
      <c r="AX317" s="1158"/>
      <c r="AY317" s="1161" t="str">
        <f t="shared" si="118"/>
        <v xml:space="preserve"> </v>
      </c>
      <c r="AZ317" s="1157"/>
      <c r="BA317" s="1162" t="str">
        <f t="shared" si="119"/>
        <v xml:space="preserve"> </v>
      </c>
      <c r="BB317" s="1157"/>
      <c r="BE317" s="1154"/>
      <c r="BF317" s="1156"/>
      <c r="BG317" s="1154"/>
      <c r="BH317" s="1163"/>
      <c r="BJ317" s="1164"/>
      <c r="BK317" s="1164"/>
      <c r="BL317" s="1164"/>
      <c r="BM317" s="1164"/>
      <c r="BO317" s="1165"/>
    </row>
    <row r="318" spans="1:67" s="810" customFormat="1" ht="15.75" customHeight="1" x14ac:dyDescent="0.35">
      <c r="A318" s="1154"/>
      <c r="B318" s="1155"/>
      <c r="C318" s="1156"/>
      <c r="D318" s="1156"/>
      <c r="E318" s="1156"/>
      <c r="F318" s="1156"/>
      <c r="G318" s="1156"/>
      <c r="H318" s="1156"/>
      <c r="I318" s="1156"/>
      <c r="J318" s="1156"/>
      <c r="K318" s="1156"/>
      <c r="L318" s="1157"/>
      <c r="M318" s="1157"/>
      <c r="N318" s="1154"/>
      <c r="O318" s="1158"/>
      <c r="P318" s="1154"/>
      <c r="Q318" s="1158"/>
      <c r="R318" s="1157"/>
      <c r="S318" s="1158"/>
      <c r="T318" s="1157"/>
      <c r="U318" s="1158"/>
      <c r="V318" s="1156"/>
      <c r="W318" s="1158"/>
      <c r="X318" s="1156"/>
      <c r="Y318" s="1159">
        <f t="shared" si="109"/>
        <v>0</v>
      </c>
      <c r="Z318" s="1160"/>
      <c r="AA318" s="1161" t="str">
        <f t="shared" si="110"/>
        <v xml:space="preserve"> </v>
      </c>
      <c r="AB318" s="1157"/>
      <c r="AC318" s="1162" t="str">
        <f t="shared" si="111"/>
        <v xml:space="preserve"> </v>
      </c>
      <c r="AD318" s="1157"/>
      <c r="AF318" s="1160"/>
      <c r="AG318" s="1166" t="str">
        <f t="shared" si="112"/>
        <v xml:space="preserve"> </v>
      </c>
      <c r="AH318" s="1157"/>
      <c r="AI318" s="1162" t="str">
        <f t="shared" si="113"/>
        <v xml:space="preserve"> </v>
      </c>
      <c r="AJ318" s="1157"/>
      <c r="AL318" s="1158"/>
      <c r="AM318" s="1161" t="str">
        <f t="shared" si="114"/>
        <v xml:space="preserve"> </v>
      </c>
      <c r="AN318" s="1157"/>
      <c r="AO318" s="1162" t="str">
        <f t="shared" si="115"/>
        <v xml:space="preserve"> </v>
      </c>
      <c r="AP318" s="1157"/>
      <c r="AR318" s="1158"/>
      <c r="AS318" s="1161" t="str">
        <f t="shared" si="116"/>
        <v xml:space="preserve"> </v>
      </c>
      <c r="AT318" s="1157"/>
      <c r="AU318" s="1162" t="str">
        <f t="shared" si="117"/>
        <v xml:space="preserve"> </v>
      </c>
      <c r="AV318" s="1157"/>
      <c r="AX318" s="1158"/>
      <c r="AY318" s="1161" t="str">
        <f t="shared" si="118"/>
        <v xml:space="preserve"> </v>
      </c>
      <c r="AZ318" s="1157"/>
      <c r="BA318" s="1162" t="str">
        <f t="shared" si="119"/>
        <v xml:space="preserve"> </v>
      </c>
      <c r="BB318" s="1157"/>
      <c r="BE318" s="1154"/>
      <c r="BF318" s="1156"/>
      <c r="BG318" s="1154"/>
      <c r="BH318" s="1163"/>
      <c r="BJ318" s="1164"/>
      <c r="BK318" s="1164"/>
      <c r="BL318" s="1164"/>
      <c r="BM318" s="1164"/>
      <c r="BO318" s="1165"/>
    </row>
    <row r="319" spans="1:67" s="810" customFormat="1" ht="15.75" customHeight="1" x14ac:dyDescent="0.35">
      <c r="A319" s="1154"/>
      <c r="B319" s="1155"/>
      <c r="C319" s="1156"/>
      <c r="D319" s="1156"/>
      <c r="E319" s="1156"/>
      <c r="F319" s="1156"/>
      <c r="G319" s="1156"/>
      <c r="H319" s="1156"/>
      <c r="I319" s="1156"/>
      <c r="J319" s="1156"/>
      <c r="K319" s="1156"/>
      <c r="L319" s="1157"/>
      <c r="M319" s="1157"/>
      <c r="N319" s="1154"/>
      <c r="O319" s="1158"/>
      <c r="P319" s="1154"/>
      <c r="Q319" s="1158"/>
      <c r="R319" s="1157"/>
      <c r="S319" s="1158"/>
      <c r="T319" s="1157"/>
      <c r="U319" s="1158"/>
      <c r="V319" s="1156"/>
      <c r="W319" s="1158"/>
      <c r="X319" s="1156"/>
      <c r="Y319" s="1159">
        <f t="shared" si="109"/>
        <v>0</v>
      </c>
      <c r="Z319" s="1160"/>
      <c r="AA319" s="1161" t="str">
        <f t="shared" si="110"/>
        <v xml:space="preserve"> </v>
      </c>
      <c r="AB319" s="1157"/>
      <c r="AC319" s="1162" t="str">
        <f t="shared" si="111"/>
        <v xml:space="preserve"> </v>
      </c>
      <c r="AD319" s="1157"/>
      <c r="AF319" s="1160"/>
      <c r="AG319" s="1166" t="str">
        <f t="shared" si="112"/>
        <v xml:space="preserve"> </v>
      </c>
      <c r="AH319" s="1157"/>
      <c r="AI319" s="1162" t="str">
        <f t="shared" si="113"/>
        <v xml:space="preserve"> </v>
      </c>
      <c r="AJ319" s="1157"/>
      <c r="AL319" s="1158"/>
      <c r="AM319" s="1161" t="str">
        <f t="shared" si="114"/>
        <v xml:space="preserve"> </v>
      </c>
      <c r="AN319" s="1157"/>
      <c r="AO319" s="1162" t="str">
        <f t="shared" si="115"/>
        <v xml:space="preserve"> </v>
      </c>
      <c r="AP319" s="1157"/>
      <c r="AR319" s="1158"/>
      <c r="AS319" s="1161" t="str">
        <f t="shared" si="116"/>
        <v xml:space="preserve"> </v>
      </c>
      <c r="AT319" s="1157"/>
      <c r="AU319" s="1162" t="str">
        <f t="shared" si="117"/>
        <v xml:space="preserve"> </v>
      </c>
      <c r="AV319" s="1157"/>
      <c r="AX319" s="1158"/>
      <c r="AY319" s="1161" t="str">
        <f t="shared" si="118"/>
        <v xml:space="preserve"> </v>
      </c>
      <c r="AZ319" s="1157"/>
      <c r="BA319" s="1162" t="str">
        <f t="shared" si="119"/>
        <v xml:space="preserve"> </v>
      </c>
      <c r="BB319" s="1157"/>
      <c r="BE319" s="1154"/>
      <c r="BF319" s="1156"/>
      <c r="BG319" s="1154"/>
      <c r="BH319" s="1163"/>
      <c r="BJ319" s="1164"/>
      <c r="BK319" s="1164"/>
      <c r="BL319" s="1164"/>
      <c r="BM319" s="1164"/>
      <c r="BO319" s="1165"/>
    </row>
    <row r="320" spans="1:67" s="810" customFormat="1" ht="15.75" customHeight="1" x14ac:dyDescent="0.35">
      <c r="A320" s="1154"/>
      <c r="B320" s="1155"/>
      <c r="C320" s="1156"/>
      <c r="D320" s="1156"/>
      <c r="E320" s="1156"/>
      <c r="F320" s="1156"/>
      <c r="G320" s="1156"/>
      <c r="H320" s="1156"/>
      <c r="I320" s="1156"/>
      <c r="J320" s="1156"/>
      <c r="K320" s="1156"/>
      <c r="L320" s="1157"/>
      <c r="M320" s="1157"/>
      <c r="N320" s="1154"/>
      <c r="O320" s="1158"/>
      <c r="P320" s="1154"/>
      <c r="Q320" s="1158"/>
      <c r="R320" s="1157"/>
      <c r="S320" s="1158"/>
      <c r="T320" s="1157"/>
      <c r="U320" s="1158"/>
      <c r="V320" s="1156"/>
      <c r="W320" s="1158"/>
      <c r="X320" s="1156"/>
      <c r="Y320" s="1159">
        <f t="shared" si="109"/>
        <v>0</v>
      </c>
      <c r="Z320" s="1160"/>
      <c r="AA320" s="1161" t="str">
        <f t="shared" si="110"/>
        <v xml:space="preserve"> </v>
      </c>
      <c r="AB320" s="1157"/>
      <c r="AC320" s="1162" t="str">
        <f t="shared" si="111"/>
        <v xml:space="preserve"> </v>
      </c>
      <c r="AD320" s="1157"/>
      <c r="AF320" s="1160"/>
      <c r="AG320" s="1166" t="str">
        <f t="shared" si="112"/>
        <v xml:space="preserve"> </v>
      </c>
      <c r="AH320" s="1157"/>
      <c r="AI320" s="1162" t="str">
        <f t="shared" si="113"/>
        <v xml:space="preserve"> </v>
      </c>
      <c r="AJ320" s="1157"/>
      <c r="AL320" s="1158"/>
      <c r="AM320" s="1161" t="str">
        <f t="shared" si="114"/>
        <v xml:space="preserve"> </v>
      </c>
      <c r="AN320" s="1157"/>
      <c r="AO320" s="1162" t="str">
        <f t="shared" si="115"/>
        <v xml:space="preserve"> </v>
      </c>
      <c r="AP320" s="1157"/>
      <c r="AR320" s="1158"/>
      <c r="AS320" s="1161" t="str">
        <f t="shared" si="116"/>
        <v xml:space="preserve"> </v>
      </c>
      <c r="AT320" s="1157"/>
      <c r="AU320" s="1162" t="str">
        <f t="shared" si="117"/>
        <v xml:space="preserve"> </v>
      </c>
      <c r="AV320" s="1157"/>
      <c r="AX320" s="1158"/>
      <c r="AY320" s="1161" t="str">
        <f t="shared" si="118"/>
        <v xml:space="preserve"> </v>
      </c>
      <c r="AZ320" s="1157"/>
      <c r="BA320" s="1162" t="str">
        <f t="shared" si="119"/>
        <v xml:space="preserve"> </v>
      </c>
      <c r="BB320" s="1157"/>
      <c r="BE320" s="1154"/>
      <c r="BF320" s="1156"/>
      <c r="BG320" s="1154"/>
      <c r="BH320" s="1163"/>
      <c r="BJ320" s="1164"/>
      <c r="BK320" s="1164"/>
      <c r="BL320" s="1164"/>
      <c r="BM320" s="1164"/>
      <c r="BO320" s="1165"/>
    </row>
    <row r="321" spans="1:67" s="810" customFormat="1" ht="15.75" customHeight="1" x14ac:dyDescent="0.35">
      <c r="A321" s="1154"/>
      <c r="B321" s="1155"/>
      <c r="C321" s="1156"/>
      <c r="D321" s="1156"/>
      <c r="E321" s="1156"/>
      <c r="F321" s="1156"/>
      <c r="G321" s="1156"/>
      <c r="H321" s="1156"/>
      <c r="I321" s="1156"/>
      <c r="J321" s="1156"/>
      <c r="K321" s="1156"/>
      <c r="L321" s="1157"/>
      <c r="M321" s="1157"/>
      <c r="N321" s="1154"/>
      <c r="O321" s="1158"/>
      <c r="P321" s="1154"/>
      <c r="Q321" s="1158"/>
      <c r="R321" s="1157"/>
      <c r="S321" s="1158"/>
      <c r="T321" s="1157"/>
      <c r="U321" s="1158"/>
      <c r="V321" s="1156"/>
      <c r="W321" s="1158"/>
      <c r="X321" s="1156"/>
      <c r="Y321" s="1159">
        <f t="shared" si="109"/>
        <v>0</v>
      </c>
      <c r="Z321" s="1160"/>
      <c r="AA321" s="1161" t="str">
        <f t="shared" si="110"/>
        <v xml:space="preserve"> </v>
      </c>
      <c r="AB321" s="1157"/>
      <c r="AC321" s="1162" t="str">
        <f t="shared" si="111"/>
        <v xml:space="preserve"> </v>
      </c>
      <c r="AD321" s="1157"/>
      <c r="AF321" s="1160"/>
      <c r="AG321" s="1166" t="str">
        <f t="shared" si="112"/>
        <v xml:space="preserve"> </v>
      </c>
      <c r="AH321" s="1157"/>
      <c r="AI321" s="1162" t="str">
        <f t="shared" si="113"/>
        <v xml:space="preserve"> </v>
      </c>
      <c r="AJ321" s="1157"/>
      <c r="AL321" s="1158"/>
      <c r="AM321" s="1161" t="str">
        <f t="shared" si="114"/>
        <v xml:space="preserve"> </v>
      </c>
      <c r="AN321" s="1157"/>
      <c r="AO321" s="1162" t="str">
        <f t="shared" si="115"/>
        <v xml:space="preserve"> </v>
      </c>
      <c r="AP321" s="1157"/>
      <c r="AR321" s="1158"/>
      <c r="AS321" s="1161" t="str">
        <f t="shared" si="116"/>
        <v xml:space="preserve"> </v>
      </c>
      <c r="AT321" s="1157"/>
      <c r="AU321" s="1162" t="str">
        <f t="shared" si="117"/>
        <v xml:space="preserve"> </v>
      </c>
      <c r="AV321" s="1157"/>
      <c r="AX321" s="1158"/>
      <c r="AY321" s="1161" t="str">
        <f t="shared" si="118"/>
        <v xml:space="preserve"> </v>
      </c>
      <c r="AZ321" s="1157"/>
      <c r="BA321" s="1162" t="str">
        <f t="shared" si="119"/>
        <v xml:space="preserve"> </v>
      </c>
      <c r="BB321" s="1157"/>
      <c r="BE321" s="1154"/>
      <c r="BF321" s="1156"/>
      <c r="BG321" s="1154"/>
      <c r="BH321" s="1163"/>
      <c r="BJ321" s="1164"/>
      <c r="BK321" s="1164"/>
      <c r="BL321" s="1164"/>
      <c r="BM321" s="1164"/>
      <c r="BO321" s="1165"/>
    </row>
    <row r="322" spans="1:67" s="810" customFormat="1" ht="15.75" customHeight="1" x14ac:dyDescent="0.35">
      <c r="A322" s="1154"/>
      <c r="B322" s="1155"/>
      <c r="C322" s="1156"/>
      <c r="D322" s="1156"/>
      <c r="E322" s="1156"/>
      <c r="F322" s="1156"/>
      <c r="G322" s="1156"/>
      <c r="H322" s="1156"/>
      <c r="I322" s="1156"/>
      <c r="J322" s="1156"/>
      <c r="K322" s="1156"/>
      <c r="L322" s="1157"/>
      <c r="M322" s="1157"/>
      <c r="N322" s="1154"/>
      <c r="O322" s="1158"/>
      <c r="P322" s="1154"/>
      <c r="Q322" s="1158"/>
      <c r="R322" s="1157"/>
      <c r="S322" s="1158"/>
      <c r="T322" s="1157"/>
      <c r="U322" s="1158"/>
      <c r="V322" s="1156"/>
      <c r="W322" s="1158"/>
      <c r="X322" s="1156"/>
      <c r="Y322" s="1159">
        <f t="shared" si="109"/>
        <v>0</v>
      </c>
      <c r="Z322" s="1160"/>
      <c r="AA322" s="1161" t="str">
        <f t="shared" si="110"/>
        <v xml:space="preserve"> </v>
      </c>
      <c r="AB322" s="1157"/>
      <c r="AC322" s="1162" t="str">
        <f t="shared" si="111"/>
        <v xml:space="preserve"> </v>
      </c>
      <c r="AD322" s="1157"/>
      <c r="AF322" s="1160"/>
      <c r="AG322" s="1166" t="str">
        <f t="shared" si="112"/>
        <v xml:space="preserve"> </v>
      </c>
      <c r="AH322" s="1157"/>
      <c r="AI322" s="1162" t="str">
        <f t="shared" si="113"/>
        <v xml:space="preserve"> </v>
      </c>
      <c r="AJ322" s="1157"/>
      <c r="AL322" s="1158"/>
      <c r="AM322" s="1161" t="str">
        <f t="shared" si="114"/>
        <v xml:space="preserve"> </v>
      </c>
      <c r="AN322" s="1157"/>
      <c r="AO322" s="1162" t="str">
        <f t="shared" si="115"/>
        <v xml:space="preserve"> </v>
      </c>
      <c r="AP322" s="1157"/>
      <c r="AR322" s="1158"/>
      <c r="AS322" s="1161" t="str">
        <f t="shared" si="116"/>
        <v xml:space="preserve"> </v>
      </c>
      <c r="AT322" s="1157"/>
      <c r="AU322" s="1162" t="str">
        <f t="shared" si="117"/>
        <v xml:space="preserve"> </v>
      </c>
      <c r="AV322" s="1157"/>
      <c r="AX322" s="1158"/>
      <c r="AY322" s="1161" t="str">
        <f t="shared" si="118"/>
        <v xml:space="preserve"> </v>
      </c>
      <c r="AZ322" s="1157"/>
      <c r="BA322" s="1162" t="str">
        <f t="shared" si="119"/>
        <v xml:space="preserve"> </v>
      </c>
      <c r="BB322" s="1157"/>
      <c r="BE322" s="1154"/>
      <c r="BF322" s="1156"/>
      <c r="BG322" s="1154"/>
      <c r="BH322" s="1163"/>
      <c r="BJ322" s="1164"/>
      <c r="BK322" s="1164"/>
      <c r="BL322" s="1164"/>
      <c r="BM322" s="1164"/>
      <c r="BO322" s="1165"/>
    </row>
    <row r="323" spans="1:67" s="810" customFormat="1" ht="15.75" customHeight="1" x14ac:dyDescent="0.35">
      <c r="A323" s="1154"/>
      <c r="B323" s="1155"/>
      <c r="C323" s="1156"/>
      <c r="D323" s="1156"/>
      <c r="E323" s="1156"/>
      <c r="F323" s="1156"/>
      <c r="G323" s="1156"/>
      <c r="H323" s="1156"/>
      <c r="I323" s="1156"/>
      <c r="J323" s="1156"/>
      <c r="K323" s="1156"/>
      <c r="L323" s="1157"/>
      <c r="M323" s="1157"/>
      <c r="N323" s="1154"/>
      <c r="O323" s="1158"/>
      <c r="P323" s="1154"/>
      <c r="Q323" s="1158"/>
      <c r="R323" s="1157"/>
      <c r="S323" s="1158"/>
      <c r="T323" s="1157"/>
      <c r="U323" s="1158"/>
      <c r="V323" s="1156"/>
      <c r="W323" s="1158"/>
      <c r="X323" s="1156"/>
      <c r="Y323" s="1159">
        <f t="shared" si="109"/>
        <v>0</v>
      </c>
      <c r="Z323" s="1160"/>
      <c r="AA323" s="1161" t="str">
        <f t="shared" si="110"/>
        <v xml:space="preserve"> </v>
      </c>
      <c r="AB323" s="1157"/>
      <c r="AC323" s="1162" t="str">
        <f t="shared" si="111"/>
        <v xml:space="preserve"> </v>
      </c>
      <c r="AD323" s="1157"/>
      <c r="AF323" s="1160"/>
      <c r="AG323" s="1166" t="str">
        <f t="shared" si="112"/>
        <v xml:space="preserve"> </v>
      </c>
      <c r="AH323" s="1157"/>
      <c r="AI323" s="1162" t="str">
        <f t="shared" si="113"/>
        <v xml:space="preserve"> </v>
      </c>
      <c r="AJ323" s="1157"/>
      <c r="AL323" s="1158"/>
      <c r="AM323" s="1161" t="str">
        <f t="shared" si="114"/>
        <v xml:space="preserve"> </v>
      </c>
      <c r="AN323" s="1157"/>
      <c r="AO323" s="1162" t="str">
        <f t="shared" si="115"/>
        <v xml:space="preserve"> </v>
      </c>
      <c r="AP323" s="1157"/>
      <c r="AR323" s="1158"/>
      <c r="AS323" s="1161" t="str">
        <f t="shared" si="116"/>
        <v xml:space="preserve"> </v>
      </c>
      <c r="AT323" s="1157"/>
      <c r="AU323" s="1162" t="str">
        <f t="shared" si="117"/>
        <v xml:space="preserve"> </v>
      </c>
      <c r="AV323" s="1157"/>
      <c r="AX323" s="1158"/>
      <c r="AY323" s="1161" t="str">
        <f t="shared" si="118"/>
        <v xml:space="preserve"> </v>
      </c>
      <c r="AZ323" s="1157"/>
      <c r="BA323" s="1162" t="str">
        <f t="shared" si="119"/>
        <v xml:space="preserve"> </v>
      </c>
      <c r="BB323" s="1157"/>
      <c r="BE323" s="1154"/>
      <c r="BF323" s="1156"/>
      <c r="BG323" s="1154"/>
      <c r="BH323" s="1163"/>
      <c r="BJ323" s="1164"/>
      <c r="BK323" s="1164"/>
      <c r="BL323" s="1164"/>
      <c r="BM323" s="1164"/>
      <c r="BO323" s="1165"/>
    </row>
    <row r="324" spans="1:67" s="810" customFormat="1" ht="15.75" customHeight="1" x14ac:dyDescent="0.35">
      <c r="A324" s="1154"/>
      <c r="B324" s="1155"/>
      <c r="C324" s="1156"/>
      <c r="D324" s="1156"/>
      <c r="E324" s="1156"/>
      <c r="F324" s="1156"/>
      <c r="G324" s="1156"/>
      <c r="H324" s="1156"/>
      <c r="I324" s="1156"/>
      <c r="J324" s="1156"/>
      <c r="K324" s="1156"/>
      <c r="L324" s="1157"/>
      <c r="M324" s="1157"/>
      <c r="N324" s="1154"/>
      <c r="O324" s="1158"/>
      <c r="P324" s="1154"/>
      <c r="Q324" s="1158"/>
      <c r="R324" s="1157"/>
      <c r="S324" s="1158"/>
      <c r="T324" s="1157"/>
      <c r="U324" s="1158"/>
      <c r="V324" s="1156"/>
      <c r="W324" s="1158"/>
      <c r="X324" s="1156"/>
      <c r="Y324" s="1159">
        <f t="shared" si="109"/>
        <v>0</v>
      </c>
      <c r="Z324" s="1160"/>
      <c r="AA324" s="1161" t="str">
        <f t="shared" si="110"/>
        <v xml:space="preserve"> </v>
      </c>
      <c r="AB324" s="1157"/>
      <c r="AC324" s="1162" t="str">
        <f t="shared" si="111"/>
        <v xml:space="preserve"> </v>
      </c>
      <c r="AD324" s="1157"/>
      <c r="AF324" s="1160"/>
      <c r="AG324" s="1166" t="str">
        <f t="shared" si="112"/>
        <v xml:space="preserve"> </v>
      </c>
      <c r="AH324" s="1157"/>
      <c r="AI324" s="1162" t="str">
        <f t="shared" si="113"/>
        <v xml:space="preserve"> </v>
      </c>
      <c r="AJ324" s="1157"/>
      <c r="AL324" s="1158"/>
      <c r="AM324" s="1161" t="str">
        <f t="shared" si="114"/>
        <v xml:space="preserve"> </v>
      </c>
      <c r="AN324" s="1157"/>
      <c r="AO324" s="1162" t="str">
        <f t="shared" si="115"/>
        <v xml:space="preserve"> </v>
      </c>
      <c r="AP324" s="1157"/>
      <c r="AR324" s="1158"/>
      <c r="AS324" s="1161" t="str">
        <f t="shared" si="116"/>
        <v xml:space="preserve"> </v>
      </c>
      <c r="AT324" s="1157"/>
      <c r="AU324" s="1162" t="str">
        <f t="shared" si="117"/>
        <v xml:space="preserve"> </v>
      </c>
      <c r="AV324" s="1157"/>
      <c r="AX324" s="1158"/>
      <c r="AY324" s="1161" t="str">
        <f t="shared" si="118"/>
        <v xml:space="preserve"> </v>
      </c>
      <c r="AZ324" s="1157"/>
      <c r="BA324" s="1162" t="str">
        <f t="shared" si="119"/>
        <v xml:space="preserve"> </v>
      </c>
      <c r="BB324" s="1157"/>
      <c r="BE324" s="1154"/>
      <c r="BF324" s="1156"/>
      <c r="BG324" s="1154"/>
      <c r="BH324" s="1163"/>
      <c r="BJ324" s="1164"/>
      <c r="BK324" s="1164"/>
      <c r="BL324" s="1164"/>
      <c r="BM324" s="1164"/>
      <c r="BO324" s="1165"/>
    </row>
    <row r="325" spans="1:67" s="810" customFormat="1" ht="15.75" customHeight="1" x14ac:dyDescent="0.35">
      <c r="A325" s="1154"/>
      <c r="B325" s="1155"/>
      <c r="C325" s="1156"/>
      <c r="D325" s="1156"/>
      <c r="E325" s="1156"/>
      <c r="F325" s="1156"/>
      <c r="G325" s="1156"/>
      <c r="H325" s="1156"/>
      <c r="I325" s="1156"/>
      <c r="J325" s="1156"/>
      <c r="K325" s="1156"/>
      <c r="L325" s="1157"/>
      <c r="M325" s="1157"/>
      <c r="N325" s="1154"/>
      <c r="O325" s="1158"/>
      <c r="P325" s="1154"/>
      <c r="Q325" s="1158"/>
      <c r="R325" s="1157"/>
      <c r="S325" s="1158"/>
      <c r="T325" s="1157"/>
      <c r="U325" s="1158"/>
      <c r="V325" s="1156"/>
      <c r="W325" s="1158"/>
      <c r="X325" s="1156"/>
      <c r="Y325" s="1159">
        <f t="shared" si="109"/>
        <v>0</v>
      </c>
      <c r="Z325" s="1160"/>
      <c r="AA325" s="1161" t="str">
        <f t="shared" si="110"/>
        <v xml:space="preserve"> </v>
      </c>
      <c r="AB325" s="1157"/>
      <c r="AC325" s="1162" t="str">
        <f t="shared" si="111"/>
        <v xml:space="preserve"> </v>
      </c>
      <c r="AD325" s="1157"/>
      <c r="AF325" s="1160"/>
      <c r="AG325" s="1166" t="str">
        <f t="shared" si="112"/>
        <v xml:space="preserve"> </v>
      </c>
      <c r="AH325" s="1157"/>
      <c r="AI325" s="1162" t="str">
        <f t="shared" si="113"/>
        <v xml:space="preserve"> </v>
      </c>
      <c r="AJ325" s="1157"/>
      <c r="AL325" s="1158"/>
      <c r="AM325" s="1161" t="str">
        <f t="shared" si="114"/>
        <v xml:space="preserve"> </v>
      </c>
      <c r="AN325" s="1157"/>
      <c r="AO325" s="1162" t="str">
        <f t="shared" si="115"/>
        <v xml:space="preserve"> </v>
      </c>
      <c r="AP325" s="1157"/>
      <c r="AR325" s="1158"/>
      <c r="AS325" s="1161" t="str">
        <f t="shared" si="116"/>
        <v xml:space="preserve"> </v>
      </c>
      <c r="AT325" s="1157"/>
      <c r="AU325" s="1162" t="str">
        <f t="shared" si="117"/>
        <v xml:space="preserve"> </v>
      </c>
      <c r="AV325" s="1157"/>
      <c r="AX325" s="1158"/>
      <c r="AY325" s="1161" t="str">
        <f t="shared" si="118"/>
        <v xml:space="preserve"> </v>
      </c>
      <c r="AZ325" s="1157"/>
      <c r="BA325" s="1162" t="str">
        <f t="shared" si="119"/>
        <v xml:space="preserve"> </v>
      </c>
      <c r="BB325" s="1157"/>
      <c r="BE325" s="1154"/>
      <c r="BF325" s="1156"/>
      <c r="BG325" s="1154"/>
      <c r="BH325" s="1163"/>
      <c r="BJ325" s="1164"/>
      <c r="BK325" s="1164"/>
      <c r="BL325" s="1164"/>
      <c r="BM325" s="1164"/>
      <c r="BO325" s="1165"/>
    </row>
    <row r="326" spans="1:67" s="810" customFormat="1" ht="15.75" customHeight="1" x14ac:dyDescent="0.35">
      <c r="A326" s="1154"/>
      <c r="B326" s="1155"/>
      <c r="C326" s="1156"/>
      <c r="D326" s="1156"/>
      <c r="E326" s="1156"/>
      <c r="F326" s="1156"/>
      <c r="G326" s="1156"/>
      <c r="H326" s="1156"/>
      <c r="I326" s="1156"/>
      <c r="J326" s="1156"/>
      <c r="K326" s="1156"/>
      <c r="L326" s="1157"/>
      <c r="M326" s="1157"/>
      <c r="N326" s="1154"/>
      <c r="O326" s="1158"/>
      <c r="P326" s="1154"/>
      <c r="Q326" s="1158"/>
      <c r="R326" s="1157"/>
      <c r="S326" s="1158"/>
      <c r="T326" s="1157"/>
      <c r="U326" s="1158"/>
      <c r="V326" s="1156"/>
      <c r="W326" s="1158"/>
      <c r="X326" s="1156"/>
      <c r="Y326" s="1159">
        <f t="shared" si="109"/>
        <v>0</v>
      </c>
      <c r="Z326" s="1160"/>
      <c r="AA326" s="1161" t="str">
        <f t="shared" si="110"/>
        <v xml:space="preserve"> </v>
      </c>
      <c r="AB326" s="1157"/>
      <c r="AC326" s="1162" t="str">
        <f t="shared" si="111"/>
        <v xml:space="preserve"> </v>
      </c>
      <c r="AD326" s="1157"/>
      <c r="AF326" s="1160"/>
      <c r="AG326" s="1166" t="str">
        <f t="shared" si="112"/>
        <v xml:space="preserve"> </v>
      </c>
      <c r="AH326" s="1157"/>
      <c r="AI326" s="1162" t="str">
        <f t="shared" si="113"/>
        <v xml:space="preserve"> </v>
      </c>
      <c r="AJ326" s="1157"/>
      <c r="AL326" s="1158"/>
      <c r="AM326" s="1161" t="str">
        <f t="shared" si="114"/>
        <v xml:space="preserve"> </v>
      </c>
      <c r="AN326" s="1157"/>
      <c r="AO326" s="1162" t="str">
        <f t="shared" si="115"/>
        <v xml:space="preserve"> </v>
      </c>
      <c r="AP326" s="1157"/>
      <c r="AR326" s="1158"/>
      <c r="AS326" s="1161" t="str">
        <f t="shared" si="116"/>
        <v xml:space="preserve"> </v>
      </c>
      <c r="AT326" s="1157"/>
      <c r="AU326" s="1162" t="str">
        <f t="shared" si="117"/>
        <v xml:space="preserve"> </v>
      </c>
      <c r="AV326" s="1157"/>
      <c r="AX326" s="1158"/>
      <c r="AY326" s="1161" t="str">
        <f t="shared" si="118"/>
        <v xml:space="preserve"> </v>
      </c>
      <c r="AZ326" s="1157"/>
      <c r="BA326" s="1162" t="str">
        <f t="shared" si="119"/>
        <v xml:space="preserve"> </v>
      </c>
      <c r="BB326" s="1157"/>
      <c r="BE326" s="1154"/>
      <c r="BF326" s="1156"/>
      <c r="BG326" s="1154"/>
      <c r="BH326" s="1163"/>
      <c r="BJ326" s="1164"/>
      <c r="BK326" s="1164"/>
      <c r="BL326" s="1164"/>
      <c r="BM326" s="1164"/>
      <c r="BO326" s="1165"/>
    </row>
    <row r="327" spans="1:67" s="810" customFormat="1" ht="15.75" customHeight="1" x14ac:dyDescent="0.35">
      <c r="A327" s="1154"/>
      <c r="B327" s="1155"/>
      <c r="C327" s="1156"/>
      <c r="D327" s="1156"/>
      <c r="E327" s="1156"/>
      <c r="F327" s="1156"/>
      <c r="G327" s="1156"/>
      <c r="H327" s="1156"/>
      <c r="I327" s="1156"/>
      <c r="J327" s="1156"/>
      <c r="K327" s="1156"/>
      <c r="L327" s="1157"/>
      <c r="M327" s="1157"/>
      <c r="N327" s="1154"/>
      <c r="O327" s="1158"/>
      <c r="P327" s="1154"/>
      <c r="Q327" s="1158"/>
      <c r="R327" s="1157"/>
      <c r="S327" s="1158"/>
      <c r="T327" s="1157"/>
      <c r="U327" s="1158"/>
      <c r="V327" s="1156"/>
      <c r="W327" s="1158"/>
      <c r="X327" s="1156"/>
      <c r="Y327" s="1159">
        <f t="shared" si="109"/>
        <v>0</v>
      </c>
      <c r="Z327" s="1160"/>
      <c r="AA327" s="1161" t="str">
        <f t="shared" si="110"/>
        <v xml:space="preserve"> </v>
      </c>
      <c r="AB327" s="1157"/>
      <c r="AC327" s="1162" t="str">
        <f t="shared" si="111"/>
        <v xml:space="preserve"> </v>
      </c>
      <c r="AD327" s="1157"/>
      <c r="AF327" s="1160"/>
      <c r="AG327" s="1166" t="str">
        <f t="shared" si="112"/>
        <v xml:space="preserve"> </v>
      </c>
      <c r="AH327" s="1157"/>
      <c r="AI327" s="1162" t="str">
        <f t="shared" si="113"/>
        <v xml:space="preserve"> </v>
      </c>
      <c r="AJ327" s="1157"/>
      <c r="AL327" s="1158"/>
      <c r="AM327" s="1161" t="str">
        <f t="shared" si="114"/>
        <v xml:space="preserve"> </v>
      </c>
      <c r="AN327" s="1157"/>
      <c r="AO327" s="1162" t="str">
        <f t="shared" si="115"/>
        <v xml:space="preserve"> </v>
      </c>
      <c r="AP327" s="1157"/>
      <c r="AR327" s="1158"/>
      <c r="AS327" s="1161" t="str">
        <f t="shared" si="116"/>
        <v xml:space="preserve"> </v>
      </c>
      <c r="AT327" s="1157"/>
      <c r="AU327" s="1162" t="str">
        <f t="shared" si="117"/>
        <v xml:space="preserve"> </v>
      </c>
      <c r="AV327" s="1157"/>
      <c r="AX327" s="1158"/>
      <c r="AY327" s="1161" t="str">
        <f t="shared" si="118"/>
        <v xml:space="preserve"> </v>
      </c>
      <c r="AZ327" s="1157"/>
      <c r="BA327" s="1162" t="str">
        <f t="shared" si="119"/>
        <v xml:space="preserve"> </v>
      </c>
      <c r="BB327" s="1157"/>
      <c r="BE327" s="1154"/>
      <c r="BF327" s="1156"/>
      <c r="BG327" s="1154"/>
      <c r="BH327" s="1163"/>
      <c r="BJ327" s="1164"/>
      <c r="BK327" s="1164"/>
      <c r="BL327" s="1164"/>
      <c r="BM327" s="1164"/>
      <c r="BO327" s="1165"/>
    </row>
    <row r="328" spans="1:67" s="810" customFormat="1" ht="15.75" customHeight="1" x14ac:dyDescent="0.35">
      <c r="A328" s="1154"/>
      <c r="B328" s="1155"/>
      <c r="C328" s="1156"/>
      <c r="D328" s="1156"/>
      <c r="E328" s="1156"/>
      <c r="F328" s="1156"/>
      <c r="G328" s="1156"/>
      <c r="H328" s="1156"/>
      <c r="I328" s="1156"/>
      <c r="J328" s="1156"/>
      <c r="K328" s="1156"/>
      <c r="L328" s="1157"/>
      <c r="M328" s="1157"/>
      <c r="N328" s="1154"/>
      <c r="O328" s="1158"/>
      <c r="P328" s="1154"/>
      <c r="Q328" s="1158"/>
      <c r="R328" s="1157"/>
      <c r="S328" s="1158"/>
      <c r="T328" s="1157"/>
      <c r="U328" s="1158"/>
      <c r="V328" s="1156"/>
      <c r="W328" s="1158"/>
      <c r="X328" s="1156"/>
      <c r="Y328" s="1159">
        <f t="shared" si="109"/>
        <v>0</v>
      </c>
      <c r="Z328" s="1160"/>
      <c r="AA328" s="1161" t="str">
        <f t="shared" si="110"/>
        <v xml:space="preserve"> </v>
      </c>
      <c r="AB328" s="1157"/>
      <c r="AC328" s="1162" t="str">
        <f t="shared" si="111"/>
        <v xml:space="preserve"> </v>
      </c>
      <c r="AD328" s="1157"/>
      <c r="AF328" s="1160"/>
      <c r="AG328" s="1166" t="str">
        <f t="shared" si="112"/>
        <v xml:space="preserve"> </v>
      </c>
      <c r="AH328" s="1157"/>
      <c r="AI328" s="1162" t="str">
        <f t="shared" si="113"/>
        <v xml:space="preserve"> </v>
      </c>
      <c r="AJ328" s="1157"/>
      <c r="AL328" s="1158"/>
      <c r="AM328" s="1161" t="str">
        <f t="shared" si="114"/>
        <v xml:space="preserve"> </v>
      </c>
      <c r="AN328" s="1157"/>
      <c r="AO328" s="1162" t="str">
        <f t="shared" si="115"/>
        <v xml:space="preserve"> </v>
      </c>
      <c r="AP328" s="1157"/>
      <c r="AR328" s="1158"/>
      <c r="AS328" s="1161" t="str">
        <f t="shared" si="116"/>
        <v xml:space="preserve"> </v>
      </c>
      <c r="AT328" s="1157"/>
      <c r="AU328" s="1162" t="str">
        <f t="shared" si="117"/>
        <v xml:space="preserve"> </v>
      </c>
      <c r="AV328" s="1157"/>
      <c r="AX328" s="1158"/>
      <c r="AY328" s="1161" t="str">
        <f t="shared" si="118"/>
        <v xml:space="preserve"> </v>
      </c>
      <c r="AZ328" s="1157"/>
      <c r="BA328" s="1162" t="str">
        <f t="shared" si="119"/>
        <v xml:space="preserve"> </v>
      </c>
      <c r="BB328" s="1157"/>
      <c r="BE328" s="1154"/>
      <c r="BF328" s="1156"/>
      <c r="BG328" s="1154"/>
      <c r="BH328" s="1163"/>
      <c r="BJ328" s="1164"/>
      <c r="BK328" s="1164"/>
      <c r="BL328" s="1164"/>
      <c r="BM328" s="1164"/>
      <c r="BO328" s="1165"/>
    </row>
    <row r="329" spans="1:67" s="810" customFormat="1" ht="15.75" customHeight="1" x14ac:dyDescent="0.35">
      <c r="A329" s="1154"/>
      <c r="B329" s="1155"/>
      <c r="C329" s="1156"/>
      <c r="D329" s="1156"/>
      <c r="E329" s="1156"/>
      <c r="F329" s="1156"/>
      <c r="G329" s="1156"/>
      <c r="H329" s="1156"/>
      <c r="I329" s="1156"/>
      <c r="J329" s="1156"/>
      <c r="K329" s="1156"/>
      <c r="L329" s="1157"/>
      <c r="M329" s="1157"/>
      <c r="N329" s="1154"/>
      <c r="O329" s="1158"/>
      <c r="P329" s="1154"/>
      <c r="Q329" s="1158"/>
      <c r="R329" s="1157"/>
      <c r="S329" s="1158"/>
      <c r="T329" s="1157"/>
      <c r="U329" s="1158"/>
      <c r="V329" s="1156"/>
      <c r="W329" s="1158"/>
      <c r="X329" s="1156"/>
      <c r="Y329" s="1159">
        <f t="shared" si="109"/>
        <v>0</v>
      </c>
      <c r="Z329" s="1160"/>
      <c r="AA329" s="1161" t="str">
        <f t="shared" si="110"/>
        <v xml:space="preserve"> </v>
      </c>
      <c r="AB329" s="1157"/>
      <c r="AC329" s="1162" t="str">
        <f t="shared" si="111"/>
        <v xml:space="preserve"> </v>
      </c>
      <c r="AD329" s="1157"/>
      <c r="AF329" s="1160"/>
      <c r="AG329" s="1166" t="str">
        <f t="shared" si="112"/>
        <v xml:space="preserve"> </v>
      </c>
      <c r="AH329" s="1157"/>
      <c r="AI329" s="1162" t="str">
        <f t="shared" si="113"/>
        <v xml:space="preserve"> </v>
      </c>
      <c r="AJ329" s="1157"/>
      <c r="AL329" s="1158"/>
      <c r="AM329" s="1161" t="str">
        <f t="shared" si="114"/>
        <v xml:space="preserve"> </v>
      </c>
      <c r="AN329" s="1157"/>
      <c r="AO329" s="1162" t="str">
        <f t="shared" si="115"/>
        <v xml:space="preserve"> </v>
      </c>
      <c r="AP329" s="1157"/>
      <c r="AR329" s="1158"/>
      <c r="AS329" s="1161" t="str">
        <f t="shared" si="116"/>
        <v xml:space="preserve"> </v>
      </c>
      <c r="AT329" s="1157"/>
      <c r="AU329" s="1162" t="str">
        <f t="shared" si="117"/>
        <v xml:space="preserve"> </v>
      </c>
      <c r="AV329" s="1157"/>
      <c r="AX329" s="1158"/>
      <c r="AY329" s="1161" t="str">
        <f t="shared" si="118"/>
        <v xml:space="preserve"> </v>
      </c>
      <c r="AZ329" s="1157"/>
      <c r="BA329" s="1162" t="str">
        <f t="shared" si="119"/>
        <v xml:space="preserve"> </v>
      </c>
      <c r="BB329" s="1157"/>
      <c r="BE329" s="1154"/>
      <c r="BF329" s="1156"/>
      <c r="BG329" s="1154"/>
      <c r="BH329" s="1163"/>
      <c r="BJ329" s="1164"/>
      <c r="BK329" s="1164"/>
      <c r="BL329" s="1164"/>
      <c r="BM329" s="1164"/>
      <c r="BO329" s="1165"/>
    </row>
    <row r="330" spans="1:67" s="810" customFormat="1" ht="15.75" customHeight="1" x14ac:dyDescent="0.35">
      <c r="A330" s="1154"/>
      <c r="B330" s="1155"/>
      <c r="C330" s="1156"/>
      <c r="D330" s="1156"/>
      <c r="E330" s="1156"/>
      <c r="F330" s="1156"/>
      <c r="G330" s="1156"/>
      <c r="H330" s="1156"/>
      <c r="I330" s="1156"/>
      <c r="J330" s="1156"/>
      <c r="K330" s="1156"/>
      <c r="L330" s="1157"/>
      <c r="M330" s="1157"/>
      <c r="N330" s="1154"/>
      <c r="O330" s="1158"/>
      <c r="P330" s="1154"/>
      <c r="Q330" s="1158"/>
      <c r="R330" s="1157"/>
      <c r="S330" s="1158"/>
      <c r="T330" s="1157"/>
      <c r="U330" s="1158"/>
      <c r="V330" s="1156"/>
      <c r="W330" s="1158"/>
      <c r="X330" s="1156"/>
      <c r="Y330" s="1159">
        <f t="shared" si="109"/>
        <v>0</v>
      </c>
      <c r="Z330" s="1160"/>
      <c r="AA330" s="1161" t="str">
        <f t="shared" si="110"/>
        <v xml:space="preserve"> </v>
      </c>
      <c r="AB330" s="1157"/>
      <c r="AC330" s="1162" t="str">
        <f t="shared" si="111"/>
        <v xml:space="preserve"> </v>
      </c>
      <c r="AD330" s="1157"/>
      <c r="AF330" s="1160"/>
      <c r="AG330" s="1166" t="str">
        <f t="shared" si="112"/>
        <v xml:space="preserve"> </v>
      </c>
      <c r="AH330" s="1157"/>
      <c r="AI330" s="1162" t="str">
        <f t="shared" si="113"/>
        <v xml:space="preserve"> </v>
      </c>
      <c r="AJ330" s="1157"/>
      <c r="AL330" s="1158"/>
      <c r="AM330" s="1161" t="str">
        <f t="shared" si="114"/>
        <v xml:space="preserve"> </v>
      </c>
      <c r="AN330" s="1157"/>
      <c r="AO330" s="1162" t="str">
        <f t="shared" si="115"/>
        <v xml:space="preserve"> </v>
      </c>
      <c r="AP330" s="1157"/>
      <c r="AR330" s="1158"/>
      <c r="AS330" s="1161" t="str">
        <f t="shared" si="116"/>
        <v xml:space="preserve"> </v>
      </c>
      <c r="AT330" s="1157"/>
      <c r="AU330" s="1162" t="str">
        <f t="shared" si="117"/>
        <v xml:space="preserve"> </v>
      </c>
      <c r="AV330" s="1157"/>
      <c r="AX330" s="1158"/>
      <c r="AY330" s="1161" t="str">
        <f t="shared" si="118"/>
        <v xml:space="preserve"> </v>
      </c>
      <c r="AZ330" s="1157"/>
      <c r="BA330" s="1162" t="str">
        <f t="shared" si="119"/>
        <v xml:space="preserve"> </v>
      </c>
      <c r="BB330" s="1157"/>
      <c r="BE330" s="1154"/>
      <c r="BF330" s="1156"/>
      <c r="BG330" s="1154"/>
      <c r="BH330" s="1163"/>
      <c r="BJ330" s="1164"/>
      <c r="BK330" s="1164"/>
      <c r="BL330" s="1164"/>
      <c r="BM330" s="1164"/>
      <c r="BO330" s="1165"/>
    </row>
    <row r="331" spans="1:67" s="810" customFormat="1" ht="15.75" customHeight="1" x14ac:dyDescent="0.35">
      <c r="A331" s="1154"/>
      <c r="B331" s="1155"/>
      <c r="C331" s="1156"/>
      <c r="D331" s="1156"/>
      <c r="E331" s="1156"/>
      <c r="F331" s="1156"/>
      <c r="G331" s="1156"/>
      <c r="H331" s="1156"/>
      <c r="I331" s="1156"/>
      <c r="J331" s="1156"/>
      <c r="K331" s="1156"/>
      <c r="L331" s="1157"/>
      <c r="M331" s="1157"/>
      <c r="N331" s="1154"/>
      <c r="O331" s="1158"/>
      <c r="P331" s="1154"/>
      <c r="Q331" s="1158"/>
      <c r="R331" s="1157"/>
      <c r="S331" s="1158"/>
      <c r="T331" s="1157"/>
      <c r="U331" s="1158"/>
      <c r="V331" s="1156"/>
      <c r="W331" s="1158"/>
      <c r="X331" s="1156"/>
      <c r="Y331" s="1159">
        <f t="shared" si="109"/>
        <v>0</v>
      </c>
      <c r="Z331" s="1160"/>
      <c r="AA331" s="1161" t="str">
        <f t="shared" si="110"/>
        <v xml:space="preserve"> </v>
      </c>
      <c r="AB331" s="1157"/>
      <c r="AC331" s="1162" t="str">
        <f t="shared" si="111"/>
        <v xml:space="preserve"> </v>
      </c>
      <c r="AD331" s="1157"/>
      <c r="AF331" s="1160"/>
      <c r="AG331" s="1166" t="str">
        <f t="shared" si="112"/>
        <v xml:space="preserve"> </v>
      </c>
      <c r="AH331" s="1157"/>
      <c r="AI331" s="1162" t="str">
        <f t="shared" si="113"/>
        <v xml:space="preserve"> </v>
      </c>
      <c r="AJ331" s="1157"/>
      <c r="AL331" s="1158"/>
      <c r="AM331" s="1161" t="str">
        <f t="shared" si="114"/>
        <v xml:space="preserve"> </v>
      </c>
      <c r="AN331" s="1157"/>
      <c r="AO331" s="1162" t="str">
        <f t="shared" si="115"/>
        <v xml:space="preserve"> </v>
      </c>
      <c r="AP331" s="1157"/>
      <c r="AR331" s="1158"/>
      <c r="AS331" s="1161" t="str">
        <f t="shared" si="116"/>
        <v xml:space="preserve"> </v>
      </c>
      <c r="AT331" s="1157"/>
      <c r="AU331" s="1162" t="str">
        <f t="shared" si="117"/>
        <v xml:space="preserve"> </v>
      </c>
      <c r="AV331" s="1157"/>
      <c r="AX331" s="1158"/>
      <c r="AY331" s="1161" t="str">
        <f t="shared" si="118"/>
        <v xml:space="preserve"> </v>
      </c>
      <c r="AZ331" s="1157"/>
      <c r="BA331" s="1162" t="str">
        <f t="shared" si="119"/>
        <v xml:space="preserve"> </v>
      </c>
      <c r="BB331" s="1157"/>
      <c r="BE331" s="1154"/>
      <c r="BF331" s="1156"/>
      <c r="BG331" s="1154"/>
      <c r="BH331" s="1163"/>
      <c r="BJ331" s="1164"/>
      <c r="BK331" s="1164"/>
      <c r="BL331" s="1164"/>
      <c r="BM331" s="1164"/>
      <c r="BO331" s="1165"/>
    </row>
    <row r="332" spans="1:67" s="810" customFormat="1" ht="15.75" customHeight="1" x14ac:dyDescent="0.35">
      <c r="A332" s="1154"/>
      <c r="B332" s="1155"/>
      <c r="C332" s="1156"/>
      <c r="D332" s="1156"/>
      <c r="E332" s="1156"/>
      <c r="F332" s="1156"/>
      <c r="G332" s="1156"/>
      <c r="H332" s="1156"/>
      <c r="I332" s="1156"/>
      <c r="J332" s="1156"/>
      <c r="K332" s="1156"/>
      <c r="L332" s="1157"/>
      <c r="M332" s="1157"/>
      <c r="N332" s="1154"/>
      <c r="O332" s="1158"/>
      <c r="P332" s="1154"/>
      <c r="Q332" s="1158"/>
      <c r="R332" s="1157"/>
      <c r="S332" s="1158"/>
      <c r="T332" s="1157"/>
      <c r="U332" s="1158"/>
      <c r="V332" s="1156"/>
      <c r="W332" s="1158"/>
      <c r="X332" s="1156"/>
      <c r="Y332" s="1159">
        <f t="shared" si="109"/>
        <v>0</v>
      </c>
      <c r="Z332" s="1160"/>
      <c r="AA332" s="1161" t="str">
        <f t="shared" si="110"/>
        <v xml:space="preserve"> </v>
      </c>
      <c r="AB332" s="1157"/>
      <c r="AC332" s="1162" t="str">
        <f t="shared" si="111"/>
        <v xml:space="preserve"> </v>
      </c>
      <c r="AD332" s="1157"/>
      <c r="AF332" s="1160"/>
      <c r="AG332" s="1166" t="str">
        <f t="shared" si="112"/>
        <v xml:space="preserve"> </v>
      </c>
      <c r="AH332" s="1157"/>
      <c r="AI332" s="1162" t="str">
        <f t="shared" si="113"/>
        <v xml:space="preserve"> </v>
      </c>
      <c r="AJ332" s="1157"/>
      <c r="AL332" s="1158"/>
      <c r="AM332" s="1161" t="str">
        <f t="shared" si="114"/>
        <v xml:space="preserve"> </v>
      </c>
      <c r="AN332" s="1157"/>
      <c r="AO332" s="1162" t="str">
        <f t="shared" si="115"/>
        <v xml:space="preserve"> </v>
      </c>
      <c r="AP332" s="1157"/>
      <c r="AR332" s="1158"/>
      <c r="AS332" s="1161" t="str">
        <f t="shared" si="116"/>
        <v xml:space="preserve"> </v>
      </c>
      <c r="AT332" s="1157"/>
      <c r="AU332" s="1162" t="str">
        <f t="shared" si="117"/>
        <v xml:space="preserve"> </v>
      </c>
      <c r="AV332" s="1157"/>
      <c r="AX332" s="1158"/>
      <c r="AY332" s="1161" t="str">
        <f t="shared" si="118"/>
        <v xml:space="preserve"> </v>
      </c>
      <c r="AZ332" s="1157"/>
      <c r="BA332" s="1162" t="str">
        <f t="shared" si="119"/>
        <v xml:space="preserve"> </v>
      </c>
      <c r="BB332" s="1157"/>
      <c r="BE332" s="1154"/>
      <c r="BF332" s="1156"/>
      <c r="BG332" s="1154"/>
      <c r="BH332" s="1163"/>
      <c r="BJ332" s="1164"/>
      <c r="BK332" s="1164"/>
      <c r="BL332" s="1164"/>
      <c r="BM332" s="1164"/>
      <c r="BO332" s="1165"/>
    </row>
    <row r="333" spans="1:67" s="810" customFormat="1" ht="15.75" customHeight="1" x14ac:dyDescent="0.35">
      <c r="A333" s="1154"/>
      <c r="B333" s="1155"/>
      <c r="C333" s="1156"/>
      <c r="D333" s="1156"/>
      <c r="E333" s="1156"/>
      <c r="F333" s="1156"/>
      <c r="G333" s="1156"/>
      <c r="H333" s="1156"/>
      <c r="I333" s="1156"/>
      <c r="J333" s="1156"/>
      <c r="K333" s="1156"/>
      <c r="L333" s="1157"/>
      <c r="M333" s="1157"/>
      <c r="N333" s="1154"/>
      <c r="O333" s="1158"/>
      <c r="P333" s="1154"/>
      <c r="Q333" s="1158"/>
      <c r="R333" s="1157"/>
      <c r="S333" s="1158"/>
      <c r="T333" s="1157"/>
      <c r="U333" s="1158"/>
      <c r="V333" s="1156"/>
      <c r="W333" s="1158"/>
      <c r="X333" s="1156"/>
      <c r="Y333" s="1159">
        <f t="shared" si="109"/>
        <v>0</v>
      </c>
      <c r="Z333" s="1160"/>
      <c r="AA333" s="1161" t="str">
        <f t="shared" si="110"/>
        <v xml:space="preserve"> </v>
      </c>
      <c r="AB333" s="1157"/>
      <c r="AC333" s="1162" t="str">
        <f t="shared" si="111"/>
        <v xml:space="preserve"> </v>
      </c>
      <c r="AD333" s="1157"/>
      <c r="AF333" s="1160"/>
      <c r="AG333" s="1166" t="str">
        <f t="shared" si="112"/>
        <v xml:space="preserve"> </v>
      </c>
      <c r="AH333" s="1157"/>
      <c r="AI333" s="1162" t="str">
        <f t="shared" si="113"/>
        <v xml:space="preserve"> </v>
      </c>
      <c r="AJ333" s="1157"/>
      <c r="AL333" s="1158"/>
      <c r="AM333" s="1161" t="str">
        <f t="shared" si="114"/>
        <v xml:space="preserve"> </v>
      </c>
      <c r="AN333" s="1157"/>
      <c r="AO333" s="1162" t="str">
        <f t="shared" si="115"/>
        <v xml:space="preserve"> </v>
      </c>
      <c r="AP333" s="1157"/>
      <c r="AR333" s="1158"/>
      <c r="AS333" s="1161" t="str">
        <f t="shared" si="116"/>
        <v xml:space="preserve"> </v>
      </c>
      <c r="AT333" s="1157"/>
      <c r="AU333" s="1162" t="str">
        <f t="shared" si="117"/>
        <v xml:space="preserve"> </v>
      </c>
      <c r="AV333" s="1157"/>
      <c r="AX333" s="1158"/>
      <c r="AY333" s="1161" t="str">
        <f t="shared" si="118"/>
        <v xml:space="preserve"> </v>
      </c>
      <c r="AZ333" s="1157"/>
      <c r="BA333" s="1162" t="str">
        <f t="shared" si="119"/>
        <v xml:space="preserve"> </v>
      </c>
      <c r="BB333" s="1157"/>
      <c r="BE333" s="1154"/>
      <c r="BF333" s="1156"/>
      <c r="BG333" s="1154"/>
      <c r="BH333" s="1163"/>
      <c r="BJ333" s="1164"/>
      <c r="BK333" s="1164"/>
      <c r="BL333" s="1164"/>
      <c r="BM333" s="1164"/>
      <c r="BO333" s="1165"/>
    </row>
    <row r="334" spans="1:67" s="810" customFormat="1" ht="15.75" customHeight="1" x14ac:dyDescent="0.35">
      <c r="A334" s="1154"/>
      <c r="B334" s="1155"/>
      <c r="C334" s="1156"/>
      <c r="D334" s="1156"/>
      <c r="E334" s="1156"/>
      <c r="F334" s="1156"/>
      <c r="G334" s="1156"/>
      <c r="H334" s="1156"/>
      <c r="I334" s="1156"/>
      <c r="J334" s="1156"/>
      <c r="K334" s="1156"/>
      <c r="L334" s="1157"/>
      <c r="M334" s="1157"/>
      <c r="N334" s="1154"/>
      <c r="O334" s="1158"/>
      <c r="P334" s="1154"/>
      <c r="Q334" s="1158"/>
      <c r="R334" s="1157"/>
      <c r="S334" s="1158"/>
      <c r="T334" s="1157"/>
      <c r="U334" s="1158"/>
      <c r="V334" s="1156"/>
      <c r="W334" s="1158"/>
      <c r="X334" s="1156"/>
      <c r="Y334" s="1159">
        <f t="shared" si="109"/>
        <v>0</v>
      </c>
      <c r="Z334" s="1160"/>
      <c r="AA334" s="1161" t="str">
        <f t="shared" si="110"/>
        <v xml:space="preserve"> </v>
      </c>
      <c r="AB334" s="1157"/>
      <c r="AC334" s="1162" t="str">
        <f t="shared" si="111"/>
        <v xml:space="preserve"> </v>
      </c>
      <c r="AD334" s="1157"/>
      <c r="AF334" s="1160"/>
      <c r="AG334" s="1166" t="str">
        <f t="shared" si="112"/>
        <v xml:space="preserve"> </v>
      </c>
      <c r="AH334" s="1157"/>
      <c r="AI334" s="1162" t="str">
        <f t="shared" si="113"/>
        <v xml:space="preserve"> </v>
      </c>
      <c r="AJ334" s="1157"/>
      <c r="AL334" s="1158"/>
      <c r="AM334" s="1161" t="str">
        <f t="shared" si="114"/>
        <v xml:space="preserve"> </v>
      </c>
      <c r="AN334" s="1157"/>
      <c r="AO334" s="1162" t="str">
        <f t="shared" si="115"/>
        <v xml:space="preserve"> </v>
      </c>
      <c r="AP334" s="1157"/>
      <c r="AR334" s="1158"/>
      <c r="AS334" s="1161" t="str">
        <f t="shared" si="116"/>
        <v xml:space="preserve"> </v>
      </c>
      <c r="AT334" s="1157"/>
      <c r="AU334" s="1162" t="str">
        <f t="shared" si="117"/>
        <v xml:space="preserve"> </v>
      </c>
      <c r="AV334" s="1157"/>
      <c r="AX334" s="1158"/>
      <c r="AY334" s="1161" t="str">
        <f t="shared" si="118"/>
        <v xml:space="preserve"> </v>
      </c>
      <c r="AZ334" s="1157"/>
      <c r="BA334" s="1162" t="str">
        <f t="shared" si="119"/>
        <v xml:space="preserve"> </v>
      </c>
      <c r="BB334" s="1157"/>
      <c r="BE334" s="1154"/>
      <c r="BF334" s="1156"/>
      <c r="BG334" s="1154"/>
      <c r="BH334" s="1163"/>
      <c r="BJ334" s="1164"/>
      <c r="BK334" s="1164"/>
      <c r="BL334" s="1164"/>
      <c r="BM334" s="1164"/>
      <c r="BO334" s="1165"/>
    </row>
    <row r="335" spans="1:67" s="810" customFormat="1" ht="15.75" customHeight="1" x14ac:dyDescent="0.35">
      <c r="A335" s="1154"/>
      <c r="B335" s="1155"/>
      <c r="C335" s="1156"/>
      <c r="D335" s="1156"/>
      <c r="E335" s="1156"/>
      <c r="F335" s="1156"/>
      <c r="G335" s="1156"/>
      <c r="H335" s="1156"/>
      <c r="I335" s="1156"/>
      <c r="J335" s="1156"/>
      <c r="K335" s="1156"/>
      <c r="L335" s="1157"/>
      <c r="M335" s="1157"/>
      <c r="N335" s="1154"/>
      <c r="O335" s="1158"/>
      <c r="P335" s="1154"/>
      <c r="Q335" s="1158"/>
      <c r="R335" s="1157"/>
      <c r="S335" s="1158"/>
      <c r="T335" s="1157"/>
      <c r="U335" s="1158"/>
      <c r="V335" s="1156"/>
      <c r="W335" s="1158"/>
      <c r="X335" s="1156"/>
      <c r="Y335" s="1159">
        <f t="shared" si="109"/>
        <v>0</v>
      </c>
      <c r="Z335" s="1160"/>
      <c r="AA335" s="1161" t="str">
        <f t="shared" si="110"/>
        <v xml:space="preserve"> </v>
      </c>
      <c r="AB335" s="1157"/>
      <c r="AC335" s="1162" t="str">
        <f t="shared" si="111"/>
        <v xml:space="preserve"> </v>
      </c>
      <c r="AD335" s="1157"/>
      <c r="AF335" s="1160"/>
      <c r="AG335" s="1166" t="str">
        <f t="shared" si="112"/>
        <v xml:space="preserve"> </v>
      </c>
      <c r="AH335" s="1157"/>
      <c r="AI335" s="1162" t="str">
        <f t="shared" si="113"/>
        <v xml:space="preserve"> </v>
      </c>
      <c r="AJ335" s="1157"/>
      <c r="AL335" s="1158"/>
      <c r="AM335" s="1161" t="str">
        <f t="shared" si="114"/>
        <v xml:space="preserve"> </v>
      </c>
      <c r="AN335" s="1157"/>
      <c r="AO335" s="1162" t="str">
        <f t="shared" si="115"/>
        <v xml:space="preserve"> </v>
      </c>
      <c r="AP335" s="1157"/>
      <c r="AR335" s="1158"/>
      <c r="AS335" s="1161" t="str">
        <f t="shared" si="116"/>
        <v xml:space="preserve"> </v>
      </c>
      <c r="AT335" s="1157"/>
      <c r="AU335" s="1162" t="str">
        <f t="shared" si="117"/>
        <v xml:space="preserve"> </v>
      </c>
      <c r="AV335" s="1157"/>
      <c r="AX335" s="1158"/>
      <c r="AY335" s="1161" t="str">
        <f t="shared" si="118"/>
        <v xml:space="preserve"> </v>
      </c>
      <c r="AZ335" s="1157"/>
      <c r="BA335" s="1162" t="str">
        <f t="shared" si="119"/>
        <v xml:space="preserve"> </v>
      </c>
      <c r="BB335" s="1157"/>
      <c r="BE335" s="1154"/>
      <c r="BF335" s="1156"/>
      <c r="BG335" s="1154"/>
      <c r="BH335" s="1163"/>
      <c r="BJ335" s="1164"/>
      <c r="BK335" s="1164"/>
      <c r="BL335" s="1164"/>
      <c r="BM335" s="1164"/>
      <c r="BO335" s="1165"/>
    </row>
    <row r="336" spans="1:67" s="810" customFormat="1" ht="15.75" customHeight="1" x14ac:dyDescent="0.35">
      <c r="A336" s="1154"/>
      <c r="B336" s="1155"/>
      <c r="C336" s="1156"/>
      <c r="D336" s="1156"/>
      <c r="E336" s="1156"/>
      <c r="F336" s="1156"/>
      <c r="G336" s="1156"/>
      <c r="H336" s="1156"/>
      <c r="I336" s="1156"/>
      <c r="J336" s="1156"/>
      <c r="K336" s="1156"/>
      <c r="L336" s="1157"/>
      <c r="M336" s="1157"/>
      <c r="N336" s="1154"/>
      <c r="O336" s="1158"/>
      <c r="P336" s="1154"/>
      <c r="Q336" s="1158"/>
      <c r="R336" s="1157"/>
      <c r="S336" s="1158"/>
      <c r="T336" s="1157"/>
      <c r="U336" s="1158"/>
      <c r="V336" s="1156"/>
      <c r="W336" s="1158"/>
      <c r="X336" s="1156"/>
      <c r="Y336" s="1159">
        <f t="shared" si="109"/>
        <v>0</v>
      </c>
      <c r="Z336" s="1160"/>
      <c r="AA336" s="1161" t="str">
        <f t="shared" si="110"/>
        <v xml:space="preserve"> </v>
      </c>
      <c r="AB336" s="1157"/>
      <c r="AC336" s="1162" t="str">
        <f t="shared" si="111"/>
        <v xml:space="preserve"> </v>
      </c>
      <c r="AD336" s="1157"/>
      <c r="AF336" s="1160"/>
      <c r="AG336" s="1166" t="str">
        <f t="shared" si="112"/>
        <v xml:space="preserve"> </v>
      </c>
      <c r="AH336" s="1157"/>
      <c r="AI336" s="1162" t="str">
        <f t="shared" si="113"/>
        <v xml:space="preserve"> </v>
      </c>
      <c r="AJ336" s="1157"/>
      <c r="AL336" s="1158"/>
      <c r="AM336" s="1161" t="str">
        <f t="shared" si="114"/>
        <v xml:space="preserve"> </v>
      </c>
      <c r="AN336" s="1157"/>
      <c r="AO336" s="1162" t="str">
        <f t="shared" si="115"/>
        <v xml:space="preserve"> </v>
      </c>
      <c r="AP336" s="1157"/>
      <c r="AR336" s="1158"/>
      <c r="AS336" s="1161" t="str">
        <f t="shared" si="116"/>
        <v xml:space="preserve"> </v>
      </c>
      <c r="AT336" s="1157"/>
      <c r="AU336" s="1162" t="str">
        <f t="shared" si="117"/>
        <v xml:space="preserve"> </v>
      </c>
      <c r="AV336" s="1157"/>
      <c r="AX336" s="1158"/>
      <c r="AY336" s="1161" t="str">
        <f t="shared" si="118"/>
        <v xml:space="preserve"> </v>
      </c>
      <c r="AZ336" s="1157"/>
      <c r="BA336" s="1162" t="str">
        <f t="shared" si="119"/>
        <v xml:space="preserve"> </v>
      </c>
      <c r="BB336" s="1157"/>
      <c r="BE336" s="1154"/>
      <c r="BF336" s="1156"/>
      <c r="BG336" s="1154"/>
      <c r="BH336" s="1163"/>
      <c r="BJ336" s="1164"/>
      <c r="BK336" s="1164"/>
      <c r="BL336" s="1164"/>
      <c r="BM336" s="1164"/>
      <c r="BO336" s="1165"/>
    </row>
    <row r="337" spans="1:67" s="810" customFormat="1" ht="15.75" customHeight="1" x14ac:dyDescent="0.35">
      <c r="A337" s="1154"/>
      <c r="B337" s="1155"/>
      <c r="C337" s="1156"/>
      <c r="D337" s="1156"/>
      <c r="E337" s="1156"/>
      <c r="F337" s="1156"/>
      <c r="G337" s="1156"/>
      <c r="H337" s="1156"/>
      <c r="I337" s="1156"/>
      <c r="J337" s="1156"/>
      <c r="K337" s="1156"/>
      <c r="L337" s="1157"/>
      <c r="M337" s="1157"/>
      <c r="N337" s="1154"/>
      <c r="O337" s="1158"/>
      <c r="P337" s="1154"/>
      <c r="Q337" s="1158"/>
      <c r="R337" s="1157"/>
      <c r="S337" s="1158"/>
      <c r="T337" s="1157"/>
      <c r="U337" s="1158"/>
      <c r="V337" s="1156"/>
      <c r="W337" s="1158"/>
      <c r="X337" s="1156"/>
      <c r="Y337" s="1159">
        <f t="shared" si="109"/>
        <v>0</v>
      </c>
      <c r="Z337" s="1160"/>
      <c r="AA337" s="1161" t="str">
        <f t="shared" si="110"/>
        <v xml:space="preserve"> </v>
      </c>
      <c r="AB337" s="1157"/>
      <c r="AC337" s="1162" t="str">
        <f t="shared" si="111"/>
        <v xml:space="preserve"> </v>
      </c>
      <c r="AD337" s="1157"/>
      <c r="AF337" s="1160"/>
      <c r="AG337" s="1166" t="str">
        <f t="shared" si="112"/>
        <v xml:space="preserve"> </v>
      </c>
      <c r="AH337" s="1157"/>
      <c r="AI337" s="1162" t="str">
        <f t="shared" si="113"/>
        <v xml:space="preserve"> </v>
      </c>
      <c r="AJ337" s="1157"/>
      <c r="AL337" s="1158"/>
      <c r="AM337" s="1161" t="str">
        <f t="shared" si="114"/>
        <v xml:space="preserve"> </v>
      </c>
      <c r="AN337" s="1157"/>
      <c r="AO337" s="1162" t="str">
        <f t="shared" si="115"/>
        <v xml:space="preserve"> </v>
      </c>
      <c r="AP337" s="1157"/>
      <c r="AR337" s="1158"/>
      <c r="AS337" s="1161" t="str">
        <f t="shared" si="116"/>
        <v xml:space="preserve"> </v>
      </c>
      <c r="AT337" s="1157"/>
      <c r="AU337" s="1162" t="str">
        <f t="shared" si="117"/>
        <v xml:space="preserve"> </v>
      </c>
      <c r="AV337" s="1157"/>
      <c r="AX337" s="1158"/>
      <c r="AY337" s="1161" t="str">
        <f t="shared" si="118"/>
        <v xml:space="preserve"> </v>
      </c>
      <c r="AZ337" s="1157"/>
      <c r="BA337" s="1162" t="str">
        <f t="shared" si="119"/>
        <v xml:space="preserve"> </v>
      </c>
      <c r="BB337" s="1157"/>
      <c r="BE337" s="1154"/>
      <c r="BF337" s="1156"/>
      <c r="BG337" s="1154"/>
      <c r="BH337" s="1163"/>
      <c r="BJ337" s="1164"/>
      <c r="BK337" s="1164"/>
      <c r="BL337" s="1164"/>
      <c r="BM337" s="1164"/>
      <c r="BO337" s="1165"/>
    </row>
    <row r="338" spans="1:67" s="810" customFormat="1" ht="15.75" customHeight="1" x14ac:dyDescent="0.35">
      <c r="A338" s="1154"/>
      <c r="B338" s="1155"/>
      <c r="C338" s="1156"/>
      <c r="D338" s="1156"/>
      <c r="E338" s="1156"/>
      <c r="F338" s="1156"/>
      <c r="G338" s="1156"/>
      <c r="H338" s="1156"/>
      <c r="I338" s="1156"/>
      <c r="J338" s="1156"/>
      <c r="K338" s="1156"/>
      <c r="L338" s="1157"/>
      <c r="M338" s="1157"/>
      <c r="N338" s="1154"/>
      <c r="O338" s="1158"/>
      <c r="P338" s="1154"/>
      <c r="Q338" s="1158"/>
      <c r="R338" s="1157"/>
      <c r="S338" s="1158"/>
      <c r="T338" s="1157"/>
      <c r="U338" s="1158"/>
      <c r="V338" s="1156"/>
      <c r="W338" s="1158"/>
      <c r="X338" s="1156"/>
      <c r="Y338" s="1159">
        <f t="shared" si="109"/>
        <v>0</v>
      </c>
      <c r="Z338" s="1160"/>
      <c r="AA338" s="1161" t="str">
        <f t="shared" si="110"/>
        <v xml:space="preserve"> </v>
      </c>
      <c r="AB338" s="1157"/>
      <c r="AC338" s="1162" t="str">
        <f t="shared" si="111"/>
        <v xml:space="preserve"> </v>
      </c>
      <c r="AD338" s="1157"/>
      <c r="AF338" s="1160"/>
      <c r="AG338" s="1166" t="str">
        <f t="shared" si="112"/>
        <v xml:space="preserve"> </v>
      </c>
      <c r="AH338" s="1157"/>
      <c r="AI338" s="1162" t="str">
        <f t="shared" si="113"/>
        <v xml:space="preserve"> </v>
      </c>
      <c r="AJ338" s="1157"/>
      <c r="AL338" s="1158"/>
      <c r="AM338" s="1161" t="str">
        <f t="shared" si="114"/>
        <v xml:space="preserve"> </v>
      </c>
      <c r="AN338" s="1157"/>
      <c r="AO338" s="1162" t="str">
        <f t="shared" si="115"/>
        <v xml:space="preserve"> </v>
      </c>
      <c r="AP338" s="1157"/>
      <c r="AR338" s="1158"/>
      <c r="AS338" s="1161" t="str">
        <f t="shared" si="116"/>
        <v xml:space="preserve"> </v>
      </c>
      <c r="AT338" s="1157"/>
      <c r="AU338" s="1162" t="str">
        <f t="shared" si="117"/>
        <v xml:space="preserve"> </v>
      </c>
      <c r="AV338" s="1157"/>
      <c r="AX338" s="1158"/>
      <c r="AY338" s="1161" t="str">
        <f t="shared" si="118"/>
        <v xml:space="preserve"> </v>
      </c>
      <c r="AZ338" s="1157"/>
      <c r="BA338" s="1162" t="str">
        <f t="shared" si="119"/>
        <v xml:space="preserve"> </v>
      </c>
      <c r="BB338" s="1157"/>
      <c r="BE338" s="1154"/>
      <c r="BF338" s="1156"/>
      <c r="BG338" s="1154"/>
      <c r="BH338" s="1163"/>
      <c r="BJ338" s="1164"/>
      <c r="BK338" s="1164"/>
      <c r="BL338" s="1164"/>
      <c r="BM338" s="1164"/>
      <c r="BO338" s="1165"/>
    </row>
    <row r="339" spans="1:67" s="810" customFormat="1" ht="15.75" customHeight="1" x14ac:dyDescent="0.35">
      <c r="A339" s="1154"/>
      <c r="B339" s="1155"/>
      <c r="C339" s="1156"/>
      <c r="D339" s="1156"/>
      <c r="E339" s="1156"/>
      <c r="F339" s="1156"/>
      <c r="G339" s="1156"/>
      <c r="H339" s="1156"/>
      <c r="I339" s="1156"/>
      <c r="J339" s="1156"/>
      <c r="K339" s="1156"/>
      <c r="L339" s="1157"/>
      <c r="M339" s="1157"/>
      <c r="N339" s="1154"/>
      <c r="O339" s="1158"/>
      <c r="P339" s="1154"/>
      <c r="Q339" s="1158"/>
      <c r="R339" s="1157"/>
      <c r="S339" s="1158"/>
      <c r="T339" s="1157"/>
      <c r="U339" s="1158"/>
      <c r="V339" s="1156"/>
      <c r="W339" s="1158"/>
      <c r="X339" s="1156"/>
      <c r="Y339" s="1159">
        <f t="shared" si="109"/>
        <v>0</v>
      </c>
      <c r="Z339" s="1160"/>
      <c r="AA339" s="1161" t="str">
        <f t="shared" si="110"/>
        <v xml:space="preserve"> </v>
      </c>
      <c r="AB339" s="1157"/>
      <c r="AC339" s="1162" t="str">
        <f t="shared" si="111"/>
        <v xml:space="preserve"> </v>
      </c>
      <c r="AD339" s="1157"/>
      <c r="AF339" s="1160"/>
      <c r="AG339" s="1166" t="str">
        <f t="shared" si="112"/>
        <v xml:space="preserve"> </v>
      </c>
      <c r="AH339" s="1157"/>
      <c r="AI339" s="1162" t="str">
        <f t="shared" si="113"/>
        <v xml:space="preserve"> </v>
      </c>
      <c r="AJ339" s="1157"/>
      <c r="AL339" s="1158"/>
      <c r="AM339" s="1161" t="str">
        <f t="shared" si="114"/>
        <v xml:space="preserve"> </v>
      </c>
      <c r="AN339" s="1157"/>
      <c r="AO339" s="1162" t="str">
        <f t="shared" si="115"/>
        <v xml:space="preserve"> </v>
      </c>
      <c r="AP339" s="1157"/>
      <c r="AR339" s="1158"/>
      <c r="AS339" s="1161" t="str">
        <f t="shared" si="116"/>
        <v xml:space="preserve"> </v>
      </c>
      <c r="AT339" s="1157"/>
      <c r="AU339" s="1162" t="str">
        <f t="shared" si="117"/>
        <v xml:space="preserve"> </v>
      </c>
      <c r="AV339" s="1157"/>
      <c r="AX339" s="1158"/>
      <c r="AY339" s="1161" t="str">
        <f t="shared" si="118"/>
        <v xml:space="preserve"> </v>
      </c>
      <c r="AZ339" s="1157"/>
      <c r="BA339" s="1162" t="str">
        <f t="shared" si="119"/>
        <v xml:space="preserve"> </v>
      </c>
      <c r="BB339" s="1157"/>
      <c r="BE339" s="1154"/>
      <c r="BF339" s="1156"/>
      <c r="BG339" s="1154"/>
      <c r="BH339" s="1163"/>
      <c r="BJ339" s="1164"/>
      <c r="BK339" s="1164"/>
      <c r="BL339" s="1164"/>
      <c r="BM339" s="1164"/>
      <c r="BO339" s="1165"/>
    </row>
    <row r="340" spans="1:67" s="810" customFormat="1" ht="15.75" customHeight="1" x14ac:dyDescent="0.35">
      <c r="A340" s="1154"/>
      <c r="B340" s="1155"/>
      <c r="C340" s="1156"/>
      <c r="D340" s="1156"/>
      <c r="E340" s="1156"/>
      <c r="F340" s="1156"/>
      <c r="G340" s="1156"/>
      <c r="H340" s="1156"/>
      <c r="I340" s="1156"/>
      <c r="J340" s="1156"/>
      <c r="K340" s="1156"/>
      <c r="L340" s="1157"/>
      <c r="M340" s="1157"/>
      <c r="N340" s="1154"/>
      <c r="O340" s="1158"/>
      <c r="P340" s="1154"/>
      <c r="Q340" s="1158"/>
      <c r="R340" s="1157"/>
      <c r="S340" s="1158"/>
      <c r="T340" s="1157"/>
      <c r="U340" s="1158"/>
      <c r="V340" s="1156"/>
      <c r="W340" s="1158"/>
      <c r="X340" s="1156"/>
      <c r="Y340" s="1159">
        <f t="shared" si="109"/>
        <v>0</v>
      </c>
      <c r="Z340" s="1160"/>
      <c r="AA340" s="1161" t="str">
        <f t="shared" si="110"/>
        <v xml:space="preserve"> </v>
      </c>
      <c r="AB340" s="1157"/>
      <c r="AC340" s="1162" t="str">
        <f t="shared" si="111"/>
        <v xml:space="preserve"> </v>
      </c>
      <c r="AD340" s="1157"/>
      <c r="AF340" s="1160"/>
      <c r="AG340" s="1166" t="str">
        <f t="shared" si="112"/>
        <v xml:space="preserve"> </v>
      </c>
      <c r="AH340" s="1157"/>
      <c r="AI340" s="1162" t="str">
        <f t="shared" si="113"/>
        <v xml:space="preserve"> </v>
      </c>
      <c r="AJ340" s="1157"/>
      <c r="AL340" s="1158"/>
      <c r="AM340" s="1161" t="str">
        <f t="shared" si="114"/>
        <v xml:space="preserve"> </v>
      </c>
      <c r="AN340" s="1157"/>
      <c r="AO340" s="1162" t="str">
        <f t="shared" si="115"/>
        <v xml:space="preserve"> </v>
      </c>
      <c r="AP340" s="1157"/>
      <c r="AR340" s="1158"/>
      <c r="AS340" s="1161" t="str">
        <f t="shared" si="116"/>
        <v xml:space="preserve"> </v>
      </c>
      <c r="AT340" s="1157"/>
      <c r="AU340" s="1162" t="str">
        <f t="shared" si="117"/>
        <v xml:space="preserve"> </v>
      </c>
      <c r="AV340" s="1157"/>
      <c r="AX340" s="1158"/>
      <c r="AY340" s="1161" t="str">
        <f t="shared" si="118"/>
        <v xml:space="preserve"> </v>
      </c>
      <c r="AZ340" s="1157"/>
      <c r="BA340" s="1162" t="str">
        <f t="shared" si="119"/>
        <v xml:space="preserve"> </v>
      </c>
      <c r="BB340" s="1157"/>
      <c r="BE340" s="1154"/>
      <c r="BF340" s="1156"/>
      <c r="BG340" s="1154"/>
      <c r="BH340" s="1163"/>
      <c r="BJ340" s="1164"/>
      <c r="BK340" s="1164"/>
      <c r="BL340" s="1164"/>
      <c r="BM340" s="1164"/>
      <c r="BO340" s="1165"/>
    </row>
    <row r="341" spans="1:67" s="810" customFormat="1" ht="15.75" customHeight="1" x14ac:dyDescent="0.35">
      <c r="A341" s="1154"/>
      <c r="B341" s="1155"/>
      <c r="C341" s="1156"/>
      <c r="D341" s="1156"/>
      <c r="E341" s="1156"/>
      <c r="F341" s="1156"/>
      <c r="G341" s="1156"/>
      <c r="H341" s="1156"/>
      <c r="I341" s="1156"/>
      <c r="J341" s="1156"/>
      <c r="K341" s="1156"/>
      <c r="L341" s="1157"/>
      <c r="M341" s="1157"/>
      <c r="N341" s="1154"/>
      <c r="O341" s="1158"/>
      <c r="P341" s="1154"/>
      <c r="Q341" s="1158"/>
      <c r="R341" s="1157"/>
      <c r="S341" s="1158"/>
      <c r="T341" s="1157"/>
      <c r="U341" s="1158"/>
      <c r="V341" s="1156"/>
      <c r="W341" s="1158"/>
      <c r="X341" s="1156"/>
      <c r="Y341" s="1159">
        <f t="shared" si="109"/>
        <v>0</v>
      </c>
      <c r="Z341" s="1160"/>
      <c r="AA341" s="1161" t="str">
        <f t="shared" si="110"/>
        <v xml:space="preserve"> </v>
      </c>
      <c r="AB341" s="1157"/>
      <c r="AC341" s="1162" t="str">
        <f t="shared" si="111"/>
        <v xml:space="preserve"> </v>
      </c>
      <c r="AD341" s="1157"/>
      <c r="AF341" s="1160"/>
      <c r="AG341" s="1166" t="str">
        <f t="shared" si="112"/>
        <v xml:space="preserve"> </v>
      </c>
      <c r="AH341" s="1157"/>
      <c r="AI341" s="1162" t="str">
        <f t="shared" si="113"/>
        <v xml:space="preserve"> </v>
      </c>
      <c r="AJ341" s="1157"/>
      <c r="AL341" s="1158"/>
      <c r="AM341" s="1161" t="str">
        <f t="shared" si="114"/>
        <v xml:space="preserve"> </v>
      </c>
      <c r="AN341" s="1157"/>
      <c r="AO341" s="1162" t="str">
        <f t="shared" si="115"/>
        <v xml:space="preserve"> </v>
      </c>
      <c r="AP341" s="1157"/>
      <c r="AR341" s="1158"/>
      <c r="AS341" s="1161" t="str">
        <f t="shared" si="116"/>
        <v xml:space="preserve"> </v>
      </c>
      <c r="AT341" s="1157"/>
      <c r="AU341" s="1162" t="str">
        <f t="shared" si="117"/>
        <v xml:space="preserve"> </v>
      </c>
      <c r="AV341" s="1157"/>
      <c r="AX341" s="1158"/>
      <c r="AY341" s="1161" t="str">
        <f t="shared" si="118"/>
        <v xml:space="preserve"> </v>
      </c>
      <c r="AZ341" s="1157"/>
      <c r="BA341" s="1162" t="str">
        <f t="shared" si="119"/>
        <v xml:space="preserve"> </v>
      </c>
      <c r="BB341" s="1157"/>
      <c r="BE341" s="1154"/>
      <c r="BF341" s="1156"/>
      <c r="BG341" s="1154"/>
      <c r="BH341" s="1163"/>
      <c r="BJ341" s="1164"/>
      <c r="BK341" s="1164"/>
      <c r="BL341" s="1164"/>
      <c r="BM341" s="1164"/>
      <c r="BO341" s="1165"/>
    </row>
    <row r="342" spans="1:67" s="810" customFormat="1" ht="15.75" customHeight="1" x14ac:dyDescent="0.35">
      <c r="A342" s="1154"/>
      <c r="B342" s="1155"/>
      <c r="C342" s="1156"/>
      <c r="D342" s="1156"/>
      <c r="E342" s="1156"/>
      <c r="F342" s="1156"/>
      <c r="G342" s="1156"/>
      <c r="H342" s="1156"/>
      <c r="I342" s="1156"/>
      <c r="J342" s="1156"/>
      <c r="K342" s="1156"/>
      <c r="L342" s="1157"/>
      <c r="M342" s="1157"/>
      <c r="N342" s="1154"/>
      <c r="O342" s="1158"/>
      <c r="P342" s="1154"/>
      <c r="Q342" s="1158"/>
      <c r="R342" s="1157"/>
      <c r="S342" s="1158"/>
      <c r="T342" s="1157"/>
      <c r="U342" s="1158"/>
      <c r="V342" s="1156"/>
      <c r="W342" s="1158"/>
      <c r="X342" s="1156"/>
      <c r="Y342" s="1159">
        <f t="shared" si="109"/>
        <v>0</v>
      </c>
      <c r="Z342" s="1160"/>
      <c r="AA342" s="1161" t="str">
        <f t="shared" si="110"/>
        <v xml:space="preserve"> </v>
      </c>
      <c r="AB342" s="1157"/>
      <c r="AC342" s="1162" t="str">
        <f t="shared" si="111"/>
        <v xml:space="preserve"> </v>
      </c>
      <c r="AD342" s="1157"/>
      <c r="AF342" s="1160"/>
      <c r="AG342" s="1166" t="str">
        <f t="shared" si="112"/>
        <v xml:space="preserve"> </v>
      </c>
      <c r="AH342" s="1157"/>
      <c r="AI342" s="1162" t="str">
        <f t="shared" si="113"/>
        <v xml:space="preserve"> </v>
      </c>
      <c r="AJ342" s="1157"/>
      <c r="AL342" s="1158"/>
      <c r="AM342" s="1161" t="str">
        <f t="shared" si="114"/>
        <v xml:space="preserve"> </v>
      </c>
      <c r="AN342" s="1157"/>
      <c r="AO342" s="1162" t="str">
        <f t="shared" si="115"/>
        <v xml:space="preserve"> </v>
      </c>
      <c r="AP342" s="1157"/>
      <c r="AR342" s="1158"/>
      <c r="AS342" s="1161" t="str">
        <f t="shared" si="116"/>
        <v xml:space="preserve"> </v>
      </c>
      <c r="AT342" s="1157"/>
      <c r="AU342" s="1162" t="str">
        <f t="shared" si="117"/>
        <v xml:space="preserve"> </v>
      </c>
      <c r="AV342" s="1157"/>
      <c r="AX342" s="1158"/>
      <c r="AY342" s="1161" t="str">
        <f t="shared" si="118"/>
        <v xml:space="preserve"> </v>
      </c>
      <c r="AZ342" s="1157"/>
      <c r="BA342" s="1162" t="str">
        <f t="shared" si="119"/>
        <v xml:space="preserve"> </v>
      </c>
      <c r="BB342" s="1157"/>
      <c r="BE342" s="1154"/>
      <c r="BF342" s="1156"/>
      <c r="BG342" s="1154"/>
      <c r="BH342" s="1163"/>
      <c r="BJ342" s="1164"/>
      <c r="BK342" s="1164"/>
      <c r="BL342" s="1164"/>
      <c r="BM342" s="1164"/>
      <c r="BO342" s="1165"/>
    </row>
    <row r="343" spans="1:67" s="810" customFormat="1" ht="15.75" customHeight="1" x14ac:dyDescent="0.35">
      <c r="A343" s="1154"/>
      <c r="B343" s="1155"/>
      <c r="C343" s="1156"/>
      <c r="D343" s="1156"/>
      <c r="E343" s="1156"/>
      <c r="F343" s="1156"/>
      <c r="G343" s="1156"/>
      <c r="H343" s="1156"/>
      <c r="I343" s="1156"/>
      <c r="J343" s="1156"/>
      <c r="K343" s="1156"/>
      <c r="L343" s="1157"/>
      <c r="M343" s="1157"/>
      <c r="N343" s="1154"/>
      <c r="O343" s="1158"/>
      <c r="P343" s="1154"/>
      <c r="Q343" s="1158"/>
      <c r="R343" s="1157"/>
      <c r="S343" s="1158"/>
      <c r="T343" s="1157"/>
      <c r="U343" s="1158"/>
      <c r="V343" s="1156"/>
      <c r="W343" s="1158"/>
      <c r="X343" s="1156"/>
      <c r="Y343" s="1159">
        <f t="shared" si="109"/>
        <v>0</v>
      </c>
      <c r="Z343" s="1160"/>
      <c r="AA343" s="1161" t="str">
        <f t="shared" si="110"/>
        <v xml:space="preserve"> </v>
      </c>
      <c r="AB343" s="1157"/>
      <c r="AC343" s="1162" t="str">
        <f t="shared" si="111"/>
        <v xml:space="preserve"> </v>
      </c>
      <c r="AD343" s="1157"/>
      <c r="AF343" s="1160"/>
      <c r="AG343" s="1166" t="str">
        <f t="shared" si="112"/>
        <v xml:space="preserve"> </v>
      </c>
      <c r="AH343" s="1157"/>
      <c r="AI343" s="1162" t="str">
        <f t="shared" si="113"/>
        <v xml:space="preserve"> </v>
      </c>
      <c r="AJ343" s="1157"/>
      <c r="AL343" s="1158"/>
      <c r="AM343" s="1161" t="str">
        <f t="shared" si="114"/>
        <v xml:space="preserve"> </v>
      </c>
      <c r="AN343" s="1157"/>
      <c r="AO343" s="1162" t="str">
        <f t="shared" si="115"/>
        <v xml:space="preserve"> </v>
      </c>
      <c r="AP343" s="1157"/>
      <c r="AR343" s="1158"/>
      <c r="AS343" s="1161" t="str">
        <f t="shared" si="116"/>
        <v xml:space="preserve"> </v>
      </c>
      <c r="AT343" s="1157"/>
      <c r="AU343" s="1162" t="str">
        <f t="shared" si="117"/>
        <v xml:space="preserve"> </v>
      </c>
      <c r="AV343" s="1157"/>
      <c r="AX343" s="1158"/>
      <c r="AY343" s="1161" t="str">
        <f t="shared" si="118"/>
        <v xml:space="preserve"> </v>
      </c>
      <c r="AZ343" s="1157"/>
      <c r="BA343" s="1162" t="str">
        <f t="shared" si="119"/>
        <v xml:space="preserve"> </v>
      </c>
      <c r="BB343" s="1157"/>
      <c r="BE343" s="1154"/>
      <c r="BF343" s="1156"/>
      <c r="BG343" s="1154"/>
      <c r="BH343" s="1163"/>
      <c r="BJ343" s="1164"/>
      <c r="BK343" s="1164"/>
      <c r="BL343" s="1164"/>
      <c r="BM343" s="1164"/>
      <c r="BO343" s="1165"/>
    </row>
    <row r="344" spans="1:67" s="810" customFormat="1" ht="15.75" customHeight="1" x14ac:dyDescent="0.35">
      <c r="A344" s="1154"/>
      <c r="B344" s="1155"/>
      <c r="C344" s="1156"/>
      <c r="D344" s="1156"/>
      <c r="E344" s="1156"/>
      <c r="F344" s="1156"/>
      <c r="G344" s="1156"/>
      <c r="H344" s="1156"/>
      <c r="I344" s="1156"/>
      <c r="J344" s="1156"/>
      <c r="K344" s="1156"/>
      <c r="L344" s="1157"/>
      <c r="M344" s="1157"/>
      <c r="N344" s="1154"/>
      <c r="O344" s="1158"/>
      <c r="P344" s="1154"/>
      <c r="Q344" s="1158"/>
      <c r="R344" s="1157"/>
      <c r="S344" s="1158"/>
      <c r="T344" s="1157"/>
      <c r="U344" s="1158"/>
      <c r="V344" s="1156"/>
      <c r="W344" s="1158"/>
      <c r="X344" s="1156"/>
      <c r="Y344" s="1159">
        <f t="shared" si="109"/>
        <v>0</v>
      </c>
      <c r="Z344" s="1160"/>
      <c r="AA344" s="1161" t="str">
        <f t="shared" si="110"/>
        <v xml:space="preserve"> </v>
      </c>
      <c r="AB344" s="1157"/>
      <c r="AC344" s="1162" t="str">
        <f t="shared" si="111"/>
        <v xml:space="preserve"> </v>
      </c>
      <c r="AD344" s="1157"/>
      <c r="AF344" s="1160"/>
      <c r="AG344" s="1166" t="str">
        <f t="shared" si="112"/>
        <v xml:space="preserve"> </v>
      </c>
      <c r="AH344" s="1157"/>
      <c r="AI344" s="1162" t="str">
        <f t="shared" si="113"/>
        <v xml:space="preserve"> </v>
      </c>
      <c r="AJ344" s="1157"/>
      <c r="AL344" s="1158"/>
      <c r="AM344" s="1161" t="str">
        <f t="shared" si="114"/>
        <v xml:space="preserve"> </v>
      </c>
      <c r="AN344" s="1157"/>
      <c r="AO344" s="1162" t="str">
        <f t="shared" si="115"/>
        <v xml:space="preserve"> </v>
      </c>
      <c r="AP344" s="1157"/>
      <c r="AR344" s="1158"/>
      <c r="AS344" s="1161" t="str">
        <f t="shared" si="116"/>
        <v xml:space="preserve"> </v>
      </c>
      <c r="AT344" s="1157"/>
      <c r="AU344" s="1162" t="str">
        <f t="shared" si="117"/>
        <v xml:space="preserve"> </v>
      </c>
      <c r="AV344" s="1157"/>
      <c r="AX344" s="1158"/>
      <c r="AY344" s="1161" t="str">
        <f t="shared" si="118"/>
        <v xml:space="preserve"> </v>
      </c>
      <c r="AZ344" s="1157"/>
      <c r="BA344" s="1162" t="str">
        <f t="shared" si="119"/>
        <v xml:space="preserve"> </v>
      </c>
      <c r="BB344" s="1157"/>
      <c r="BE344" s="1154"/>
      <c r="BF344" s="1156"/>
      <c r="BG344" s="1154"/>
      <c r="BH344" s="1163"/>
      <c r="BJ344" s="1164"/>
      <c r="BK344" s="1164"/>
      <c r="BL344" s="1164"/>
      <c r="BM344" s="1164"/>
      <c r="BO344" s="1165"/>
    </row>
    <row r="345" spans="1:67" s="810" customFormat="1" ht="15.75" customHeight="1" x14ac:dyDescent="0.35">
      <c r="A345" s="1154"/>
      <c r="B345" s="1155"/>
      <c r="C345" s="1156"/>
      <c r="D345" s="1156"/>
      <c r="E345" s="1156"/>
      <c r="F345" s="1156"/>
      <c r="G345" s="1156"/>
      <c r="H345" s="1156"/>
      <c r="I345" s="1156"/>
      <c r="J345" s="1156"/>
      <c r="K345" s="1156"/>
      <c r="L345" s="1157"/>
      <c r="M345" s="1157"/>
      <c r="N345" s="1154"/>
      <c r="O345" s="1158"/>
      <c r="P345" s="1154"/>
      <c r="Q345" s="1158"/>
      <c r="R345" s="1157"/>
      <c r="S345" s="1158"/>
      <c r="T345" s="1157"/>
      <c r="U345" s="1158"/>
      <c r="V345" s="1156"/>
      <c r="W345" s="1158"/>
      <c r="X345" s="1156"/>
      <c r="Y345" s="1159">
        <f t="shared" si="109"/>
        <v>0</v>
      </c>
      <c r="Z345" s="1160"/>
      <c r="AA345" s="1161" t="str">
        <f t="shared" si="110"/>
        <v xml:space="preserve"> </v>
      </c>
      <c r="AB345" s="1157"/>
      <c r="AC345" s="1162" t="str">
        <f t="shared" si="111"/>
        <v xml:space="preserve"> </v>
      </c>
      <c r="AD345" s="1157"/>
      <c r="AF345" s="1160"/>
      <c r="AG345" s="1166" t="str">
        <f t="shared" si="112"/>
        <v xml:space="preserve"> </v>
      </c>
      <c r="AH345" s="1157"/>
      <c r="AI345" s="1162" t="str">
        <f t="shared" si="113"/>
        <v xml:space="preserve"> </v>
      </c>
      <c r="AJ345" s="1157"/>
      <c r="AL345" s="1158"/>
      <c r="AM345" s="1161" t="str">
        <f t="shared" si="114"/>
        <v xml:space="preserve"> </v>
      </c>
      <c r="AN345" s="1157"/>
      <c r="AO345" s="1162" t="str">
        <f t="shared" si="115"/>
        <v xml:space="preserve"> </v>
      </c>
      <c r="AP345" s="1157"/>
      <c r="AR345" s="1158"/>
      <c r="AS345" s="1161" t="str">
        <f t="shared" si="116"/>
        <v xml:space="preserve"> </v>
      </c>
      <c r="AT345" s="1157"/>
      <c r="AU345" s="1162" t="str">
        <f t="shared" si="117"/>
        <v xml:space="preserve"> </v>
      </c>
      <c r="AV345" s="1157"/>
      <c r="AX345" s="1158"/>
      <c r="AY345" s="1161" t="str">
        <f t="shared" si="118"/>
        <v xml:space="preserve"> </v>
      </c>
      <c r="AZ345" s="1157"/>
      <c r="BA345" s="1162" t="str">
        <f t="shared" si="119"/>
        <v xml:space="preserve"> </v>
      </c>
      <c r="BB345" s="1157"/>
      <c r="BE345" s="1154"/>
      <c r="BF345" s="1156"/>
      <c r="BG345" s="1154"/>
      <c r="BH345" s="1163"/>
      <c r="BJ345" s="1164"/>
      <c r="BK345" s="1164"/>
      <c r="BL345" s="1164"/>
      <c r="BM345" s="1164"/>
      <c r="BO345" s="1165"/>
    </row>
    <row r="346" spans="1:67" s="810" customFormat="1" ht="15.75" customHeight="1" x14ac:dyDescent="0.35">
      <c r="A346" s="1154"/>
      <c r="B346" s="1155"/>
      <c r="C346" s="1156"/>
      <c r="D346" s="1156"/>
      <c r="E346" s="1156"/>
      <c r="F346" s="1156"/>
      <c r="G346" s="1156"/>
      <c r="H346" s="1156"/>
      <c r="I346" s="1156"/>
      <c r="J346" s="1156"/>
      <c r="K346" s="1156"/>
      <c r="L346" s="1157"/>
      <c r="M346" s="1157"/>
      <c r="N346" s="1154"/>
      <c r="O346" s="1158"/>
      <c r="P346" s="1154"/>
      <c r="Q346" s="1158"/>
      <c r="R346" s="1157"/>
      <c r="S346" s="1158"/>
      <c r="T346" s="1157"/>
      <c r="U346" s="1158"/>
      <c r="V346" s="1156"/>
      <c r="W346" s="1158"/>
      <c r="X346" s="1156"/>
      <c r="Y346" s="1159">
        <f t="shared" si="109"/>
        <v>0</v>
      </c>
      <c r="Z346" s="1160"/>
      <c r="AA346" s="1161" t="str">
        <f t="shared" si="110"/>
        <v xml:space="preserve"> </v>
      </c>
      <c r="AB346" s="1157"/>
      <c r="AC346" s="1162" t="str">
        <f t="shared" si="111"/>
        <v xml:space="preserve"> </v>
      </c>
      <c r="AD346" s="1157"/>
      <c r="AF346" s="1160"/>
      <c r="AG346" s="1166" t="str">
        <f t="shared" si="112"/>
        <v xml:space="preserve"> </v>
      </c>
      <c r="AH346" s="1157"/>
      <c r="AI346" s="1162" t="str">
        <f t="shared" si="113"/>
        <v xml:space="preserve"> </v>
      </c>
      <c r="AJ346" s="1157"/>
      <c r="AL346" s="1158"/>
      <c r="AM346" s="1161" t="str">
        <f t="shared" si="114"/>
        <v xml:space="preserve"> </v>
      </c>
      <c r="AN346" s="1157"/>
      <c r="AO346" s="1162" t="str">
        <f t="shared" si="115"/>
        <v xml:space="preserve"> </v>
      </c>
      <c r="AP346" s="1157"/>
      <c r="AR346" s="1158"/>
      <c r="AS346" s="1161" t="str">
        <f t="shared" si="116"/>
        <v xml:space="preserve"> </v>
      </c>
      <c r="AT346" s="1157"/>
      <c r="AU346" s="1162" t="str">
        <f t="shared" si="117"/>
        <v xml:space="preserve"> </v>
      </c>
      <c r="AV346" s="1157"/>
      <c r="AX346" s="1158"/>
      <c r="AY346" s="1161" t="str">
        <f t="shared" si="118"/>
        <v xml:space="preserve"> </v>
      </c>
      <c r="AZ346" s="1157"/>
      <c r="BA346" s="1162" t="str">
        <f t="shared" si="119"/>
        <v xml:space="preserve"> </v>
      </c>
      <c r="BB346" s="1157"/>
      <c r="BE346" s="1154"/>
      <c r="BF346" s="1156"/>
      <c r="BG346" s="1154"/>
      <c r="BH346" s="1163"/>
      <c r="BJ346" s="1164"/>
      <c r="BK346" s="1164"/>
      <c r="BL346" s="1164"/>
      <c r="BM346" s="1164"/>
      <c r="BO346" s="1165"/>
    </row>
    <row r="347" spans="1:67" s="810" customFormat="1" ht="15.75" customHeight="1" x14ac:dyDescent="0.35">
      <c r="A347" s="1154"/>
      <c r="B347" s="1155"/>
      <c r="C347" s="1156"/>
      <c r="D347" s="1156"/>
      <c r="E347" s="1156"/>
      <c r="F347" s="1156"/>
      <c r="G347" s="1156"/>
      <c r="H347" s="1156"/>
      <c r="I347" s="1156"/>
      <c r="J347" s="1156"/>
      <c r="K347" s="1156"/>
      <c r="L347" s="1157"/>
      <c r="M347" s="1157"/>
      <c r="N347" s="1154"/>
      <c r="O347" s="1158"/>
      <c r="P347" s="1154"/>
      <c r="Q347" s="1158"/>
      <c r="R347" s="1157"/>
      <c r="S347" s="1158"/>
      <c r="T347" s="1157"/>
      <c r="U347" s="1158"/>
      <c r="V347" s="1156"/>
      <c r="W347" s="1158"/>
      <c r="X347" s="1156"/>
      <c r="Y347" s="1159">
        <f t="shared" si="109"/>
        <v>0</v>
      </c>
      <c r="Z347" s="1160"/>
      <c r="AA347" s="1161" t="str">
        <f t="shared" si="110"/>
        <v xml:space="preserve"> </v>
      </c>
      <c r="AB347" s="1157"/>
      <c r="AC347" s="1162" t="str">
        <f t="shared" si="111"/>
        <v xml:space="preserve"> </v>
      </c>
      <c r="AD347" s="1157"/>
      <c r="AF347" s="1160"/>
      <c r="AG347" s="1166" t="str">
        <f t="shared" si="112"/>
        <v xml:space="preserve"> </v>
      </c>
      <c r="AH347" s="1157"/>
      <c r="AI347" s="1162" t="str">
        <f t="shared" si="113"/>
        <v xml:space="preserve"> </v>
      </c>
      <c r="AJ347" s="1157"/>
      <c r="AL347" s="1158"/>
      <c r="AM347" s="1161" t="str">
        <f t="shared" si="114"/>
        <v xml:space="preserve"> </v>
      </c>
      <c r="AN347" s="1157"/>
      <c r="AO347" s="1162" t="str">
        <f t="shared" si="115"/>
        <v xml:space="preserve"> </v>
      </c>
      <c r="AP347" s="1157"/>
      <c r="AR347" s="1158"/>
      <c r="AS347" s="1161" t="str">
        <f t="shared" si="116"/>
        <v xml:space="preserve"> </v>
      </c>
      <c r="AT347" s="1157"/>
      <c r="AU347" s="1162" t="str">
        <f t="shared" si="117"/>
        <v xml:space="preserve"> </v>
      </c>
      <c r="AV347" s="1157"/>
      <c r="AX347" s="1158"/>
      <c r="AY347" s="1161" t="str">
        <f t="shared" si="118"/>
        <v xml:space="preserve"> </v>
      </c>
      <c r="AZ347" s="1157"/>
      <c r="BA347" s="1162" t="str">
        <f t="shared" si="119"/>
        <v xml:space="preserve"> </v>
      </c>
      <c r="BB347" s="1157"/>
      <c r="BE347" s="1154"/>
      <c r="BF347" s="1156"/>
      <c r="BG347" s="1154"/>
      <c r="BH347" s="1163"/>
      <c r="BJ347" s="1164"/>
      <c r="BK347" s="1164"/>
      <c r="BL347" s="1164"/>
      <c r="BM347" s="1164"/>
      <c r="BO347" s="1165"/>
    </row>
    <row r="348" spans="1:67" s="810" customFormat="1" ht="15.75" customHeight="1" x14ac:dyDescent="0.35">
      <c r="A348" s="1154"/>
      <c r="B348" s="1155"/>
      <c r="C348" s="1156"/>
      <c r="D348" s="1156"/>
      <c r="E348" s="1156"/>
      <c r="F348" s="1156"/>
      <c r="G348" s="1156"/>
      <c r="H348" s="1156"/>
      <c r="I348" s="1156"/>
      <c r="J348" s="1156"/>
      <c r="K348" s="1156"/>
      <c r="L348" s="1157"/>
      <c r="M348" s="1157"/>
      <c r="N348" s="1154"/>
      <c r="O348" s="1158"/>
      <c r="P348" s="1154"/>
      <c r="Q348" s="1158"/>
      <c r="R348" s="1157"/>
      <c r="S348" s="1158"/>
      <c r="T348" s="1157"/>
      <c r="U348" s="1158"/>
      <c r="V348" s="1156"/>
      <c r="W348" s="1158"/>
      <c r="X348" s="1156"/>
      <c r="Y348" s="1159">
        <f t="shared" si="109"/>
        <v>0</v>
      </c>
      <c r="Z348" s="1160"/>
      <c r="AA348" s="1161" t="str">
        <f t="shared" si="110"/>
        <v xml:space="preserve"> </v>
      </c>
      <c r="AB348" s="1157"/>
      <c r="AC348" s="1162" t="str">
        <f t="shared" si="111"/>
        <v xml:space="preserve"> </v>
      </c>
      <c r="AD348" s="1157"/>
      <c r="AF348" s="1160"/>
      <c r="AG348" s="1166" t="str">
        <f t="shared" si="112"/>
        <v xml:space="preserve"> </v>
      </c>
      <c r="AH348" s="1157"/>
      <c r="AI348" s="1162" t="str">
        <f t="shared" si="113"/>
        <v xml:space="preserve"> </v>
      </c>
      <c r="AJ348" s="1157"/>
      <c r="AL348" s="1158"/>
      <c r="AM348" s="1161" t="str">
        <f t="shared" si="114"/>
        <v xml:space="preserve"> </v>
      </c>
      <c r="AN348" s="1157"/>
      <c r="AO348" s="1162" t="str">
        <f t="shared" si="115"/>
        <v xml:space="preserve"> </v>
      </c>
      <c r="AP348" s="1157"/>
      <c r="AR348" s="1158"/>
      <c r="AS348" s="1161" t="str">
        <f t="shared" si="116"/>
        <v xml:space="preserve"> </v>
      </c>
      <c r="AT348" s="1157"/>
      <c r="AU348" s="1162" t="str">
        <f t="shared" si="117"/>
        <v xml:space="preserve"> </v>
      </c>
      <c r="AV348" s="1157"/>
      <c r="AX348" s="1158"/>
      <c r="AY348" s="1161" t="str">
        <f t="shared" si="118"/>
        <v xml:space="preserve"> </v>
      </c>
      <c r="AZ348" s="1157"/>
      <c r="BA348" s="1162" t="str">
        <f t="shared" si="119"/>
        <v xml:space="preserve"> </v>
      </c>
      <c r="BB348" s="1157"/>
      <c r="BE348" s="1154"/>
      <c r="BF348" s="1156"/>
      <c r="BG348" s="1154"/>
      <c r="BH348" s="1163"/>
      <c r="BJ348" s="1164"/>
      <c r="BK348" s="1164"/>
      <c r="BL348" s="1164"/>
      <c r="BM348" s="1164"/>
      <c r="BO348" s="1165"/>
    </row>
    <row r="349" spans="1:67" s="810" customFormat="1" ht="15.75" customHeight="1" x14ac:dyDescent="0.35">
      <c r="A349" s="1154"/>
      <c r="B349" s="1155"/>
      <c r="C349" s="1156"/>
      <c r="D349" s="1156"/>
      <c r="E349" s="1156"/>
      <c r="F349" s="1156"/>
      <c r="G349" s="1156"/>
      <c r="H349" s="1156"/>
      <c r="I349" s="1156"/>
      <c r="J349" s="1156"/>
      <c r="K349" s="1156"/>
      <c r="L349" s="1157"/>
      <c r="M349" s="1157"/>
      <c r="N349" s="1154"/>
      <c r="O349" s="1158"/>
      <c r="P349" s="1154"/>
      <c r="Q349" s="1158"/>
      <c r="R349" s="1157"/>
      <c r="S349" s="1158"/>
      <c r="T349" s="1157"/>
      <c r="U349" s="1158"/>
      <c r="V349" s="1156"/>
      <c r="W349" s="1158"/>
      <c r="X349" s="1156"/>
      <c r="Y349" s="1159">
        <f t="shared" si="109"/>
        <v>0</v>
      </c>
      <c r="Z349" s="1160"/>
      <c r="AA349" s="1161" t="str">
        <f t="shared" si="110"/>
        <v xml:space="preserve"> </v>
      </c>
      <c r="AB349" s="1157"/>
      <c r="AC349" s="1162" t="str">
        <f t="shared" si="111"/>
        <v xml:space="preserve"> </v>
      </c>
      <c r="AD349" s="1157"/>
      <c r="AF349" s="1160"/>
      <c r="AG349" s="1166" t="str">
        <f t="shared" si="112"/>
        <v xml:space="preserve"> </v>
      </c>
      <c r="AH349" s="1157"/>
      <c r="AI349" s="1162" t="str">
        <f t="shared" si="113"/>
        <v xml:space="preserve"> </v>
      </c>
      <c r="AJ349" s="1157"/>
      <c r="AL349" s="1158"/>
      <c r="AM349" s="1161" t="str">
        <f t="shared" si="114"/>
        <v xml:space="preserve"> </v>
      </c>
      <c r="AN349" s="1157"/>
      <c r="AO349" s="1162" t="str">
        <f t="shared" si="115"/>
        <v xml:space="preserve"> </v>
      </c>
      <c r="AP349" s="1157"/>
      <c r="AR349" s="1158"/>
      <c r="AS349" s="1161" t="str">
        <f t="shared" si="116"/>
        <v xml:space="preserve"> </v>
      </c>
      <c r="AT349" s="1157"/>
      <c r="AU349" s="1162" t="str">
        <f t="shared" si="117"/>
        <v xml:space="preserve"> </v>
      </c>
      <c r="AV349" s="1157"/>
      <c r="AX349" s="1158"/>
      <c r="AY349" s="1161" t="str">
        <f t="shared" si="118"/>
        <v xml:space="preserve"> </v>
      </c>
      <c r="AZ349" s="1157"/>
      <c r="BA349" s="1162" t="str">
        <f t="shared" si="119"/>
        <v xml:space="preserve"> </v>
      </c>
      <c r="BB349" s="1157"/>
      <c r="BE349" s="1154"/>
      <c r="BF349" s="1156"/>
      <c r="BG349" s="1154"/>
      <c r="BH349" s="1163"/>
      <c r="BJ349" s="1164"/>
      <c r="BK349" s="1164"/>
      <c r="BL349" s="1164"/>
      <c r="BM349" s="1164"/>
      <c r="BO349" s="1165"/>
    </row>
    <row r="350" spans="1:67" s="810" customFormat="1" ht="15.75" customHeight="1" x14ac:dyDescent="0.35">
      <c r="A350" s="1154"/>
      <c r="B350" s="1155"/>
      <c r="C350" s="1156"/>
      <c r="D350" s="1156"/>
      <c r="E350" s="1156"/>
      <c r="F350" s="1156"/>
      <c r="G350" s="1156"/>
      <c r="H350" s="1156"/>
      <c r="I350" s="1156"/>
      <c r="J350" s="1156"/>
      <c r="K350" s="1156"/>
      <c r="L350" s="1157"/>
      <c r="M350" s="1157"/>
      <c r="N350" s="1154"/>
      <c r="O350" s="1158"/>
      <c r="P350" s="1154"/>
      <c r="Q350" s="1158"/>
      <c r="R350" s="1157"/>
      <c r="S350" s="1158"/>
      <c r="T350" s="1157"/>
      <c r="U350" s="1158"/>
      <c r="V350" s="1156"/>
      <c r="W350" s="1158"/>
      <c r="X350" s="1156"/>
      <c r="Y350" s="1159">
        <f t="shared" si="109"/>
        <v>0</v>
      </c>
      <c r="Z350" s="1160"/>
      <c r="AA350" s="1161" t="str">
        <f t="shared" si="110"/>
        <v xml:space="preserve"> </v>
      </c>
      <c r="AB350" s="1157"/>
      <c r="AC350" s="1162" t="str">
        <f t="shared" si="111"/>
        <v xml:space="preserve"> </v>
      </c>
      <c r="AD350" s="1157"/>
      <c r="AF350" s="1160"/>
      <c r="AG350" s="1166" t="str">
        <f t="shared" si="112"/>
        <v xml:space="preserve"> </v>
      </c>
      <c r="AH350" s="1157"/>
      <c r="AI350" s="1162" t="str">
        <f t="shared" si="113"/>
        <v xml:space="preserve"> </v>
      </c>
      <c r="AJ350" s="1157"/>
      <c r="AL350" s="1158"/>
      <c r="AM350" s="1161" t="str">
        <f t="shared" si="114"/>
        <v xml:space="preserve"> </v>
      </c>
      <c r="AN350" s="1157"/>
      <c r="AO350" s="1162" t="str">
        <f t="shared" si="115"/>
        <v xml:space="preserve"> </v>
      </c>
      <c r="AP350" s="1157"/>
      <c r="AR350" s="1158"/>
      <c r="AS350" s="1161" t="str">
        <f t="shared" si="116"/>
        <v xml:space="preserve"> </v>
      </c>
      <c r="AT350" s="1157"/>
      <c r="AU350" s="1162" t="str">
        <f t="shared" si="117"/>
        <v xml:space="preserve"> </v>
      </c>
      <c r="AV350" s="1157"/>
      <c r="AX350" s="1158"/>
      <c r="AY350" s="1161" t="str">
        <f t="shared" si="118"/>
        <v xml:space="preserve"> </v>
      </c>
      <c r="AZ350" s="1157"/>
      <c r="BA350" s="1162" t="str">
        <f t="shared" si="119"/>
        <v xml:space="preserve"> </v>
      </c>
      <c r="BB350" s="1157"/>
      <c r="BE350" s="1154"/>
      <c r="BF350" s="1156"/>
      <c r="BG350" s="1154"/>
      <c r="BH350" s="1163"/>
      <c r="BJ350" s="1164"/>
      <c r="BK350" s="1164"/>
      <c r="BL350" s="1164"/>
      <c r="BM350" s="1164"/>
      <c r="BO350" s="1165"/>
    </row>
    <row r="351" spans="1:67" s="810" customFormat="1" ht="15.75" customHeight="1" x14ac:dyDescent="0.35">
      <c r="A351" s="1154"/>
      <c r="B351" s="1155"/>
      <c r="C351" s="1156"/>
      <c r="D351" s="1156"/>
      <c r="E351" s="1156"/>
      <c r="F351" s="1156"/>
      <c r="G351" s="1156"/>
      <c r="H351" s="1156"/>
      <c r="I351" s="1156"/>
      <c r="J351" s="1156"/>
      <c r="K351" s="1156"/>
      <c r="L351" s="1157"/>
      <c r="M351" s="1157"/>
      <c r="N351" s="1154"/>
      <c r="O351" s="1158"/>
      <c r="P351" s="1154"/>
      <c r="Q351" s="1158"/>
      <c r="R351" s="1157"/>
      <c r="S351" s="1158"/>
      <c r="T351" s="1157"/>
      <c r="U351" s="1158"/>
      <c r="V351" s="1156"/>
      <c r="W351" s="1158"/>
      <c r="X351" s="1156"/>
      <c r="Y351" s="1159">
        <f t="shared" si="109"/>
        <v>0</v>
      </c>
      <c r="Z351" s="1160"/>
      <c r="AA351" s="1161" t="str">
        <f t="shared" si="110"/>
        <v xml:space="preserve"> </v>
      </c>
      <c r="AB351" s="1157"/>
      <c r="AC351" s="1162" t="str">
        <f t="shared" si="111"/>
        <v xml:space="preserve"> </v>
      </c>
      <c r="AD351" s="1157"/>
      <c r="AF351" s="1160"/>
      <c r="AG351" s="1166" t="str">
        <f t="shared" si="112"/>
        <v xml:space="preserve"> </v>
      </c>
      <c r="AH351" s="1157"/>
      <c r="AI351" s="1162" t="str">
        <f t="shared" si="113"/>
        <v xml:space="preserve"> </v>
      </c>
      <c r="AJ351" s="1157"/>
      <c r="AL351" s="1158"/>
      <c r="AM351" s="1161" t="str">
        <f t="shared" si="114"/>
        <v xml:space="preserve"> </v>
      </c>
      <c r="AN351" s="1157"/>
      <c r="AO351" s="1162" t="str">
        <f t="shared" si="115"/>
        <v xml:space="preserve"> </v>
      </c>
      <c r="AP351" s="1157"/>
      <c r="AR351" s="1158"/>
      <c r="AS351" s="1161" t="str">
        <f t="shared" si="116"/>
        <v xml:space="preserve"> </v>
      </c>
      <c r="AT351" s="1157"/>
      <c r="AU351" s="1162" t="str">
        <f t="shared" si="117"/>
        <v xml:space="preserve"> </v>
      </c>
      <c r="AV351" s="1157"/>
      <c r="AX351" s="1158"/>
      <c r="AY351" s="1161" t="str">
        <f t="shared" si="118"/>
        <v xml:space="preserve"> </v>
      </c>
      <c r="AZ351" s="1157"/>
      <c r="BA351" s="1162" t="str">
        <f t="shared" si="119"/>
        <v xml:space="preserve"> </v>
      </c>
      <c r="BB351" s="1157"/>
      <c r="BE351" s="1154"/>
      <c r="BF351" s="1156"/>
      <c r="BG351" s="1154"/>
      <c r="BH351" s="1163"/>
      <c r="BJ351" s="1164"/>
      <c r="BK351" s="1164"/>
      <c r="BL351" s="1164"/>
      <c r="BM351" s="1164"/>
      <c r="BO351" s="1165"/>
    </row>
    <row r="352" spans="1:67" s="810" customFormat="1" ht="15.75" customHeight="1" x14ac:dyDescent="0.35">
      <c r="A352" s="1154"/>
      <c r="B352" s="1155"/>
      <c r="C352" s="1156"/>
      <c r="D352" s="1156"/>
      <c r="E352" s="1156"/>
      <c r="F352" s="1156"/>
      <c r="G352" s="1156"/>
      <c r="H352" s="1156"/>
      <c r="I352" s="1156"/>
      <c r="J352" s="1156"/>
      <c r="K352" s="1156"/>
      <c r="L352" s="1157"/>
      <c r="M352" s="1157"/>
      <c r="N352" s="1154"/>
      <c r="O352" s="1158"/>
      <c r="P352" s="1154"/>
      <c r="Q352" s="1158"/>
      <c r="R352" s="1157"/>
      <c r="S352" s="1158"/>
      <c r="T352" s="1157"/>
      <c r="U352" s="1158"/>
      <c r="V352" s="1156"/>
      <c r="W352" s="1158"/>
      <c r="X352" s="1156"/>
      <c r="Y352" s="1159">
        <f t="shared" ref="Y352:Y415" si="120">O352+Q352+S352+U352+W352</f>
        <v>0</v>
      </c>
      <c r="Z352" s="1160"/>
      <c r="AA352" s="1161" t="str">
        <f t="shared" ref="AA352:AA415" si="121">IF(O352=0," ",Z352/O352)</f>
        <v xml:space="preserve"> </v>
      </c>
      <c r="AB352" s="1157"/>
      <c r="AC352" s="1162" t="str">
        <f t="shared" ref="AC352:AC415" si="122">IF(N352=0," ",AB352/N352)</f>
        <v xml:space="preserve"> </v>
      </c>
      <c r="AD352" s="1157"/>
      <c r="AF352" s="1160"/>
      <c r="AG352" s="1166" t="str">
        <f t="shared" ref="AG352:AG415" si="123">IF(Q352=0," ",AF352/Q352)</f>
        <v xml:space="preserve"> </v>
      </c>
      <c r="AH352" s="1157"/>
      <c r="AI352" s="1162" t="str">
        <f t="shared" ref="AI352:AI415" si="124">IF(P352=0," ",AH352/P352)</f>
        <v xml:space="preserve"> </v>
      </c>
      <c r="AJ352" s="1157"/>
      <c r="AL352" s="1158"/>
      <c r="AM352" s="1161" t="str">
        <f t="shared" ref="AM352:AM415" si="125">IF(Q352=0," ",AL352/Q352)</f>
        <v xml:space="preserve"> </v>
      </c>
      <c r="AN352" s="1157"/>
      <c r="AO352" s="1162" t="str">
        <f t="shared" ref="AO352:AO415" si="126">IF(P352=0," ",AN352/P352)</f>
        <v xml:space="preserve"> </v>
      </c>
      <c r="AP352" s="1157"/>
      <c r="AR352" s="1158"/>
      <c r="AS352" s="1161" t="str">
        <f t="shared" ref="AS352:AS415" si="127">IF(Q352=0," ",AR352/Q352)</f>
        <v xml:space="preserve"> </v>
      </c>
      <c r="AT352" s="1157"/>
      <c r="AU352" s="1162" t="str">
        <f t="shared" ref="AU352:AU415" si="128">IF(P352=0," ",AT352/P352)</f>
        <v xml:space="preserve"> </v>
      </c>
      <c r="AV352" s="1157"/>
      <c r="AX352" s="1158"/>
      <c r="AY352" s="1161" t="str">
        <f t="shared" ref="AY352:AY415" si="129">IF(Q352=0," ",AX352/Q352)</f>
        <v xml:space="preserve"> </v>
      </c>
      <c r="AZ352" s="1157"/>
      <c r="BA352" s="1162" t="str">
        <f t="shared" ref="BA352:BA415" si="130">IF(P352=0," ",AZ352/P352)</f>
        <v xml:space="preserve"> </v>
      </c>
      <c r="BB352" s="1157"/>
      <c r="BE352" s="1154"/>
      <c r="BF352" s="1156"/>
      <c r="BG352" s="1154"/>
      <c r="BH352" s="1163"/>
      <c r="BJ352" s="1164"/>
      <c r="BK352" s="1164"/>
      <c r="BL352" s="1164"/>
      <c r="BM352" s="1164"/>
      <c r="BO352" s="1165"/>
    </row>
    <row r="353" spans="1:67" s="810" customFormat="1" ht="15.75" customHeight="1" x14ac:dyDescent="0.35">
      <c r="A353" s="1154"/>
      <c r="B353" s="1155"/>
      <c r="C353" s="1156"/>
      <c r="D353" s="1156"/>
      <c r="E353" s="1156"/>
      <c r="F353" s="1156"/>
      <c r="G353" s="1156"/>
      <c r="H353" s="1156"/>
      <c r="I353" s="1156"/>
      <c r="J353" s="1156"/>
      <c r="K353" s="1156"/>
      <c r="L353" s="1157"/>
      <c r="M353" s="1157"/>
      <c r="N353" s="1154"/>
      <c r="O353" s="1158"/>
      <c r="P353" s="1154"/>
      <c r="Q353" s="1158"/>
      <c r="R353" s="1157"/>
      <c r="S353" s="1158"/>
      <c r="T353" s="1157"/>
      <c r="U353" s="1158"/>
      <c r="V353" s="1156"/>
      <c r="W353" s="1158"/>
      <c r="X353" s="1156"/>
      <c r="Y353" s="1159">
        <f t="shared" si="120"/>
        <v>0</v>
      </c>
      <c r="Z353" s="1160"/>
      <c r="AA353" s="1161" t="str">
        <f t="shared" si="121"/>
        <v xml:space="preserve"> </v>
      </c>
      <c r="AB353" s="1157"/>
      <c r="AC353" s="1162" t="str">
        <f t="shared" si="122"/>
        <v xml:space="preserve"> </v>
      </c>
      <c r="AD353" s="1157"/>
      <c r="AF353" s="1160"/>
      <c r="AG353" s="1166" t="str">
        <f t="shared" si="123"/>
        <v xml:space="preserve"> </v>
      </c>
      <c r="AH353" s="1157"/>
      <c r="AI353" s="1162" t="str">
        <f t="shared" si="124"/>
        <v xml:space="preserve"> </v>
      </c>
      <c r="AJ353" s="1157"/>
      <c r="AL353" s="1158"/>
      <c r="AM353" s="1161" t="str">
        <f t="shared" si="125"/>
        <v xml:space="preserve"> </v>
      </c>
      <c r="AN353" s="1157"/>
      <c r="AO353" s="1162" t="str">
        <f t="shared" si="126"/>
        <v xml:space="preserve"> </v>
      </c>
      <c r="AP353" s="1157"/>
      <c r="AR353" s="1158"/>
      <c r="AS353" s="1161" t="str">
        <f t="shared" si="127"/>
        <v xml:space="preserve"> </v>
      </c>
      <c r="AT353" s="1157"/>
      <c r="AU353" s="1162" t="str">
        <f t="shared" si="128"/>
        <v xml:space="preserve"> </v>
      </c>
      <c r="AV353" s="1157"/>
      <c r="AX353" s="1158"/>
      <c r="AY353" s="1161" t="str">
        <f t="shared" si="129"/>
        <v xml:space="preserve"> </v>
      </c>
      <c r="AZ353" s="1157"/>
      <c r="BA353" s="1162" t="str">
        <f t="shared" si="130"/>
        <v xml:space="preserve"> </v>
      </c>
      <c r="BB353" s="1157"/>
      <c r="BE353" s="1154"/>
      <c r="BF353" s="1156"/>
      <c r="BG353" s="1154"/>
      <c r="BH353" s="1163"/>
      <c r="BJ353" s="1164"/>
      <c r="BK353" s="1164"/>
      <c r="BL353" s="1164"/>
      <c r="BM353" s="1164"/>
      <c r="BO353" s="1165"/>
    </row>
    <row r="354" spans="1:67" s="810" customFormat="1" ht="15.75" customHeight="1" x14ac:dyDescent="0.35">
      <c r="A354" s="1154"/>
      <c r="B354" s="1155"/>
      <c r="C354" s="1156"/>
      <c r="D354" s="1156"/>
      <c r="E354" s="1156"/>
      <c r="F354" s="1156"/>
      <c r="G354" s="1156"/>
      <c r="H354" s="1156"/>
      <c r="I354" s="1156"/>
      <c r="J354" s="1156"/>
      <c r="K354" s="1156"/>
      <c r="L354" s="1157"/>
      <c r="M354" s="1157"/>
      <c r="N354" s="1154"/>
      <c r="O354" s="1158"/>
      <c r="P354" s="1154"/>
      <c r="Q354" s="1158"/>
      <c r="R354" s="1157"/>
      <c r="S354" s="1158"/>
      <c r="T354" s="1157"/>
      <c r="U354" s="1158"/>
      <c r="V354" s="1156"/>
      <c r="W354" s="1158"/>
      <c r="X354" s="1156"/>
      <c r="Y354" s="1159">
        <f t="shared" si="120"/>
        <v>0</v>
      </c>
      <c r="Z354" s="1160"/>
      <c r="AA354" s="1161" t="str">
        <f t="shared" si="121"/>
        <v xml:space="preserve"> </v>
      </c>
      <c r="AB354" s="1157"/>
      <c r="AC354" s="1162" t="str">
        <f t="shared" si="122"/>
        <v xml:space="preserve"> </v>
      </c>
      <c r="AD354" s="1157"/>
      <c r="AF354" s="1160"/>
      <c r="AG354" s="1166" t="str">
        <f t="shared" si="123"/>
        <v xml:space="preserve"> </v>
      </c>
      <c r="AH354" s="1157"/>
      <c r="AI354" s="1162" t="str">
        <f t="shared" si="124"/>
        <v xml:space="preserve"> </v>
      </c>
      <c r="AJ354" s="1157"/>
      <c r="AL354" s="1158"/>
      <c r="AM354" s="1161" t="str">
        <f t="shared" si="125"/>
        <v xml:space="preserve"> </v>
      </c>
      <c r="AN354" s="1157"/>
      <c r="AO354" s="1162" t="str">
        <f t="shared" si="126"/>
        <v xml:space="preserve"> </v>
      </c>
      <c r="AP354" s="1157"/>
      <c r="AR354" s="1158"/>
      <c r="AS354" s="1161" t="str">
        <f t="shared" si="127"/>
        <v xml:space="preserve"> </v>
      </c>
      <c r="AT354" s="1157"/>
      <c r="AU354" s="1162" t="str">
        <f t="shared" si="128"/>
        <v xml:space="preserve"> </v>
      </c>
      <c r="AV354" s="1157"/>
      <c r="AX354" s="1158"/>
      <c r="AY354" s="1161" t="str">
        <f t="shared" si="129"/>
        <v xml:space="preserve"> </v>
      </c>
      <c r="AZ354" s="1157"/>
      <c r="BA354" s="1162" t="str">
        <f t="shared" si="130"/>
        <v xml:space="preserve"> </v>
      </c>
      <c r="BB354" s="1157"/>
      <c r="BE354" s="1154"/>
      <c r="BF354" s="1156"/>
      <c r="BG354" s="1154"/>
      <c r="BH354" s="1163"/>
      <c r="BJ354" s="1164"/>
      <c r="BK354" s="1164"/>
      <c r="BL354" s="1164"/>
      <c r="BM354" s="1164"/>
      <c r="BO354" s="1165"/>
    </row>
    <row r="355" spans="1:67" s="810" customFormat="1" ht="15.75" customHeight="1" x14ac:dyDescent="0.35">
      <c r="A355" s="1154"/>
      <c r="B355" s="1155"/>
      <c r="C355" s="1156"/>
      <c r="D355" s="1156"/>
      <c r="E355" s="1156"/>
      <c r="F355" s="1156"/>
      <c r="G355" s="1156"/>
      <c r="H355" s="1156"/>
      <c r="I355" s="1156"/>
      <c r="J355" s="1156"/>
      <c r="K355" s="1156"/>
      <c r="L355" s="1157"/>
      <c r="M355" s="1157"/>
      <c r="N355" s="1154"/>
      <c r="O355" s="1158"/>
      <c r="P355" s="1154"/>
      <c r="Q355" s="1158"/>
      <c r="R355" s="1157"/>
      <c r="S355" s="1158"/>
      <c r="T355" s="1157"/>
      <c r="U355" s="1158"/>
      <c r="V355" s="1156"/>
      <c r="W355" s="1158"/>
      <c r="X355" s="1156"/>
      <c r="Y355" s="1159">
        <f t="shared" si="120"/>
        <v>0</v>
      </c>
      <c r="Z355" s="1160"/>
      <c r="AA355" s="1161" t="str">
        <f t="shared" si="121"/>
        <v xml:space="preserve"> </v>
      </c>
      <c r="AB355" s="1157"/>
      <c r="AC355" s="1162" t="str">
        <f t="shared" si="122"/>
        <v xml:space="preserve"> </v>
      </c>
      <c r="AD355" s="1157"/>
      <c r="AF355" s="1160"/>
      <c r="AG355" s="1166" t="str">
        <f t="shared" si="123"/>
        <v xml:space="preserve"> </v>
      </c>
      <c r="AH355" s="1157"/>
      <c r="AI355" s="1162" t="str">
        <f t="shared" si="124"/>
        <v xml:space="preserve"> </v>
      </c>
      <c r="AJ355" s="1157"/>
      <c r="AL355" s="1158"/>
      <c r="AM355" s="1161" t="str">
        <f t="shared" si="125"/>
        <v xml:space="preserve"> </v>
      </c>
      <c r="AN355" s="1157"/>
      <c r="AO355" s="1162" t="str">
        <f t="shared" si="126"/>
        <v xml:space="preserve"> </v>
      </c>
      <c r="AP355" s="1157"/>
      <c r="AR355" s="1158"/>
      <c r="AS355" s="1161" t="str">
        <f t="shared" si="127"/>
        <v xml:space="preserve"> </v>
      </c>
      <c r="AT355" s="1157"/>
      <c r="AU355" s="1162" t="str">
        <f t="shared" si="128"/>
        <v xml:space="preserve"> </v>
      </c>
      <c r="AV355" s="1157"/>
      <c r="AX355" s="1158"/>
      <c r="AY355" s="1161" t="str">
        <f t="shared" si="129"/>
        <v xml:space="preserve"> </v>
      </c>
      <c r="AZ355" s="1157"/>
      <c r="BA355" s="1162" t="str">
        <f t="shared" si="130"/>
        <v xml:space="preserve"> </v>
      </c>
      <c r="BB355" s="1157"/>
      <c r="BE355" s="1154"/>
      <c r="BF355" s="1156"/>
      <c r="BG355" s="1154"/>
      <c r="BH355" s="1163"/>
      <c r="BJ355" s="1164"/>
      <c r="BK355" s="1164"/>
      <c r="BL355" s="1164"/>
      <c r="BM355" s="1164"/>
      <c r="BO355" s="1165"/>
    </row>
    <row r="356" spans="1:67" s="810" customFormat="1" ht="15.75" customHeight="1" x14ac:dyDescent="0.35">
      <c r="A356" s="1154"/>
      <c r="B356" s="1155"/>
      <c r="C356" s="1156"/>
      <c r="D356" s="1156"/>
      <c r="E356" s="1156"/>
      <c r="F356" s="1156"/>
      <c r="G356" s="1156"/>
      <c r="H356" s="1156"/>
      <c r="I356" s="1156"/>
      <c r="J356" s="1156"/>
      <c r="K356" s="1156"/>
      <c r="L356" s="1157"/>
      <c r="M356" s="1157"/>
      <c r="N356" s="1154"/>
      <c r="O356" s="1158"/>
      <c r="P356" s="1154"/>
      <c r="Q356" s="1158"/>
      <c r="R356" s="1157"/>
      <c r="S356" s="1158"/>
      <c r="T356" s="1157"/>
      <c r="U356" s="1158"/>
      <c r="V356" s="1156"/>
      <c r="W356" s="1158"/>
      <c r="X356" s="1156"/>
      <c r="Y356" s="1159">
        <f t="shared" si="120"/>
        <v>0</v>
      </c>
      <c r="Z356" s="1160"/>
      <c r="AA356" s="1161" t="str">
        <f t="shared" si="121"/>
        <v xml:space="preserve"> </v>
      </c>
      <c r="AB356" s="1157"/>
      <c r="AC356" s="1162" t="str">
        <f t="shared" si="122"/>
        <v xml:space="preserve"> </v>
      </c>
      <c r="AD356" s="1157"/>
      <c r="AF356" s="1160"/>
      <c r="AG356" s="1166" t="str">
        <f t="shared" si="123"/>
        <v xml:space="preserve"> </v>
      </c>
      <c r="AH356" s="1157"/>
      <c r="AI356" s="1162" t="str">
        <f t="shared" si="124"/>
        <v xml:space="preserve"> </v>
      </c>
      <c r="AJ356" s="1157"/>
      <c r="AL356" s="1158"/>
      <c r="AM356" s="1161" t="str">
        <f t="shared" si="125"/>
        <v xml:space="preserve"> </v>
      </c>
      <c r="AN356" s="1157"/>
      <c r="AO356" s="1162" t="str">
        <f t="shared" si="126"/>
        <v xml:space="preserve"> </v>
      </c>
      <c r="AP356" s="1157"/>
      <c r="AR356" s="1158"/>
      <c r="AS356" s="1161" t="str">
        <f t="shared" si="127"/>
        <v xml:space="preserve"> </v>
      </c>
      <c r="AT356" s="1157"/>
      <c r="AU356" s="1162" t="str">
        <f t="shared" si="128"/>
        <v xml:space="preserve"> </v>
      </c>
      <c r="AV356" s="1157"/>
      <c r="AX356" s="1158"/>
      <c r="AY356" s="1161" t="str">
        <f t="shared" si="129"/>
        <v xml:space="preserve"> </v>
      </c>
      <c r="AZ356" s="1157"/>
      <c r="BA356" s="1162" t="str">
        <f t="shared" si="130"/>
        <v xml:space="preserve"> </v>
      </c>
      <c r="BB356" s="1157"/>
      <c r="BE356" s="1154"/>
      <c r="BF356" s="1156"/>
      <c r="BG356" s="1154"/>
      <c r="BH356" s="1163"/>
      <c r="BJ356" s="1164"/>
      <c r="BK356" s="1164"/>
      <c r="BL356" s="1164"/>
      <c r="BM356" s="1164"/>
      <c r="BO356" s="1165"/>
    </row>
    <row r="357" spans="1:67" s="810" customFormat="1" ht="15.75" customHeight="1" x14ac:dyDescent="0.35">
      <c r="A357" s="1154"/>
      <c r="B357" s="1155"/>
      <c r="C357" s="1156"/>
      <c r="D357" s="1156"/>
      <c r="E357" s="1156"/>
      <c r="F357" s="1156"/>
      <c r="G357" s="1156"/>
      <c r="H357" s="1156"/>
      <c r="I357" s="1156"/>
      <c r="J357" s="1156"/>
      <c r="K357" s="1156"/>
      <c r="L357" s="1157"/>
      <c r="M357" s="1157"/>
      <c r="N357" s="1154"/>
      <c r="O357" s="1158"/>
      <c r="P357" s="1154"/>
      <c r="Q357" s="1158"/>
      <c r="R357" s="1157"/>
      <c r="S357" s="1158"/>
      <c r="T357" s="1157"/>
      <c r="U357" s="1158"/>
      <c r="V357" s="1156"/>
      <c r="W357" s="1158"/>
      <c r="X357" s="1156"/>
      <c r="Y357" s="1159">
        <f t="shared" si="120"/>
        <v>0</v>
      </c>
      <c r="Z357" s="1160"/>
      <c r="AA357" s="1161" t="str">
        <f t="shared" si="121"/>
        <v xml:space="preserve"> </v>
      </c>
      <c r="AB357" s="1157"/>
      <c r="AC357" s="1162" t="str">
        <f t="shared" si="122"/>
        <v xml:space="preserve"> </v>
      </c>
      <c r="AD357" s="1157"/>
      <c r="AF357" s="1160"/>
      <c r="AG357" s="1166" t="str">
        <f t="shared" si="123"/>
        <v xml:space="preserve"> </v>
      </c>
      <c r="AH357" s="1157"/>
      <c r="AI357" s="1162" t="str">
        <f t="shared" si="124"/>
        <v xml:space="preserve"> </v>
      </c>
      <c r="AJ357" s="1157"/>
      <c r="AL357" s="1158"/>
      <c r="AM357" s="1161" t="str">
        <f t="shared" si="125"/>
        <v xml:space="preserve"> </v>
      </c>
      <c r="AN357" s="1157"/>
      <c r="AO357" s="1162" t="str">
        <f t="shared" si="126"/>
        <v xml:space="preserve"> </v>
      </c>
      <c r="AP357" s="1157"/>
      <c r="AR357" s="1158"/>
      <c r="AS357" s="1161" t="str">
        <f t="shared" si="127"/>
        <v xml:space="preserve"> </v>
      </c>
      <c r="AT357" s="1157"/>
      <c r="AU357" s="1162" t="str">
        <f t="shared" si="128"/>
        <v xml:space="preserve"> </v>
      </c>
      <c r="AV357" s="1157"/>
      <c r="AX357" s="1158"/>
      <c r="AY357" s="1161" t="str">
        <f t="shared" si="129"/>
        <v xml:space="preserve"> </v>
      </c>
      <c r="AZ357" s="1157"/>
      <c r="BA357" s="1162" t="str">
        <f t="shared" si="130"/>
        <v xml:space="preserve"> </v>
      </c>
      <c r="BB357" s="1157"/>
      <c r="BE357" s="1154"/>
      <c r="BF357" s="1156"/>
      <c r="BG357" s="1154"/>
      <c r="BH357" s="1163"/>
      <c r="BJ357" s="1164"/>
      <c r="BK357" s="1164"/>
      <c r="BL357" s="1164"/>
      <c r="BM357" s="1164"/>
      <c r="BO357" s="1165"/>
    </row>
    <row r="358" spans="1:67" s="810" customFormat="1" ht="15.75" customHeight="1" x14ac:dyDescent="0.35">
      <c r="A358" s="1154"/>
      <c r="B358" s="1155"/>
      <c r="C358" s="1156"/>
      <c r="D358" s="1156"/>
      <c r="E358" s="1156"/>
      <c r="F358" s="1156"/>
      <c r="G358" s="1156"/>
      <c r="H358" s="1156"/>
      <c r="I358" s="1156"/>
      <c r="J358" s="1156"/>
      <c r="K358" s="1156"/>
      <c r="L358" s="1157"/>
      <c r="M358" s="1157"/>
      <c r="N358" s="1154"/>
      <c r="O358" s="1158"/>
      <c r="P358" s="1154"/>
      <c r="Q358" s="1158"/>
      <c r="R358" s="1157"/>
      <c r="S358" s="1158"/>
      <c r="T358" s="1157"/>
      <c r="U358" s="1158"/>
      <c r="V358" s="1156"/>
      <c r="W358" s="1158"/>
      <c r="X358" s="1156"/>
      <c r="Y358" s="1159">
        <f t="shared" si="120"/>
        <v>0</v>
      </c>
      <c r="Z358" s="1160"/>
      <c r="AA358" s="1161" t="str">
        <f t="shared" si="121"/>
        <v xml:space="preserve"> </v>
      </c>
      <c r="AB358" s="1157"/>
      <c r="AC358" s="1162" t="str">
        <f t="shared" si="122"/>
        <v xml:space="preserve"> </v>
      </c>
      <c r="AD358" s="1157"/>
      <c r="AF358" s="1160"/>
      <c r="AG358" s="1166" t="str">
        <f t="shared" si="123"/>
        <v xml:space="preserve"> </v>
      </c>
      <c r="AH358" s="1157"/>
      <c r="AI358" s="1162" t="str">
        <f t="shared" si="124"/>
        <v xml:space="preserve"> </v>
      </c>
      <c r="AJ358" s="1157"/>
      <c r="AL358" s="1158"/>
      <c r="AM358" s="1161" t="str">
        <f t="shared" si="125"/>
        <v xml:space="preserve"> </v>
      </c>
      <c r="AN358" s="1157"/>
      <c r="AO358" s="1162" t="str">
        <f t="shared" si="126"/>
        <v xml:space="preserve"> </v>
      </c>
      <c r="AP358" s="1157"/>
      <c r="AR358" s="1158"/>
      <c r="AS358" s="1161" t="str">
        <f t="shared" si="127"/>
        <v xml:space="preserve"> </v>
      </c>
      <c r="AT358" s="1157"/>
      <c r="AU358" s="1162" t="str">
        <f t="shared" si="128"/>
        <v xml:space="preserve"> </v>
      </c>
      <c r="AV358" s="1157"/>
      <c r="AX358" s="1158"/>
      <c r="AY358" s="1161" t="str">
        <f t="shared" si="129"/>
        <v xml:space="preserve"> </v>
      </c>
      <c r="AZ358" s="1157"/>
      <c r="BA358" s="1162" t="str">
        <f t="shared" si="130"/>
        <v xml:space="preserve"> </v>
      </c>
      <c r="BB358" s="1157"/>
      <c r="BE358" s="1154"/>
      <c r="BF358" s="1156"/>
      <c r="BG358" s="1154"/>
      <c r="BH358" s="1163"/>
      <c r="BJ358" s="1164"/>
      <c r="BK358" s="1164"/>
      <c r="BL358" s="1164"/>
      <c r="BM358" s="1164"/>
      <c r="BO358" s="1165"/>
    </row>
    <row r="359" spans="1:67" s="810" customFormat="1" ht="15.75" customHeight="1" x14ac:dyDescent="0.35">
      <c r="A359" s="1154"/>
      <c r="B359" s="1155"/>
      <c r="C359" s="1156"/>
      <c r="D359" s="1156"/>
      <c r="E359" s="1156"/>
      <c r="F359" s="1156"/>
      <c r="G359" s="1156"/>
      <c r="H359" s="1156"/>
      <c r="I359" s="1156"/>
      <c r="J359" s="1156"/>
      <c r="K359" s="1156"/>
      <c r="L359" s="1157"/>
      <c r="M359" s="1157"/>
      <c r="N359" s="1154"/>
      <c r="O359" s="1158"/>
      <c r="P359" s="1154"/>
      <c r="Q359" s="1158"/>
      <c r="R359" s="1157"/>
      <c r="S359" s="1158"/>
      <c r="T359" s="1157"/>
      <c r="U359" s="1158"/>
      <c r="V359" s="1156"/>
      <c r="W359" s="1158"/>
      <c r="X359" s="1156"/>
      <c r="Y359" s="1159">
        <f t="shared" si="120"/>
        <v>0</v>
      </c>
      <c r="Z359" s="1160"/>
      <c r="AA359" s="1161" t="str">
        <f t="shared" si="121"/>
        <v xml:space="preserve"> </v>
      </c>
      <c r="AB359" s="1157"/>
      <c r="AC359" s="1162" t="str">
        <f t="shared" si="122"/>
        <v xml:space="preserve"> </v>
      </c>
      <c r="AD359" s="1157"/>
      <c r="AF359" s="1160"/>
      <c r="AG359" s="1166" t="str">
        <f t="shared" si="123"/>
        <v xml:space="preserve"> </v>
      </c>
      <c r="AH359" s="1157"/>
      <c r="AI359" s="1162" t="str">
        <f t="shared" si="124"/>
        <v xml:space="preserve"> </v>
      </c>
      <c r="AJ359" s="1157"/>
      <c r="AL359" s="1158"/>
      <c r="AM359" s="1161" t="str">
        <f t="shared" si="125"/>
        <v xml:space="preserve"> </v>
      </c>
      <c r="AN359" s="1157"/>
      <c r="AO359" s="1162" t="str">
        <f t="shared" si="126"/>
        <v xml:space="preserve"> </v>
      </c>
      <c r="AP359" s="1157"/>
      <c r="AR359" s="1158"/>
      <c r="AS359" s="1161" t="str">
        <f t="shared" si="127"/>
        <v xml:space="preserve"> </v>
      </c>
      <c r="AT359" s="1157"/>
      <c r="AU359" s="1162" t="str">
        <f t="shared" si="128"/>
        <v xml:space="preserve"> </v>
      </c>
      <c r="AV359" s="1157"/>
      <c r="AX359" s="1158"/>
      <c r="AY359" s="1161" t="str">
        <f t="shared" si="129"/>
        <v xml:space="preserve"> </v>
      </c>
      <c r="AZ359" s="1157"/>
      <c r="BA359" s="1162" t="str">
        <f t="shared" si="130"/>
        <v xml:space="preserve"> </v>
      </c>
      <c r="BB359" s="1157"/>
      <c r="BE359" s="1154"/>
      <c r="BF359" s="1156"/>
      <c r="BG359" s="1154"/>
      <c r="BH359" s="1163"/>
      <c r="BJ359" s="1164"/>
      <c r="BK359" s="1164"/>
      <c r="BL359" s="1164"/>
      <c r="BM359" s="1164"/>
      <c r="BO359" s="1165"/>
    </row>
    <row r="360" spans="1:67" s="810" customFormat="1" ht="15.75" customHeight="1" x14ac:dyDescent="0.35">
      <c r="A360" s="1154"/>
      <c r="B360" s="1155"/>
      <c r="C360" s="1156"/>
      <c r="D360" s="1156"/>
      <c r="E360" s="1156"/>
      <c r="F360" s="1156"/>
      <c r="G360" s="1156"/>
      <c r="H360" s="1156"/>
      <c r="I360" s="1156"/>
      <c r="J360" s="1156"/>
      <c r="K360" s="1156"/>
      <c r="L360" s="1157"/>
      <c r="M360" s="1157"/>
      <c r="N360" s="1154"/>
      <c r="O360" s="1158"/>
      <c r="P360" s="1154"/>
      <c r="Q360" s="1158"/>
      <c r="R360" s="1157"/>
      <c r="S360" s="1158"/>
      <c r="T360" s="1157"/>
      <c r="U360" s="1158"/>
      <c r="V360" s="1156"/>
      <c r="W360" s="1158"/>
      <c r="X360" s="1156"/>
      <c r="Y360" s="1159">
        <f t="shared" si="120"/>
        <v>0</v>
      </c>
      <c r="Z360" s="1160"/>
      <c r="AA360" s="1161" t="str">
        <f t="shared" si="121"/>
        <v xml:space="preserve"> </v>
      </c>
      <c r="AB360" s="1157"/>
      <c r="AC360" s="1162" t="str">
        <f t="shared" si="122"/>
        <v xml:space="preserve"> </v>
      </c>
      <c r="AD360" s="1157"/>
      <c r="AF360" s="1160"/>
      <c r="AG360" s="1166" t="str">
        <f t="shared" si="123"/>
        <v xml:space="preserve"> </v>
      </c>
      <c r="AH360" s="1157"/>
      <c r="AI360" s="1162" t="str">
        <f t="shared" si="124"/>
        <v xml:space="preserve"> </v>
      </c>
      <c r="AJ360" s="1157"/>
      <c r="AL360" s="1158"/>
      <c r="AM360" s="1161" t="str">
        <f t="shared" si="125"/>
        <v xml:space="preserve"> </v>
      </c>
      <c r="AN360" s="1157"/>
      <c r="AO360" s="1162" t="str">
        <f t="shared" si="126"/>
        <v xml:space="preserve"> </v>
      </c>
      <c r="AP360" s="1157"/>
      <c r="AR360" s="1158"/>
      <c r="AS360" s="1161" t="str">
        <f t="shared" si="127"/>
        <v xml:space="preserve"> </v>
      </c>
      <c r="AT360" s="1157"/>
      <c r="AU360" s="1162" t="str">
        <f t="shared" si="128"/>
        <v xml:space="preserve"> </v>
      </c>
      <c r="AV360" s="1157"/>
      <c r="AX360" s="1158"/>
      <c r="AY360" s="1161" t="str">
        <f t="shared" si="129"/>
        <v xml:space="preserve"> </v>
      </c>
      <c r="AZ360" s="1157"/>
      <c r="BA360" s="1162" t="str">
        <f t="shared" si="130"/>
        <v xml:space="preserve"> </v>
      </c>
      <c r="BB360" s="1157"/>
      <c r="BE360" s="1154"/>
      <c r="BF360" s="1156"/>
      <c r="BG360" s="1154"/>
      <c r="BH360" s="1163"/>
      <c r="BJ360" s="1164"/>
      <c r="BK360" s="1164"/>
      <c r="BL360" s="1164"/>
      <c r="BM360" s="1164"/>
      <c r="BO360" s="1165"/>
    </row>
    <row r="361" spans="1:67" s="810" customFormat="1" ht="15.75" customHeight="1" x14ac:dyDescent="0.35">
      <c r="A361" s="1154"/>
      <c r="B361" s="1155"/>
      <c r="C361" s="1156"/>
      <c r="D361" s="1156"/>
      <c r="E361" s="1156"/>
      <c r="F361" s="1156"/>
      <c r="G361" s="1156"/>
      <c r="H361" s="1156"/>
      <c r="I361" s="1156"/>
      <c r="J361" s="1156"/>
      <c r="K361" s="1156"/>
      <c r="L361" s="1157"/>
      <c r="M361" s="1157"/>
      <c r="N361" s="1154"/>
      <c r="O361" s="1158"/>
      <c r="P361" s="1154"/>
      <c r="Q361" s="1158"/>
      <c r="R361" s="1157"/>
      <c r="S361" s="1158"/>
      <c r="T361" s="1157"/>
      <c r="U361" s="1158"/>
      <c r="V361" s="1156"/>
      <c r="W361" s="1158"/>
      <c r="X361" s="1156"/>
      <c r="Y361" s="1159">
        <f t="shared" si="120"/>
        <v>0</v>
      </c>
      <c r="Z361" s="1160"/>
      <c r="AA361" s="1161" t="str">
        <f t="shared" si="121"/>
        <v xml:space="preserve"> </v>
      </c>
      <c r="AB361" s="1157"/>
      <c r="AC361" s="1162" t="str">
        <f t="shared" si="122"/>
        <v xml:space="preserve"> </v>
      </c>
      <c r="AD361" s="1157"/>
      <c r="AF361" s="1160"/>
      <c r="AG361" s="1166" t="str">
        <f t="shared" si="123"/>
        <v xml:space="preserve"> </v>
      </c>
      <c r="AH361" s="1157"/>
      <c r="AI361" s="1162" t="str">
        <f t="shared" si="124"/>
        <v xml:space="preserve"> </v>
      </c>
      <c r="AJ361" s="1157"/>
      <c r="AL361" s="1158"/>
      <c r="AM361" s="1161" t="str">
        <f t="shared" si="125"/>
        <v xml:space="preserve"> </v>
      </c>
      <c r="AN361" s="1157"/>
      <c r="AO361" s="1162" t="str">
        <f t="shared" si="126"/>
        <v xml:space="preserve"> </v>
      </c>
      <c r="AP361" s="1157"/>
      <c r="AR361" s="1158"/>
      <c r="AS361" s="1161" t="str">
        <f t="shared" si="127"/>
        <v xml:space="preserve"> </v>
      </c>
      <c r="AT361" s="1157"/>
      <c r="AU361" s="1162" t="str">
        <f t="shared" si="128"/>
        <v xml:space="preserve"> </v>
      </c>
      <c r="AV361" s="1157"/>
      <c r="AX361" s="1158"/>
      <c r="AY361" s="1161" t="str">
        <f t="shared" si="129"/>
        <v xml:space="preserve"> </v>
      </c>
      <c r="AZ361" s="1157"/>
      <c r="BA361" s="1162" t="str">
        <f t="shared" si="130"/>
        <v xml:space="preserve"> </v>
      </c>
      <c r="BB361" s="1157"/>
      <c r="BE361" s="1154"/>
      <c r="BF361" s="1156"/>
      <c r="BG361" s="1154"/>
      <c r="BH361" s="1163"/>
      <c r="BJ361" s="1164"/>
      <c r="BK361" s="1164"/>
      <c r="BL361" s="1164"/>
      <c r="BM361" s="1164"/>
      <c r="BO361" s="1165"/>
    </row>
    <row r="362" spans="1:67" s="810" customFormat="1" ht="15.75" customHeight="1" x14ac:dyDescent="0.35">
      <c r="A362" s="1154"/>
      <c r="B362" s="1155"/>
      <c r="C362" s="1156"/>
      <c r="D362" s="1156"/>
      <c r="E362" s="1156"/>
      <c r="F362" s="1156"/>
      <c r="G362" s="1156"/>
      <c r="H362" s="1156"/>
      <c r="I362" s="1156"/>
      <c r="J362" s="1156"/>
      <c r="K362" s="1156"/>
      <c r="L362" s="1157"/>
      <c r="M362" s="1157"/>
      <c r="N362" s="1154"/>
      <c r="O362" s="1158"/>
      <c r="P362" s="1154"/>
      <c r="Q362" s="1158"/>
      <c r="R362" s="1157"/>
      <c r="S362" s="1158"/>
      <c r="T362" s="1157"/>
      <c r="U362" s="1158"/>
      <c r="V362" s="1156"/>
      <c r="W362" s="1158"/>
      <c r="X362" s="1156"/>
      <c r="Y362" s="1159">
        <f t="shared" si="120"/>
        <v>0</v>
      </c>
      <c r="Z362" s="1160"/>
      <c r="AA362" s="1161" t="str">
        <f t="shared" si="121"/>
        <v xml:space="preserve"> </v>
      </c>
      <c r="AB362" s="1157"/>
      <c r="AC362" s="1162" t="str">
        <f t="shared" si="122"/>
        <v xml:space="preserve"> </v>
      </c>
      <c r="AD362" s="1157"/>
      <c r="AF362" s="1160"/>
      <c r="AG362" s="1166" t="str">
        <f t="shared" si="123"/>
        <v xml:space="preserve"> </v>
      </c>
      <c r="AH362" s="1157"/>
      <c r="AI362" s="1162" t="str">
        <f t="shared" si="124"/>
        <v xml:space="preserve"> </v>
      </c>
      <c r="AJ362" s="1157"/>
      <c r="AL362" s="1158"/>
      <c r="AM362" s="1161" t="str">
        <f t="shared" si="125"/>
        <v xml:space="preserve"> </v>
      </c>
      <c r="AN362" s="1157"/>
      <c r="AO362" s="1162" t="str">
        <f t="shared" si="126"/>
        <v xml:space="preserve"> </v>
      </c>
      <c r="AP362" s="1157"/>
      <c r="AR362" s="1158"/>
      <c r="AS362" s="1161" t="str">
        <f t="shared" si="127"/>
        <v xml:space="preserve"> </v>
      </c>
      <c r="AT362" s="1157"/>
      <c r="AU362" s="1162" t="str">
        <f t="shared" si="128"/>
        <v xml:space="preserve"> </v>
      </c>
      <c r="AV362" s="1157"/>
      <c r="AX362" s="1158"/>
      <c r="AY362" s="1161" t="str">
        <f t="shared" si="129"/>
        <v xml:space="preserve"> </v>
      </c>
      <c r="AZ362" s="1157"/>
      <c r="BA362" s="1162" t="str">
        <f t="shared" si="130"/>
        <v xml:space="preserve"> </v>
      </c>
      <c r="BB362" s="1157"/>
      <c r="BE362" s="1154"/>
      <c r="BF362" s="1156"/>
      <c r="BG362" s="1154"/>
      <c r="BH362" s="1163"/>
      <c r="BJ362" s="1164"/>
      <c r="BK362" s="1164"/>
      <c r="BL362" s="1164"/>
      <c r="BM362" s="1164"/>
      <c r="BO362" s="1165"/>
    </row>
    <row r="363" spans="1:67" s="810" customFormat="1" ht="15.75" customHeight="1" x14ac:dyDescent="0.35">
      <c r="A363" s="1154"/>
      <c r="B363" s="1155"/>
      <c r="C363" s="1156"/>
      <c r="D363" s="1156"/>
      <c r="E363" s="1156"/>
      <c r="F363" s="1156"/>
      <c r="G363" s="1156"/>
      <c r="H363" s="1156"/>
      <c r="I363" s="1156"/>
      <c r="J363" s="1156"/>
      <c r="K363" s="1156"/>
      <c r="L363" s="1157"/>
      <c r="M363" s="1157"/>
      <c r="N363" s="1154"/>
      <c r="O363" s="1158"/>
      <c r="P363" s="1154"/>
      <c r="Q363" s="1158"/>
      <c r="R363" s="1157"/>
      <c r="S363" s="1158"/>
      <c r="T363" s="1157"/>
      <c r="U363" s="1158"/>
      <c r="V363" s="1156"/>
      <c r="W363" s="1158"/>
      <c r="X363" s="1156"/>
      <c r="Y363" s="1159">
        <f t="shared" si="120"/>
        <v>0</v>
      </c>
      <c r="Z363" s="1160"/>
      <c r="AA363" s="1161" t="str">
        <f t="shared" si="121"/>
        <v xml:space="preserve"> </v>
      </c>
      <c r="AB363" s="1157"/>
      <c r="AC363" s="1162" t="str">
        <f t="shared" si="122"/>
        <v xml:space="preserve"> </v>
      </c>
      <c r="AD363" s="1157"/>
      <c r="AF363" s="1160"/>
      <c r="AG363" s="1166" t="str">
        <f t="shared" si="123"/>
        <v xml:space="preserve"> </v>
      </c>
      <c r="AH363" s="1157"/>
      <c r="AI363" s="1162" t="str">
        <f t="shared" si="124"/>
        <v xml:space="preserve"> </v>
      </c>
      <c r="AJ363" s="1157"/>
      <c r="AL363" s="1158"/>
      <c r="AM363" s="1161" t="str">
        <f t="shared" si="125"/>
        <v xml:space="preserve"> </v>
      </c>
      <c r="AN363" s="1157"/>
      <c r="AO363" s="1162" t="str">
        <f t="shared" si="126"/>
        <v xml:space="preserve"> </v>
      </c>
      <c r="AP363" s="1157"/>
      <c r="AR363" s="1158"/>
      <c r="AS363" s="1161" t="str">
        <f t="shared" si="127"/>
        <v xml:space="preserve"> </v>
      </c>
      <c r="AT363" s="1157"/>
      <c r="AU363" s="1162" t="str">
        <f t="shared" si="128"/>
        <v xml:space="preserve"> </v>
      </c>
      <c r="AV363" s="1157"/>
      <c r="AX363" s="1158"/>
      <c r="AY363" s="1161" t="str">
        <f t="shared" si="129"/>
        <v xml:space="preserve"> </v>
      </c>
      <c r="AZ363" s="1157"/>
      <c r="BA363" s="1162" t="str">
        <f t="shared" si="130"/>
        <v xml:space="preserve"> </v>
      </c>
      <c r="BB363" s="1157"/>
      <c r="BE363" s="1154"/>
      <c r="BF363" s="1156"/>
      <c r="BG363" s="1154"/>
      <c r="BH363" s="1163"/>
      <c r="BJ363" s="1164"/>
      <c r="BK363" s="1164"/>
      <c r="BL363" s="1164"/>
      <c r="BM363" s="1164"/>
      <c r="BO363" s="1165"/>
    </row>
    <row r="364" spans="1:67" s="810" customFormat="1" ht="15.75" customHeight="1" x14ac:dyDescent="0.35">
      <c r="A364" s="1154"/>
      <c r="B364" s="1155"/>
      <c r="C364" s="1156"/>
      <c r="D364" s="1156"/>
      <c r="E364" s="1156"/>
      <c r="F364" s="1156"/>
      <c r="G364" s="1156"/>
      <c r="H364" s="1156"/>
      <c r="I364" s="1156"/>
      <c r="J364" s="1156"/>
      <c r="K364" s="1156"/>
      <c r="L364" s="1157"/>
      <c r="M364" s="1157"/>
      <c r="N364" s="1154"/>
      <c r="O364" s="1158"/>
      <c r="P364" s="1154"/>
      <c r="Q364" s="1158"/>
      <c r="R364" s="1157"/>
      <c r="S364" s="1158"/>
      <c r="T364" s="1157"/>
      <c r="U364" s="1158"/>
      <c r="V364" s="1156"/>
      <c r="W364" s="1158"/>
      <c r="X364" s="1156"/>
      <c r="Y364" s="1159">
        <f t="shared" si="120"/>
        <v>0</v>
      </c>
      <c r="Z364" s="1160"/>
      <c r="AA364" s="1161" t="str">
        <f t="shared" si="121"/>
        <v xml:space="preserve"> </v>
      </c>
      <c r="AB364" s="1157"/>
      <c r="AC364" s="1162" t="str">
        <f t="shared" si="122"/>
        <v xml:space="preserve"> </v>
      </c>
      <c r="AD364" s="1157"/>
      <c r="AF364" s="1160"/>
      <c r="AG364" s="1166" t="str">
        <f t="shared" si="123"/>
        <v xml:space="preserve"> </v>
      </c>
      <c r="AH364" s="1157"/>
      <c r="AI364" s="1162" t="str">
        <f t="shared" si="124"/>
        <v xml:space="preserve"> </v>
      </c>
      <c r="AJ364" s="1157"/>
      <c r="AL364" s="1158"/>
      <c r="AM364" s="1161" t="str">
        <f t="shared" si="125"/>
        <v xml:space="preserve"> </v>
      </c>
      <c r="AN364" s="1157"/>
      <c r="AO364" s="1162" t="str">
        <f t="shared" si="126"/>
        <v xml:space="preserve"> </v>
      </c>
      <c r="AP364" s="1157"/>
      <c r="AR364" s="1158"/>
      <c r="AS364" s="1161" t="str">
        <f t="shared" si="127"/>
        <v xml:space="preserve"> </v>
      </c>
      <c r="AT364" s="1157"/>
      <c r="AU364" s="1162" t="str">
        <f t="shared" si="128"/>
        <v xml:space="preserve"> </v>
      </c>
      <c r="AV364" s="1157"/>
      <c r="AX364" s="1158"/>
      <c r="AY364" s="1161" t="str">
        <f t="shared" si="129"/>
        <v xml:space="preserve"> </v>
      </c>
      <c r="AZ364" s="1157"/>
      <c r="BA364" s="1162" t="str">
        <f t="shared" si="130"/>
        <v xml:space="preserve"> </v>
      </c>
      <c r="BB364" s="1157"/>
      <c r="BE364" s="1154"/>
      <c r="BF364" s="1156"/>
      <c r="BG364" s="1154"/>
      <c r="BH364" s="1163"/>
      <c r="BJ364" s="1164"/>
      <c r="BK364" s="1164"/>
      <c r="BL364" s="1164"/>
      <c r="BM364" s="1164"/>
      <c r="BO364" s="1165"/>
    </row>
    <row r="365" spans="1:67" s="810" customFormat="1" ht="15.75" customHeight="1" x14ac:dyDescent="0.35">
      <c r="A365" s="1154"/>
      <c r="B365" s="1155"/>
      <c r="C365" s="1156"/>
      <c r="D365" s="1156"/>
      <c r="E365" s="1156"/>
      <c r="F365" s="1156"/>
      <c r="G365" s="1156"/>
      <c r="H365" s="1156"/>
      <c r="I365" s="1156"/>
      <c r="J365" s="1156"/>
      <c r="K365" s="1156"/>
      <c r="L365" s="1157"/>
      <c r="M365" s="1157"/>
      <c r="N365" s="1154"/>
      <c r="O365" s="1158"/>
      <c r="P365" s="1154"/>
      <c r="Q365" s="1158"/>
      <c r="R365" s="1157"/>
      <c r="S365" s="1158"/>
      <c r="T365" s="1157"/>
      <c r="U365" s="1158"/>
      <c r="V365" s="1156"/>
      <c r="W365" s="1158"/>
      <c r="X365" s="1156"/>
      <c r="Y365" s="1159">
        <f t="shared" si="120"/>
        <v>0</v>
      </c>
      <c r="Z365" s="1160"/>
      <c r="AA365" s="1161" t="str">
        <f t="shared" si="121"/>
        <v xml:space="preserve"> </v>
      </c>
      <c r="AB365" s="1157"/>
      <c r="AC365" s="1162" t="str">
        <f t="shared" si="122"/>
        <v xml:space="preserve"> </v>
      </c>
      <c r="AD365" s="1157"/>
      <c r="AF365" s="1160"/>
      <c r="AG365" s="1166" t="str">
        <f t="shared" si="123"/>
        <v xml:space="preserve"> </v>
      </c>
      <c r="AH365" s="1157"/>
      <c r="AI365" s="1162" t="str">
        <f t="shared" si="124"/>
        <v xml:space="preserve"> </v>
      </c>
      <c r="AJ365" s="1157"/>
      <c r="AL365" s="1158"/>
      <c r="AM365" s="1161" t="str">
        <f t="shared" si="125"/>
        <v xml:space="preserve"> </v>
      </c>
      <c r="AN365" s="1157"/>
      <c r="AO365" s="1162" t="str">
        <f t="shared" si="126"/>
        <v xml:space="preserve"> </v>
      </c>
      <c r="AP365" s="1157"/>
      <c r="AR365" s="1158"/>
      <c r="AS365" s="1161" t="str">
        <f t="shared" si="127"/>
        <v xml:space="preserve"> </v>
      </c>
      <c r="AT365" s="1157"/>
      <c r="AU365" s="1162" t="str">
        <f t="shared" si="128"/>
        <v xml:space="preserve"> </v>
      </c>
      <c r="AV365" s="1157"/>
      <c r="AX365" s="1158"/>
      <c r="AY365" s="1161" t="str">
        <f t="shared" si="129"/>
        <v xml:space="preserve"> </v>
      </c>
      <c r="AZ365" s="1157"/>
      <c r="BA365" s="1162" t="str">
        <f t="shared" si="130"/>
        <v xml:space="preserve"> </v>
      </c>
      <c r="BB365" s="1157"/>
      <c r="BE365" s="1154"/>
      <c r="BF365" s="1156"/>
      <c r="BG365" s="1154"/>
      <c r="BH365" s="1163"/>
      <c r="BJ365" s="1164"/>
      <c r="BK365" s="1164"/>
      <c r="BL365" s="1164"/>
      <c r="BM365" s="1164"/>
      <c r="BO365" s="1165"/>
    </row>
    <row r="366" spans="1:67" s="810" customFormat="1" ht="15.75" customHeight="1" x14ac:dyDescent="0.35">
      <c r="A366" s="1154"/>
      <c r="B366" s="1155"/>
      <c r="C366" s="1156"/>
      <c r="D366" s="1156"/>
      <c r="E366" s="1156"/>
      <c r="F366" s="1156"/>
      <c r="G366" s="1156"/>
      <c r="H366" s="1156"/>
      <c r="I366" s="1156"/>
      <c r="J366" s="1156"/>
      <c r="K366" s="1156"/>
      <c r="L366" s="1157"/>
      <c r="M366" s="1157"/>
      <c r="N366" s="1154"/>
      <c r="O366" s="1158"/>
      <c r="P366" s="1154"/>
      <c r="Q366" s="1158"/>
      <c r="R366" s="1157"/>
      <c r="S366" s="1158"/>
      <c r="T366" s="1157"/>
      <c r="U366" s="1158"/>
      <c r="V366" s="1156"/>
      <c r="W366" s="1158"/>
      <c r="X366" s="1156"/>
      <c r="Y366" s="1159">
        <f t="shared" si="120"/>
        <v>0</v>
      </c>
      <c r="Z366" s="1160"/>
      <c r="AA366" s="1161" t="str">
        <f t="shared" si="121"/>
        <v xml:space="preserve"> </v>
      </c>
      <c r="AB366" s="1157"/>
      <c r="AC366" s="1162" t="str">
        <f t="shared" si="122"/>
        <v xml:space="preserve"> </v>
      </c>
      <c r="AD366" s="1157"/>
      <c r="AF366" s="1160"/>
      <c r="AG366" s="1166" t="str">
        <f t="shared" si="123"/>
        <v xml:space="preserve"> </v>
      </c>
      <c r="AH366" s="1157"/>
      <c r="AI366" s="1162" t="str">
        <f t="shared" si="124"/>
        <v xml:space="preserve"> </v>
      </c>
      <c r="AJ366" s="1157"/>
      <c r="AL366" s="1158"/>
      <c r="AM366" s="1161" t="str">
        <f t="shared" si="125"/>
        <v xml:space="preserve"> </v>
      </c>
      <c r="AN366" s="1157"/>
      <c r="AO366" s="1162" t="str">
        <f t="shared" si="126"/>
        <v xml:space="preserve"> </v>
      </c>
      <c r="AP366" s="1157"/>
      <c r="AR366" s="1158"/>
      <c r="AS366" s="1161" t="str">
        <f t="shared" si="127"/>
        <v xml:space="preserve"> </v>
      </c>
      <c r="AT366" s="1157"/>
      <c r="AU366" s="1162" t="str">
        <f t="shared" si="128"/>
        <v xml:space="preserve"> </v>
      </c>
      <c r="AV366" s="1157"/>
      <c r="AX366" s="1158"/>
      <c r="AY366" s="1161" t="str">
        <f t="shared" si="129"/>
        <v xml:space="preserve"> </v>
      </c>
      <c r="AZ366" s="1157"/>
      <c r="BA366" s="1162" t="str">
        <f t="shared" si="130"/>
        <v xml:space="preserve"> </v>
      </c>
      <c r="BB366" s="1157"/>
      <c r="BE366" s="1154"/>
      <c r="BF366" s="1156"/>
      <c r="BG366" s="1154"/>
      <c r="BH366" s="1163"/>
      <c r="BJ366" s="1164"/>
      <c r="BK366" s="1164"/>
      <c r="BL366" s="1164"/>
      <c r="BM366" s="1164"/>
      <c r="BO366" s="1165"/>
    </row>
    <row r="367" spans="1:67" s="810" customFormat="1" ht="15.75" customHeight="1" x14ac:dyDescent="0.35">
      <c r="A367" s="1154"/>
      <c r="B367" s="1155"/>
      <c r="C367" s="1156"/>
      <c r="D367" s="1156"/>
      <c r="E367" s="1156"/>
      <c r="F367" s="1156"/>
      <c r="G367" s="1156"/>
      <c r="H367" s="1156"/>
      <c r="I367" s="1156"/>
      <c r="J367" s="1156"/>
      <c r="K367" s="1156"/>
      <c r="L367" s="1157"/>
      <c r="M367" s="1157"/>
      <c r="N367" s="1154"/>
      <c r="O367" s="1158"/>
      <c r="P367" s="1154"/>
      <c r="Q367" s="1158"/>
      <c r="R367" s="1157"/>
      <c r="S367" s="1158"/>
      <c r="T367" s="1157"/>
      <c r="U367" s="1158"/>
      <c r="V367" s="1156"/>
      <c r="W367" s="1158"/>
      <c r="X367" s="1156"/>
      <c r="Y367" s="1159">
        <f t="shared" si="120"/>
        <v>0</v>
      </c>
      <c r="Z367" s="1160"/>
      <c r="AA367" s="1161" t="str">
        <f t="shared" si="121"/>
        <v xml:space="preserve"> </v>
      </c>
      <c r="AB367" s="1157"/>
      <c r="AC367" s="1162" t="str">
        <f t="shared" si="122"/>
        <v xml:space="preserve"> </v>
      </c>
      <c r="AD367" s="1157"/>
      <c r="AF367" s="1160"/>
      <c r="AG367" s="1166" t="str">
        <f t="shared" si="123"/>
        <v xml:space="preserve"> </v>
      </c>
      <c r="AH367" s="1157"/>
      <c r="AI367" s="1162" t="str">
        <f t="shared" si="124"/>
        <v xml:space="preserve"> </v>
      </c>
      <c r="AJ367" s="1157"/>
      <c r="AL367" s="1158"/>
      <c r="AM367" s="1161" t="str">
        <f t="shared" si="125"/>
        <v xml:space="preserve"> </v>
      </c>
      <c r="AN367" s="1157"/>
      <c r="AO367" s="1162" t="str">
        <f t="shared" si="126"/>
        <v xml:space="preserve"> </v>
      </c>
      <c r="AP367" s="1157"/>
      <c r="AR367" s="1158"/>
      <c r="AS367" s="1161" t="str">
        <f t="shared" si="127"/>
        <v xml:space="preserve"> </v>
      </c>
      <c r="AT367" s="1157"/>
      <c r="AU367" s="1162" t="str">
        <f t="shared" si="128"/>
        <v xml:space="preserve"> </v>
      </c>
      <c r="AV367" s="1157"/>
      <c r="AX367" s="1158"/>
      <c r="AY367" s="1161" t="str">
        <f t="shared" si="129"/>
        <v xml:space="preserve"> </v>
      </c>
      <c r="AZ367" s="1157"/>
      <c r="BA367" s="1162" t="str">
        <f t="shared" si="130"/>
        <v xml:space="preserve"> </v>
      </c>
      <c r="BB367" s="1157"/>
      <c r="BE367" s="1154"/>
      <c r="BF367" s="1156"/>
      <c r="BG367" s="1154"/>
      <c r="BH367" s="1163"/>
      <c r="BJ367" s="1164"/>
      <c r="BK367" s="1164"/>
      <c r="BL367" s="1164"/>
      <c r="BM367" s="1164"/>
      <c r="BO367" s="1165"/>
    </row>
    <row r="368" spans="1:67" s="810" customFormat="1" ht="15.75" customHeight="1" x14ac:dyDescent="0.35">
      <c r="A368" s="1154"/>
      <c r="B368" s="1155"/>
      <c r="C368" s="1156"/>
      <c r="D368" s="1156"/>
      <c r="E368" s="1156"/>
      <c r="F368" s="1156"/>
      <c r="G368" s="1156"/>
      <c r="H368" s="1156"/>
      <c r="I368" s="1156"/>
      <c r="J368" s="1156"/>
      <c r="K368" s="1156"/>
      <c r="L368" s="1157"/>
      <c r="M368" s="1157"/>
      <c r="N368" s="1154"/>
      <c r="O368" s="1158"/>
      <c r="P368" s="1154"/>
      <c r="Q368" s="1158"/>
      <c r="R368" s="1157"/>
      <c r="S368" s="1158"/>
      <c r="T368" s="1157"/>
      <c r="U368" s="1158"/>
      <c r="V368" s="1156"/>
      <c r="W368" s="1158"/>
      <c r="X368" s="1156"/>
      <c r="Y368" s="1159">
        <f t="shared" si="120"/>
        <v>0</v>
      </c>
      <c r="Z368" s="1160"/>
      <c r="AA368" s="1161" t="str">
        <f t="shared" si="121"/>
        <v xml:space="preserve"> </v>
      </c>
      <c r="AB368" s="1157"/>
      <c r="AC368" s="1162" t="str">
        <f t="shared" si="122"/>
        <v xml:space="preserve"> </v>
      </c>
      <c r="AD368" s="1157"/>
      <c r="AF368" s="1160"/>
      <c r="AG368" s="1166" t="str">
        <f t="shared" si="123"/>
        <v xml:space="preserve"> </v>
      </c>
      <c r="AH368" s="1157"/>
      <c r="AI368" s="1162" t="str">
        <f t="shared" si="124"/>
        <v xml:space="preserve"> </v>
      </c>
      <c r="AJ368" s="1157"/>
      <c r="AL368" s="1158"/>
      <c r="AM368" s="1161" t="str">
        <f t="shared" si="125"/>
        <v xml:space="preserve"> </v>
      </c>
      <c r="AN368" s="1157"/>
      <c r="AO368" s="1162" t="str">
        <f t="shared" si="126"/>
        <v xml:space="preserve"> </v>
      </c>
      <c r="AP368" s="1157"/>
      <c r="AR368" s="1158"/>
      <c r="AS368" s="1161" t="str">
        <f t="shared" si="127"/>
        <v xml:space="preserve"> </v>
      </c>
      <c r="AT368" s="1157"/>
      <c r="AU368" s="1162" t="str">
        <f t="shared" si="128"/>
        <v xml:space="preserve"> </v>
      </c>
      <c r="AV368" s="1157"/>
      <c r="AX368" s="1158"/>
      <c r="AY368" s="1161" t="str">
        <f t="shared" si="129"/>
        <v xml:space="preserve"> </v>
      </c>
      <c r="AZ368" s="1157"/>
      <c r="BA368" s="1162" t="str">
        <f t="shared" si="130"/>
        <v xml:space="preserve"> </v>
      </c>
      <c r="BB368" s="1157"/>
      <c r="BE368" s="1154"/>
      <c r="BF368" s="1156"/>
      <c r="BG368" s="1154"/>
      <c r="BH368" s="1163"/>
      <c r="BJ368" s="1164"/>
      <c r="BK368" s="1164"/>
      <c r="BL368" s="1164"/>
      <c r="BM368" s="1164"/>
      <c r="BO368" s="1165"/>
    </row>
    <row r="369" spans="1:67" s="810" customFormat="1" ht="15.75" customHeight="1" x14ac:dyDescent="0.35">
      <c r="A369" s="1154"/>
      <c r="B369" s="1155"/>
      <c r="C369" s="1156"/>
      <c r="D369" s="1156"/>
      <c r="E369" s="1156"/>
      <c r="F369" s="1156"/>
      <c r="G369" s="1156"/>
      <c r="H369" s="1156"/>
      <c r="I369" s="1156"/>
      <c r="J369" s="1156"/>
      <c r="K369" s="1156"/>
      <c r="L369" s="1157"/>
      <c r="M369" s="1157"/>
      <c r="N369" s="1154"/>
      <c r="O369" s="1158"/>
      <c r="P369" s="1154"/>
      <c r="Q369" s="1158"/>
      <c r="R369" s="1157"/>
      <c r="S369" s="1158"/>
      <c r="T369" s="1157"/>
      <c r="U369" s="1158"/>
      <c r="V369" s="1156"/>
      <c r="W369" s="1158"/>
      <c r="X369" s="1156"/>
      <c r="Y369" s="1159">
        <f t="shared" si="120"/>
        <v>0</v>
      </c>
      <c r="Z369" s="1160"/>
      <c r="AA369" s="1161" t="str">
        <f t="shared" si="121"/>
        <v xml:space="preserve"> </v>
      </c>
      <c r="AB369" s="1157"/>
      <c r="AC369" s="1162" t="str">
        <f t="shared" si="122"/>
        <v xml:space="preserve"> </v>
      </c>
      <c r="AD369" s="1157"/>
      <c r="AF369" s="1160"/>
      <c r="AG369" s="1166" t="str">
        <f t="shared" si="123"/>
        <v xml:space="preserve"> </v>
      </c>
      <c r="AH369" s="1157"/>
      <c r="AI369" s="1162" t="str">
        <f t="shared" si="124"/>
        <v xml:space="preserve"> </v>
      </c>
      <c r="AJ369" s="1157"/>
      <c r="AL369" s="1158"/>
      <c r="AM369" s="1161" t="str">
        <f t="shared" si="125"/>
        <v xml:space="preserve"> </v>
      </c>
      <c r="AN369" s="1157"/>
      <c r="AO369" s="1162" t="str">
        <f t="shared" si="126"/>
        <v xml:space="preserve"> </v>
      </c>
      <c r="AP369" s="1157"/>
      <c r="AR369" s="1158"/>
      <c r="AS369" s="1161" t="str">
        <f t="shared" si="127"/>
        <v xml:space="preserve"> </v>
      </c>
      <c r="AT369" s="1157"/>
      <c r="AU369" s="1162" t="str">
        <f t="shared" si="128"/>
        <v xml:space="preserve"> </v>
      </c>
      <c r="AV369" s="1157"/>
      <c r="AX369" s="1158"/>
      <c r="AY369" s="1161" t="str">
        <f t="shared" si="129"/>
        <v xml:space="preserve"> </v>
      </c>
      <c r="AZ369" s="1157"/>
      <c r="BA369" s="1162" t="str">
        <f t="shared" si="130"/>
        <v xml:space="preserve"> </v>
      </c>
      <c r="BB369" s="1157"/>
      <c r="BE369" s="1154"/>
      <c r="BF369" s="1156"/>
      <c r="BG369" s="1154"/>
      <c r="BH369" s="1163"/>
      <c r="BJ369" s="1164"/>
      <c r="BK369" s="1164"/>
      <c r="BL369" s="1164"/>
      <c r="BM369" s="1164"/>
      <c r="BO369" s="1165"/>
    </row>
    <row r="370" spans="1:67" s="810" customFormat="1" ht="15.75" customHeight="1" x14ac:dyDescent="0.35">
      <c r="A370" s="1154"/>
      <c r="B370" s="1155"/>
      <c r="C370" s="1156"/>
      <c r="D370" s="1156"/>
      <c r="E370" s="1156"/>
      <c r="F370" s="1156"/>
      <c r="G370" s="1156"/>
      <c r="H370" s="1156"/>
      <c r="I370" s="1156"/>
      <c r="J370" s="1156"/>
      <c r="K370" s="1156"/>
      <c r="L370" s="1157"/>
      <c r="M370" s="1157"/>
      <c r="N370" s="1154"/>
      <c r="O370" s="1158"/>
      <c r="P370" s="1154"/>
      <c r="Q370" s="1158"/>
      <c r="R370" s="1157"/>
      <c r="S370" s="1158"/>
      <c r="T370" s="1157"/>
      <c r="U370" s="1158"/>
      <c r="V370" s="1156"/>
      <c r="W370" s="1158"/>
      <c r="X370" s="1156"/>
      <c r="Y370" s="1159">
        <f t="shared" si="120"/>
        <v>0</v>
      </c>
      <c r="Z370" s="1160"/>
      <c r="AA370" s="1161" t="str">
        <f t="shared" si="121"/>
        <v xml:space="preserve"> </v>
      </c>
      <c r="AB370" s="1157"/>
      <c r="AC370" s="1162" t="str">
        <f t="shared" si="122"/>
        <v xml:space="preserve"> </v>
      </c>
      <c r="AD370" s="1157"/>
      <c r="AF370" s="1160"/>
      <c r="AG370" s="1166" t="str">
        <f t="shared" si="123"/>
        <v xml:space="preserve"> </v>
      </c>
      <c r="AH370" s="1157"/>
      <c r="AI370" s="1162" t="str">
        <f t="shared" si="124"/>
        <v xml:space="preserve"> </v>
      </c>
      <c r="AJ370" s="1157"/>
      <c r="AL370" s="1158"/>
      <c r="AM370" s="1161" t="str">
        <f t="shared" si="125"/>
        <v xml:space="preserve"> </v>
      </c>
      <c r="AN370" s="1157"/>
      <c r="AO370" s="1162" t="str">
        <f t="shared" si="126"/>
        <v xml:space="preserve"> </v>
      </c>
      <c r="AP370" s="1157"/>
      <c r="AR370" s="1158"/>
      <c r="AS370" s="1161" t="str">
        <f t="shared" si="127"/>
        <v xml:space="preserve"> </v>
      </c>
      <c r="AT370" s="1157"/>
      <c r="AU370" s="1162" t="str">
        <f t="shared" si="128"/>
        <v xml:space="preserve"> </v>
      </c>
      <c r="AV370" s="1157"/>
      <c r="AX370" s="1158"/>
      <c r="AY370" s="1161" t="str">
        <f t="shared" si="129"/>
        <v xml:space="preserve"> </v>
      </c>
      <c r="AZ370" s="1157"/>
      <c r="BA370" s="1162" t="str">
        <f t="shared" si="130"/>
        <v xml:space="preserve"> </v>
      </c>
      <c r="BB370" s="1157"/>
      <c r="BE370" s="1154"/>
      <c r="BF370" s="1156"/>
      <c r="BG370" s="1154"/>
      <c r="BH370" s="1163"/>
      <c r="BJ370" s="1164"/>
      <c r="BK370" s="1164"/>
      <c r="BL370" s="1164"/>
      <c r="BM370" s="1164"/>
      <c r="BO370" s="1165"/>
    </row>
    <row r="371" spans="1:67" s="810" customFormat="1" ht="15.75" customHeight="1" x14ac:dyDescent="0.35">
      <c r="A371" s="1154"/>
      <c r="B371" s="1155"/>
      <c r="C371" s="1156"/>
      <c r="D371" s="1156"/>
      <c r="E371" s="1156"/>
      <c r="F371" s="1156"/>
      <c r="G371" s="1156"/>
      <c r="H371" s="1156"/>
      <c r="I371" s="1156"/>
      <c r="J371" s="1156"/>
      <c r="K371" s="1156"/>
      <c r="L371" s="1157"/>
      <c r="M371" s="1157"/>
      <c r="N371" s="1154"/>
      <c r="O371" s="1158"/>
      <c r="P371" s="1154"/>
      <c r="Q371" s="1158"/>
      <c r="R371" s="1157"/>
      <c r="S371" s="1158"/>
      <c r="T371" s="1157"/>
      <c r="U371" s="1158"/>
      <c r="V371" s="1156"/>
      <c r="W371" s="1158"/>
      <c r="X371" s="1156"/>
      <c r="Y371" s="1159">
        <f t="shared" si="120"/>
        <v>0</v>
      </c>
      <c r="Z371" s="1160"/>
      <c r="AA371" s="1161" t="str">
        <f t="shared" si="121"/>
        <v xml:space="preserve"> </v>
      </c>
      <c r="AB371" s="1157"/>
      <c r="AC371" s="1162" t="str">
        <f t="shared" si="122"/>
        <v xml:space="preserve"> </v>
      </c>
      <c r="AD371" s="1157"/>
      <c r="AF371" s="1160"/>
      <c r="AG371" s="1166" t="str">
        <f t="shared" si="123"/>
        <v xml:space="preserve"> </v>
      </c>
      <c r="AH371" s="1157"/>
      <c r="AI371" s="1162" t="str">
        <f t="shared" si="124"/>
        <v xml:space="preserve"> </v>
      </c>
      <c r="AJ371" s="1157"/>
      <c r="AL371" s="1158"/>
      <c r="AM371" s="1161" t="str">
        <f t="shared" si="125"/>
        <v xml:space="preserve"> </v>
      </c>
      <c r="AN371" s="1157"/>
      <c r="AO371" s="1162" t="str">
        <f t="shared" si="126"/>
        <v xml:space="preserve"> </v>
      </c>
      <c r="AP371" s="1157"/>
      <c r="AR371" s="1158"/>
      <c r="AS371" s="1161" t="str">
        <f t="shared" si="127"/>
        <v xml:space="preserve"> </v>
      </c>
      <c r="AT371" s="1157"/>
      <c r="AU371" s="1162" t="str">
        <f t="shared" si="128"/>
        <v xml:space="preserve"> </v>
      </c>
      <c r="AV371" s="1157"/>
      <c r="AX371" s="1158"/>
      <c r="AY371" s="1161" t="str">
        <f t="shared" si="129"/>
        <v xml:space="preserve"> </v>
      </c>
      <c r="AZ371" s="1157"/>
      <c r="BA371" s="1162" t="str">
        <f t="shared" si="130"/>
        <v xml:space="preserve"> </v>
      </c>
      <c r="BB371" s="1157"/>
      <c r="BE371" s="1154"/>
      <c r="BF371" s="1156"/>
      <c r="BG371" s="1154"/>
      <c r="BH371" s="1163"/>
      <c r="BJ371" s="1164"/>
      <c r="BK371" s="1164"/>
      <c r="BL371" s="1164"/>
      <c r="BM371" s="1164"/>
      <c r="BO371" s="1165"/>
    </row>
    <row r="372" spans="1:67" s="810" customFormat="1" ht="15.75" customHeight="1" x14ac:dyDescent="0.35">
      <c r="A372" s="1154"/>
      <c r="B372" s="1155"/>
      <c r="C372" s="1156"/>
      <c r="D372" s="1156"/>
      <c r="E372" s="1156"/>
      <c r="F372" s="1156"/>
      <c r="G372" s="1156"/>
      <c r="H372" s="1156"/>
      <c r="I372" s="1156"/>
      <c r="J372" s="1156"/>
      <c r="K372" s="1156"/>
      <c r="L372" s="1157"/>
      <c r="M372" s="1157"/>
      <c r="N372" s="1154"/>
      <c r="O372" s="1158"/>
      <c r="P372" s="1154"/>
      <c r="Q372" s="1158"/>
      <c r="R372" s="1157"/>
      <c r="S372" s="1158"/>
      <c r="T372" s="1157"/>
      <c r="U372" s="1158"/>
      <c r="V372" s="1156"/>
      <c r="W372" s="1158"/>
      <c r="X372" s="1156"/>
      <c r="Y372" s="1159">
        <f t="shared" si="120"/>
        <v>0</v>
      </c>
      <c r="Z372" s="1160"/>
      <c r="AA372" s="1161" t="str">
        <f t="shared" si="121"/>
        <v xml:space="preserve"> </v>
      </c>
      <c r="AB372" s="1157"/>
      <c r="AC372" s="1162" t="str">
        <f t="shared" si="122"/>
        <v xml:space="preserve"> </v>
      </c>
      <c r="AD372" s="1157"/>
      <c r="AF372" s="1160"/>
      <c r="AG372" s="1166" t="str">
        <f t="shared" si="123"/>
        <v xml:space="preserve"> </v>
      </c>
      <c r="AH372" s="1157"/>
      <c r="AI372" s="1162" t="str">
        <f t="shared" si="124"/>
        <v xml:space="preserve"> </v>
      </c>
      <c r="AJ372" s="1157"/>
      <c r="AL372" s="1158"/>
      <c r="AM372" s="1161" t="str">
        <f t="shared" si="125"/>
        <v xml:space="preserve"> </v>
      </c>
      <c r="AN372" s="1157"/>
      <c r="AO372" s="1162" t="str">
        <f t="shared" si="126"/>
        <v xml:space="preserve"> </v>
      </c>
      <c r="AP372" s="1157"/>
      <c r="AR372" s="1158"/>
      <c r="AS372" s="1161" t="str">
        <f t="shared" si="127"/>
        <v xml:space="preserve"> </v>
      </c>
      <c r="AT372" s="1157"/>
      <c r="AU372" s="1162" t="str">
        <f t="shared" si="128"/>
        <v xml:space="preserve"> </v>
      </c>
      <c r="AV372" s="1157"/>
      <c r="AX372" s="1158"/>
      <c r="AY372" s="1161" t="str">
        <f t="shared" si="129"/>
        <v xml:space="preserve"> </v>
      </c>
      <c r="AZ372" s="1157"/>
      <c r="BA372" s="1162" t="str">
        <f t="shared" si="130"/>
        <v xml:space="preserve"> </v>
      </c>
      <c r="BB372" s="1157"/>
      <c r="BE372" s="1154"/>
      <c r="BF372" s="1156"/>
      <c r="BG372" s="1154"/>
      <c r="BH372" s="1163"/>
      <c r="BJ372" s="1164"/>
      <c r="BK372" s="1164"/>
      <c r="BL372" s="1164"/>
      <c r="BM372" s="1164"/>
      <c r="BO372" s="1165"/>
    </row>
    <row r="373" spans="1:67" s="810" customFormat="1" ht="15.75" customHeight="1" x14ac:dyDescent="0.35">
      <c r="A373" s="1154"/>
      <c r="B373" s="1155"/>
      <c r="C373" s="1156"/>
      <c r="D373" s="1156"/>
      <c r="E373" s="1156"/>
      <c r="F373" s="1156"/>
      <c r="G373" s="1156"/>
      <c r="H373" s="1156"/>
      <c r="I373" s="1156"/>
      <c r="J373" s="1156"/>
      <c r="K373" s="1156"/>
      <c r="L373" s="1157"/>
      <c r="M373" s="1157"/>
      <c r="N373" s="1154"/>
      <c r="O373" s="1158"/>
      <c r="P373" s="1154"/>
      <c r="Q373" s="1158"/>
      <c r="R373" s="1157"/>
      <c r="S373" s="1158"/>
      <c r="T373" s="1157"/>
      <c r="U373" s="1158"/>
      <c r="V373" s="1156"/>
      <c r="W373" s="1158"/>
      <c r="X373" s="1156"/>
      <c r="Y373" s="1159">
        <f t="shared" si="120"/>
        <v>0</v>
      </c>
      <c r="Z373" s="1160"/>
      <c r="AA373" s="1161" t="str">
        <f t="shared" si="121"/>
        <v xml:space="preserve"> </v>
      </c>
      <c r="AB373" s="1157"/>
      <c r="AC373" s="1162" t="str">
        <f t="shared" si="122"/>
        <v xml:space="preserve"> </v>
      </c>
      <c r="AD373" s="1157"/>
      <c r="AF373" s="1160"/>
      <c r="AG373" s="1166" t="str">
        <f t="shared" si="123"/>
        <v xml:space="preserve"> </v>
      </c>
      <c r="AH373" s="1157"/>
      <c r="AI373" s="1162" t="str">
        <f t="shared" si="124"/>
        <v xml:space="preserve"> </v>
      </c>
      <c r="AJ373" s="1157"/>
      <c r="AL373" s="1158"/>
      <c r="AM373" s="1161" t="str">
        <f t="shared" si="125"/>
        <v xml:space="preserve"> </v>
      </c>
      <c r="AN373" s="1157"/>
      <c r="AO373" s="1162" t="str">
        <f t="shared" si="126"/>
        <v xml:space="preserve"> </v>
      </c>
      <c r="AP373" s="1157"/>
      <c r="AR373" s="1158"/>
      <c r="AS373" s="1161" t="str">
        <f t="shared" si="127"/>
        <v xml:space="preserve"> </v>
      </c>
      <c r="AT373" s="1157"/>
      <c r="AU373" s="1162" t="str">
        <f t="shared" si="128"/>
        <v xml:space="preserve"> </v>
      </c>
      <c r="AV373" s="1157"/>
      <c r="AX373" s="1158"/>
      <c r="AY373" s="1161" t="str">
        <f t="shared" si="129"/>
        <v xml:space="preserve"> </v>
      </c>
      <c r="AZ373" s="1157"/>
      <c r="BA373" s="1162" t="str">
        <f t="shared" si="130"/>
        <v xml:space="preserve"> </v>
      </c>
      <c r="BB373" s="1157"/>
      <c r="BE373" s="1154"/>
      <c r="BF373" s="1156"/>
      <c r="BG373" s="1154"/>
      <c r="BH373" s="1163"/>
      <c r="BJ373" s="1164"/>
      <c r="BK373" s="1164"/>
      <c r="BL373" s="1164"/>
      <c r="BM373" s="1164"/>
      <c r="BO373" s="1165"/>
    </row>
    <row r="374" spans="1:67" s="810" customFormat="1" ht="15.75" customHeight="1" x14ac:dyDescent="0.35">
      <c r="A374" s="1154"/>
      <c r="B374" s="1155"/>
      <c r="C374" s="1156"/>
      <c r="D374" s="1156"/>
      <c r="E374" s="1156"/>
      <c r="F374" s="1156"/>
      <c r="G374" s="1156"/>
      <c r="H374" s="1156"/>
      <c r="I374" s="1156"/>
      <c r="J374" s="1156"/>
      <c r="K374" s="1156"/>
      <c r="L374" s="1157"/>
      <c r="M374" s="1157"/>
      <c r="N374" s="1154"/>
      <c r="O374" s="1158"/>
      <c r="P374" s="1154"/>
      <c r="Q374" s="1158"/>
      <c r="R374" s="1157"/>
      <c r="S374" s="1158"/>
      <c r="T374" s="1157"/>
      <c r="U374" s="1158"/>
      <c r="V374" s="1156"/>
      <c r="W374" s="1158"/>
      <c r="X374" s="1156"/>
      <c r="Y374" s="1159">
        <f t="shared" si="120"/>
        <v>0</v>
      </c>
      <c r="Z374" s="1160"/>
      <c r="AA374" s="1161" t="str">
        <f t="shared" si="121"/>
        <v xml:space="preserve"> </v>
      </c>
      <c r="AB374" s="1157"/>
      <c r="AC374" s="1162" t="str">
        <f t="shared" si="122"/>
        <v xml:space="preserve"> </v>
      </c>
      <c r="AD374" s="1157"/>
      <c r="AF374" s="1160"/>
      <c r="AG374" s="1166" t="str">
        <f t="shared" si="123"/>
        <v xml:space="preserve"> </v>
      </c>
      <c r="AH374" s="1157"/>
      <c r="AI374" s="1162" t="str">
        <f t="shared" si="124"/>
        <v xml:space="preserve"> </v>
      </c>
      <c r="AJ374" s="1157"/>
      <c r="AL374" s="1158"/>
      <c r="AM374" s="1161" t="str">
        <f t="shared" si="125"/>
        <v xml:space="preserve"> </v>
      </c>
      <c r="AN374" s="1157"/>
      <c r="AO374" s="1162" t="str">
        <f t="shared" si="126"/>
        <v xml:space="preserve"> </v>
      </c>
      <c r="AP374" s="1157"/>
      <c r="AR374" s="1158"/>
      <c r="AS374" s="1161" t="str">
        <f t="shared" si="127"/>
        <v xml:space="preserve"> </v>
      </c>
      <c r="AT374" s="1157"/>
      <c r="AU374" s="1162" t="str">
        <f t="shared" si="128"/>
        <v xml:space="preserve"> </v>
      </c>
      <c r="AV374" s="1157"/>
      <c r="AX374" s="1158"/>
      <c r="AY374" s="1161" t="str">
        <f t="shared" si="129"/>
        <v xml:space="preserve"> </v>
      </c>
      <c r="AZ374" s="1157"/>
      <c r="BA374" s="1162" t="str">
        <f t="shared" si="130"/>
        <v xml:space="preserve"> </v>
      </c>
      <c r="BB374" s="1157"/>
      <c r="BE374" s="1154"/>
      <c r="BF374" s="1156"/>
      <c r="BG374" s="1154"/>
      <c r="BH374" s="1163"/>
      <c r="BJ374" s="1164"/>
      <c r="BK374" s="1164"/>
      <c r="BL374" s="1164"/>
      <c r="BM374" s="1164"/>
      <c r="BO374" s="1165"/>
    </row>
    <row r="375" spans="1:67" s="810" customFormat="1" ht="15.75" customHeight="1" x14ac:dyDescent="0.35">
      <c r="A375" s="1154"/>
      <c r="B375" s="1155"/>
      <c r="C375" s="1156"/>
      <c r="D375" s="1156"/>
      <c r="E375" s="1156"/>
      <c r="F375" s="1156"/>
      <c r="G375" s="1156"/>
      <c r="H375" s="1156"/>
      <c r="I375" s="1156"/>
      <c r="J375" s="1156"/>
      <c r="K375" s="1156"/>
      <c r="L375" s="1157"/>
      <c r="M375" s="1157"/>
      <c r="N375" s="1154"/>
      <c r="O375" s="1158"/>
      <c r="P375" s="1154"/>
      <c r="Q375" s="1158"/>
      <c r="R375" s="1157"/>
      <c r="S375" s="1158"/>
      <c r="T375" s="1157"/>
      <c r="U375" s="1158"/>
      <c r="V375" s="1156"/>
      <c r="W375" s="1158"/>
      <c r="X375" s="1156"/>
      <c r="Y375" s="1159">
        <f t="shared" si="120"/>
        <v>0</v>
      </c>
      <c r="Z375" s="1160"/>
      <c r="AA375" s="1161" t="str">
        <f t="shared" si="121"/>
        <v xml:space="preserve"> </v>
      </c>
      <c r="AB375" s="1157"/>
      <c r="AC375" s="1162" t="str">
        <f t="shared" si="122"/>
        <v xml:space="preserve"> </v>
      </c>
      <c r="AD375" s="1157"/>
      <c r="AF375" s="1160"/>
      <c r="AG375" s="1166" t="str">
        <f t="shared" si="123"/>
        <v xml:space="preserve"> </v>
      </c>
      <c r="AH375" s="1157"/>
      <c r="AI375" s="1162" t="str">
        <f t="shared" si="124"/>
        <v xml:space="preserve"> </v>
      </c>
      <c r="AJ375" s="1157"/>
      <c r="AL375" s="1158"/>
      <c r="AM375" s="1161" t="str">
        <f t="shared" si="125"/>
        <v xml:space="preserve"> </v>
      </c>
      <c r="AN375" s="1157"/>
      <c r="AO375" s="1162" t="str">
        <f t="shared" si="126"/>
        <v xml:space="preserve"> </v>
      </c>
      <c r="AP375" s="1157"/>
      <c r="AR375" s="1158"/>
      <c r="AS375" s="1161" t="str">
        <f t="shared" si="127"/>
        <v xml:space="preserve"> </v>
      </c>
      <c r="AT375" s="1157"/>
      <c r="AU375" s="1162" t="str">
        <f t="shared" si="128"/>
        <v xml:space="preserve"> </v>
      </c>
      <c r="AV375" s="1157"/>
      <c r="AX375" s="1158"/>
      <c r="AY375" s="1161" t="str">
        <f t="shared" si="129"/>
        <v xml:space="preserve"> </v>
      </c>
      <c r="AZ375" s="1157"/>
      <c r="BA375" s="1162" t="str">
        <f t="shared" si="130"/>
        <v xml:space="preserve"> </v>
      </c>
      <c r="BB375" s="1157"/>
      <c r="BE375" s="1154"/>
      <c r="BF375" s="1156"/>
      <c r="BG375" s="1154"/>
      <c r="BH375" s="1163"/>
      <c r="BJ375" s="1164"/>
      <c r="BK375" s="1164"/>
      <c r="BL375" s="1164"/>
      <c r="BM375" s="1164"/>
      <c r="BO375" s="1165"/>
    </row>
    <row r="376" spans="1:67" s="810" customFormat="1" ht="15.75" customHeight="1" x14ac:dyDescent="0.35">
      <c r="A376" s="1154"/>
      <c r="B376" s="1155"/>
      <c r="C376" s="1156"/>
      <c r="D376" s="1156"/>
      <c r="E376" s="1156"/>
      <c r="F376" s="1156"/>
      <c r="G376" s="1156"/>
      <c r="H376" s="1156"/>
      <c r="I376" s="1156"/>
      <c r="J376" s="1156"/>
      <c r="K376" s="1156"/>
      <c r="L376" s="1157"/>
      <c r="M376" s="1157"/>
      <c r="N376" s="1154"/>
      <c r="O376" s="1158"/>
      <c r="P376" s="1154"/>
      <c r="Q376" s="1158"/>
      <c r="R376" s="1157"/>
      <c r="S376" s="1158"/>
      <c r="T376" s="1157"/>
      <c r="U376" s="1158"/>
      <c r="V376" s="1156"/>
      <c r="W376" s="1158"/>
      <c r="X376" s="1156"/>
      <c r="Y376" s="1159">
        <f t="shared" si="120"/>
        <v>0</v>
      </c>
      <c r="Z376" s="1160"/>
      <c r="AA376" s="1161" t="str">
        <f t="shared" si="121"/>
        <v xml:space="preserve"> </v>
      </c>
      <c r="AB376" s="1157"/>
      <c r="AC376" s="1162" t="str">
        <f t="shared" si="122"/>
        <v xml:space="preserve"> </v>
      </c>
      <c r="AD376" s="1157"/>
      <c r="AF376" s="1160"/>
      <c r="AG376" s="1166" t="str">
        <f t="shared" si="123"/>
        <v xml:space="preserve"> </v>
      </c>
      <c r="AH376" s="1157"/>
      <c r="AI376" s="1162" t="str">
        <f t="shared" si="124"/>
        <v xml:space="preserve"> </v>
      </c>
      <c r="AJ376" s="1157"/>
      <c r="AL376" s="1158"/>
      <c r="AM376" s="1161" t="str">
        <f t="shared" si="125"/>
        <v xml:space="preserve"> </v>
      </c>
      <c r="AN376" s="1157"/>
      <c r="AO376" s="1162" t="str">
        <f t="shared" si="126"/>
        <v xml:space="preserve"> </v>
      </c>
      <c r="AP376" s="1157"/>
      <c r="AR376" s="1158"/>
      <c r="AS376" s="1161" t="str">
        <f t="shared" si="127"/>
        <v xml:space="preserve"> </v>
      </c>
      <c r="AT376" s="1157"/>
      <c r="AU376" s="1162" t="str">
        <f t="shared" si="128"/>
        <v xml:space="preserve"> </v>
      </c>
      <c r="AV376" s="1157"/>
      <c r="AX376" s="1158"/>
      <c r="AY376" s="1161" t="str">
        <f t="shared" si="129"/>
        <v xml:space="preserve"> </v>
      </c>
      <c r="AZ376" s="1157"/>
      <c r="BA376" s="1162" t="str">
        <f t="shared" si="130"/>
        <v xml:space="preserve"> </v>
      </c>
      <c r="BB376" s="1157"/>
      <c r="BE376" s="1154"/>
      <c r="BF376" s="1156"/>
      <c r="BG376" s="1154"/>
      <c r="BH376" s="1163"/>
      <c r="BJ376" s="1164"/>
      <c r="BK376" s="1164"/>
      <c r="BL376" s="1164"/>
      <c r="BM376" s="1164"/>
      <c r="BO376" s="1165"/>
    </row>
    <row r="377" spans="1:67" s="810" customFormat="1" ht="15.75" customHeight="1" x14ac:dyDescent="0.35">
      <c r="A377" s="1154"/>
      <c r="B377" s="1155"/>
      <c r="C377" s="1156"/>
      <c r="D377" s="1156"/>
      <c r="E377" s="1156"/>
      <c r="F377" s="1156"/>
      <c r="G377" s="1156"/>
      <c r="H377" s="1156"/>
      <c r="I377" s="1156"/>
      <c r="J377" s="1156"/>
      <c r="K377" s="1156"/>
      <c r="L377" s="1157"/>
      <c r="M377" s="1157"/>
      <c r="N377" s="1154"/>
      <c r="O377" s="1158"/>
      <c r="P377" s="1154"/>
      <c r="Q377" s="1158"/>
      <c r="R377" s="1157"/>
      <c r="S377" s="1158"/>
      <c r="T377" s="1157"/>
      <c r="U377" s="1158"/>
      <c r="V377" s="1156"/>
      <c r="W377" s="1158"/>
      <c r="X377" s="1156"/>
      <c r="Y377" s="1159">
        <f t="shared" si="120"/>
        <v>0</v>
      </c>
      <c r="Z377" s="1160"/>
      <c r="AA377" s="1161" t="str">
        <f t="shared" si="121"/>
        <v xml:space="preserve"> </v>
      </c>
      <c r="AB377" s="1157"/>
      <c r="AC377" s="1162" t="str">
        <f t="shared" si="122"/>
        <v xml:space="preserve"> </v>
      </c>
      <c r="AD377" s="1157"/>
      <c r="AF377" s="1160"/>
      <c r="AG377" s="1166" t="str">
        <f t="shared" si="123"/>
        <v xml:space="preserve"> </v>
      </c>
      <c r="AH377" s="1157"/>
      <c r="AI377" s="1162" t="str">
        <f t="shared" si="124"/>
        <v xml:space="preserve"> </v>
      </c>
      <c r="AJ377" s="1157"/>
      <c r="AL377" s="1158"/>
      <c r="AM377" s="1161" t="str">
        <f t="shared" si="125"/>
        <v xml:space="preserve"> </v>
      </c>
      <c r="AN377" s="1157"/>
      <c r="AO377" s="1162" t="str">
        <f t="shared" si="126"/>
        <v xml:space="preserve"> </v>
      </c>
      <c r="AP377" s="1157"/>
      <c r="AR377" s="1158"/>
      <c r="AS377" s="1161" t="str">
        <f t="shared" si="127"/>
        <v xml:space="preserve"> </v>
      </c>
      <c r="AT377" s="1157"/>
      <c r="AU377" s="1162" t="str">
        <f t="shared" si="128"/>
        <v xml:space="preserve"> </v>
      </c>
      <c r="AV377" s="1157"/>
      <c r="AX377" s="1158"/>
      <c r="AY377" s="1161" t="str">
        <f t="shared" si="129"/>
        <v xml:space="preserve"> </v>
      </c>
      <c r="AZ377" s="1157"/>
      <c r="BA377" s="1162" t="str">
        <f t="shared" si="130"/>
        <v xml:space="preserve"> </v>
      </c>
      <c r="BB377" s="1157"/>
      <c r="BE377" s="1154"/>
      <c r="BF377" s="1156"/>
      <c r="BG377" s="1154"/>
      <c r="BH377" s="1163"/>
      <c r="BJ377" s="1164"/>
      <c r="BK377" s="1164"/>
      <c r="BL377" s="1164"/>
      <c r="BM377" s="1164"/>
      <c r="BO377" s="1165"/>
    </row>
    <row r="378" spans="1:67" s="810" customFormat="1" ht="15.75" customHeight="1" x14ac:dyDescent="0.35">
      <c r="A378" s="1154"/>
      <c r="B378" s="1155"/>
      <c r="C378" s="1156"/>
      <c r="D378" s="1156"/>
      <c r="E378" s="1156"/>
      <c r="F378" s="1156"/>
      <c r="G378" s="1156"/>
      <c r="H378" s="1156"/>
      <c r="I378" s="1156"/>
      <c r="J378" s="1156"/>
      <c r="K378" s="1156"/>
      <c r="L378" s="1157"/>
      <c r="M378" s="1157"/>
      <c r="N378" s="1154"/>
      <c r="O378" s="1158"/>
      <c r="P378" s="1154"/>
      <c r="Q378" s="1158"/>
      <c r="R378" s="1157"/>
      <c r="S378" s="1158"/>
      <c r="T378" s="1157"/>
      <c r="U378" s="1158"/>
      <c r="V378" s="1156"/>
      <c r="W378" s="1158"/>
      <c r="X378" s="1156"/>
      <c r="Y378" s="1159">
        <f t="shared" si="120"/>
        <v>0</v>
      </c>
      <c r="Z378" s="1160"/>
      <c r="AA378" s="1161" t="str">
        <f t="shared" si="121"/>
        <v xml:space="preserve"> </v>
      </c>
      <c r="AB378" s="1157"/>
      <c r="AC378" s="1162" t="str">
        <f t="shared" si="122"/>
        <v xml:space="preserve"> </v>
      </c>
      <c r="AD378" s="1157"/>
      <c r="AF378" s="1160"/>
      <c r="AG378" s="1166" t="str">
        <f t="shared" si="123"/>
        <v xml:space="preserve"> </v>
      </c>
      <c r="AH378" s="1157"/>
      <c r="AI378" s="1162" t="str">
        <f t="shared" si="124"/>
        <v xml:space="preserve"> </v>
      </c>
      <c r="AJ378" s="1157"/>
      <c r="AL378" s="1158"/>
      <c r="AM378" s="1161" t="str">
        <f t="shared" si="125"/>
        <v xml:space="preserve"> </v>
      </c>
      <c r="AN378" s="1157"/>
      <c r="AO378" s="1162" t="str">
        <f t="shared" si="126"/>
        <v xml:space="preserve"> </v>
      </c>
      <c r="AP378" s="1157"/>
      <c r="AR378" s="1158"/>
      <c r="AS378" s="1161" t="str">
        <f t="shared" si="127"/>
        <v xml:space="preserve"> </v>
      </c>
      <c r="AT378" s="1157"/>
      <c r="AU378" s="1162" t="str">
        <f t="shared" si="128"/>
        <v xml:space="preserve"> </v>
      </c>
      <c r="AV378" s="1157"/>
      <c r="AX378" s="1158"/>
      <c r="AY378" s="1161" t="str">
        <f t="shared" si="129"/>
        <v xml:space="preserve"> </v>
      </c>
      <c r="AZ378" s="1157"/>
      <c r="BA378" s="1162" t="str">
        <f t="shared" si="130"/>
        <v xml:space="preserve"> </v>
      </c>
      <c r="BB378" s="1157"/>
      <c r="BE378" s="1154"/>
      <c r="BF378" s="1156"/>
      <c r="BG378" s="1154"/>
      <c r="BH378" s="1163"/>
      <c r="BJ378" s="1164"/>
      <c r="BK378" s="1164"/>
      <c r="BL378" s="1164"/>
      <c r="BM378" s="1164"/>
      <c r="BO378" s="1165"/>
    </row>
    <row r="379" spans="1:67" s="810" customFormat="1" ht="15.75" customHeight="1" x14ac:dyDescent="0.35">
      <c r="A379" s="1154"/>
      <c r="B379" s="1155"/>
      <c r="C379" s="1156"/>
      <c r="D379" s="1156"/>
      <c r="E379" s="1156"/>
      <c r="F379" s="1156"/>
      <c r="G379" s="1156"/>
      <c r="H379" s="1156"/>
      <c r="I379" s="1156"/>
      <c r="J379" s="1156"/>
      <c r="K379" s="1156"/>
      <c r="L379" s="1157"/>
      <c r="M379" s="1157"/>
      <c r="N379" s="1154"/>
      <c r="O379" s="1158"/>
      <c r="P379" s="1154"/>
      <c r="Q379" s="1158"/>
      <c r="R379" s="1157"/>
      <c r="S379" s="1158"/>
      <c r="T379" s="1157"/>
      <c r="U379" s="1158"/>
      <c r="V379" s="1156"/>
      <c r="W379" s="1158"/>
      <c r="X379" s="1156"/>
      <c r="Y379" s="1159">
        <f t="shared" si="120"/>
        <v>0</v>
      </c>
      <c r="Z379" s="1160"/>
      <c r="AA379" s="1161" t="str">
        <f t="shared" si="121"/>
        <v xml:space="preserve"> </v>
      </c>
      <c r="AB379" s="1157"/>
      <c r="AC379" s="1162" t="str">
        <f t="shared" si="122"/>
        <v xml:space="preserve"> </v>
      </c>
      <c r="AD379" s="1157"/>
      <c r="AF379" s="1160"/>
      <c r="AG379" s="1166" t="str">
        <f t="shared" si="123"/>
        <v xml:space="preserve"> </v>
      </c>
      <c r="AH379" s="1157"/>
      <c r="AI379" s="1162" t="str">
        <f t="shared" si="124"/>
        <v xml:space="preserve"> </v>
      </c>
      <c r="AJ379" s="1157"/>
      <c r="AL379" s="1158"/>
      <c r="AM379" s="1161" t="str">
        <f t="shared" si="125"/>
        <v xml:space="preserve"> </v>
      </c>
      <c r="AN379" s="1157"/>
      <c r="AO379" s="1162" t="str">
        <f t="shared" si="126"/>
        <v xml:space="preserve"> </v>
      </c>
      <c r="AP379" s="1157"/>
      <c r="AR379" s="1158"/>
      <c r="AS379" s="1161" t="str">
        <f t="shared" si="127"/>
        <v xml:space="preserve"> </v>
      </c>
      <c r="AT379" s="1157"/>
      <c r="AU379" s="1162" t="str">
        <f t="shared" si="128"/>
        <v xml:space="preserve"> </v>
      </c>
      <c r="AV379" s="1157"/>
      <c r="AX379" s="1158"/>
      <c r="AY379" s="1161" t="str">
        <f t="shared" si="129"/>
        <v xml:space="preserve"> </v>
      </c>
      <c r="AZ379" s="1157"/>
      <c r="BA379" s="1162" t="str">
        <f t="shared" si="130"/>
        <v xml:space="preserve"> </v>
      </c>
      <c r="BB379" s="1157"/>
      <c r="BE379" s="1154"/>
      <c r="BF379" s="1156"/>
      <c r="BG379" s="1154"/>
      <c r="BH379" s="1163"/>
      <c r="BJ379" s="1164"/>
      <c r="BK379" s="1164"/>
      <c r="BL379" s="1164"/>
      <c r="BM379" s="1164"/>
      <c r="BO379" s="1165"/>
    </row>
    <row r="380" spans="1:67" s="810" customFormat="1" ht="15.75" customHeight="1" x14ac:dyDescent="0.35">
      <c r="A380" s="1154"/>
      <c r="B380" s="1155"/>
      <c r="C380" s="1156"/>
      <c r="D380" s="1156"/>
      <c r="E380" s="1156"/>
      <c r="F380" s="1156"/>
      <c r="G380" s="1156"/>
      <c r="H380" s="1156"/>
      <c r="I380" s="1156"/>
      <c r="J380" s="1156"/>
      <c r="K380" s="1156"/>
      <c r="L380" s="1157"/>
      <c r="M380" s="1157"/>
      <c r="N380" s="1154"/>
      <c r="O380" s="1158"/>
      <c r="P380" s="1154"/>
      <c r="Q380" s="1158"/>
      <c r="R380" s="1157"/>
      <c r="S380" s="1158"/>
      <c r="T380" s="1157"/>
      <c r="U380" s="1158"/>
      <c r="V380" s="1156"/>
      <c r="W380" s="1158"/>
      <c r="X380" s="1156"/>
      <c r="Y380" s="1159">
        <f t="shared" si="120"/>
        <v>0</v>
      </c>
      <c r="Z380" s="1160"/>
      <c r="AA380" s="1161" t="str">
        <f t="shared" si="121"/>
        <v xml:space="preserve"> </v>
      </c>
      <c r="AB380" s="1157"/>
      <c r="AC380" s="1162" t="str">
        <f t="shared" si="122"/>
        <v xml:space="preserve"> </v>
      </c>
      <c r="AD380" s="1157"/>
      <c r="AF380" s="1160"/>
      <c r="AG380" s="1166" t="str">
        <f t="shared" si="123"/>
        <v xml:space="preserve"> </v>
      </c>
      <c r="AH380" s="1157"/>
      <c r="AI380" s="1162" t="str">
        <f t="shared" si="124"/>
        <v xml:space="preserve"> </v>
      </c>
      <c r="AJ380" s="1157"/>
      <c r="AL380" s="1158"/>
      <c r="AM380" s="1161" t="str">
        <f t="shared" si="125"/>
        <v xml:space="preserve"> </v>
      </c>
      <c r="AN380" s="1157"/>
      <c r="AO380" s="1162" t="str">
        <f t="shared" si="126"/>
        <v xml:space="preserve"> </v>
      </c>
      <c r="AP380" s="1157"/>
      <c r="AR380" s="1158"/>
      <c r="AS380" s="1161" t="str">
        <f t="shared" si="127"/>
        <v xml:space="preserve"> </v>
      </c>
      <c r="AT380" s="1157"/>
      <c r="AU380" s="1162" t="str">
        <f t="shared" si="128"/>
        <v xml:space="preserve"> </v>
      </c>
      <c r="AV380" s="1157"/>
      <c r="AX380" s="1158"/>
      <c r="AY380" s="1161" t="str">
        <f t="shared" si="129"/>
        <v xml:space="preserve"> </v>
      </c>
      <c r="AZ380" s="1157"/>
      <c r="BA380" s="1162" t="str">
        <f t="shared" si="130"/>
        <v xml:space="preserve"> </v>
      </c>
      <c r="BB380" s="1157"/>
      <c r="BE380" s="1154"/>
      <c r="BF380" s="1156"/>
      <c r="BG380" s="1154"/>
      <c r="BH380" s="1163"/>
      <c r="BJ380" s="1164"/>
      <c r="BK380" s="1164"/>
      <c r="BL380" s="1164"/>
      <c r="BM380" s="1164"/>
      <c r="BO380" s="1165"/>
    </row>
    <row r="381" spans="1:67" s="810" customFormat="1" ht="15.75" customHeight="1" x14ac:dyDescent="0.35">
      <c r="A381" s="1154"/>
      <c r="B381" s="1155"/>
      <c r="C381" s="1156"/>
      <c r="D381" s="1156"/>
      <c r="E381" s="1156"/>
      <c r="F381" s="1156"/>
      <c r="G381" s="1156"/>
      <c r="H381" s="1156"/>
      <c r="I381" s="1156"/>
      <c r="J381" s="1156"/>
      <c r="K381" s="1156"/>
      <c r="L381" s="1157"/>
      <c r="M381" s="1157"/>
      <c r="N381" s="1154"/>
      <c r="O381" s="1158"/>
      <c r="P381" s="1154"/>
      <c r="Q381" s="1158"/>
      <c r="R381" s="1157"/>
      <c r="S381" s="1158"/>
      <c r="T381" s="1157"/>
      <c r="U381" s="1158"/>
      <c r="V381" s="1156"/>
      <c r="W381" s="1158"/>
      <c r="X381" s="1156"/>
      <c r="Y381" s="1159">
        <f t="shared" si="120"/>
        <v>0</v>
      </c>
      <c r="Z381" s="1160"/>
      <c r="AA381" s="1161" t="str">
        <f t="shared" si="121"/>
        <v xml:space="preserve"> </v>
      </c>
      <c r="AB381" s="1157"/>
      <c r="AC381" s="1162" t="str">
        <f t="shared" si="122"/>
        <v xml:space="preserve"> </v>
      </c>
      <c r="AD381" s="1157"/>
      <c r="AF381" s="1160"/>
      <c r="AG381" s="1166" t="str">
        <f t="shared" si="123"/>
        <v xml:space="preserve"> </v>
      </c>
      <c r="AH381" s="1157"/>
      <c r="AI381" s="1162" t="str">
        <f t="shared" si="124"/>
        <v xml:space="preserve"> </v>
      </c>
      <c r="AJ381" s="1157"/>
      <c r="AL381" s="1158"/>
      <c r="AM381" s="1161" t="str">
        <f t="shared" si="125"/>
        <v xml:space="preserve"> </v>
      </c>
      <c r="AN381" s="1157"/>
      <c r="AO381" s="1162" t="str">
        <f t="shared" si="126"/>
        <v xml:space="preserve"> </v>
      </c>
      <c r="AP381" s="1157"/>
      <c r="AR381" s="1158"/>
      <c r="AS381" s="1161" t="str">
        <f t="shared" si="127"/>
        <v xml:space="preserve"> </v>
      </c>
      <c r="AT381" s="1157"/>
      <c r="AU381" s="1162" t="str">
        <f t="shared" si="128"/>
        <v xml:space="preserve"> </v>
      </c>
      <c r="AV381" s="1157"/>
      <c r="AX381" s="1158"/>
      <c r="AY381" s="1161" t="str">
        <f t="shared" si="129"/>
        <v xml:space="preserve"> </v>
      </c>
      <c r="AZ381" s="1157"/>
      <c r="BA381" s="1162" t="str">
        <f t="shared" si="130"/>
        <v xml:space="preserve"> </v>
      </c>
      <c r="BB381" s="1157"/>
      <c r="BE381" s="1154"/>
      <c r="BF381" s="1156"/>
      <c r="BG381" s="1154"/>
      <c r="BH381" s="1163"/>
      <c r="BJ381" s="1164"/>
      <c r="BK381" s="1164"/>
      <c r="BL381" s="1164"/>
      <c r="BM381" s="1164"/>
      <c r="BO381" s="1165"/>
    </row>
    <row r="382" spans="1:67" s="810" customFormat="1" ht="15.75" customHeight="1" x14ac:dyDescent="0.35">
      <c r="A382" s="1154"/>
      <c r="B382" s="1155"/>
      <c r="C382" s="1156"/>
      <c r="D382" s="1156"/>
      <c r="E382" s="1156"/>
      <c r="F382" s="1156"/>
      <c r="G382" s="1156"/>
      <c r="H382" s="1156"/>
      <c r="I382" s="1156"/>
      <c r="J382" s="1156"/>
      <c r="K382" s="1156"/>
      <c r="L382" s="1157"/>
      <c r="M382" s="1157"/>
      <c r="N382" s="1154"/>
      <c r="O382" s="1158"/>
      <c r="P382" s="1154"/>
      <c r="Q382" s="1158"/>
      <c r="R382" s="1157"/>
      <c r="S382" s="1158"/>
      <c r="T382" s="1157"/>
      <c r="U382" s="1158"/>
      <c r="V382" s="1156"/>
      <c r="W382" s="1158"/>
      <c r="X382" s="1156"/>
      <c r="Y382" s="1159">
        <f t="shared" si="120"/>
        <v>0</v>
      </c>
      <c r="Z382" s="1160"/>
      <c r="AA382" s="1161" t="str">
        <f t="shared" si="121"/>
        <v xml:space="preserve"> </v>
      </c>
      <c r="AB382" s="1157"/>
      <c r="AC382" s="1162" t="str">
        <f t="shared" si="122"/>
        <v xml:space="preserve"> </v>
      </c>
      <c r="AD382" s="1157"/>
      <c r="AF382" s="1160"/>
      <c r="AG382" s="1166" t="str">
        <f t="shared" si="123"/>
        <v xml:space="preserve"> </v>
      </c>
      <c r="AH382" s="1157"/>
      <c r="AI382" s="1162" t="str">
        <f t="shared" si="124"/>
        <v xml:space="preserve"> </v>
      </c>
      <c r="AJ382" s="1157"/>
      <c r="AL382" s="1158"/>
      <c r="AM382" s="1161" t="str">
        <f t="shared" si="125"/>
        <v xml:space="preserve"> </v>
      </c>
      <c r="AN382" s="1157"/>
      <c r="AO382" s="1162" t="str">
        <f t="shared" si="126"/>
        <v xml:space="preserve"> </v>
      </c>
      <c r="AP382" s="1157"/>
      <c r="AR382" s="1158"/>
      <c r="AS382" s="1161" t="str">
        <f t="shared" si="127"/>
        <v xml:space="preserve"> </v>
      </c>
      <c r="AT382" s="1157"/>
      <c r="AU382" s="1162" t="str">
        <f t="shared" si="128"/>
        <v xml:space="preserve"> </v>
      </c>
      <c r="AV382" s="1157"/>
      <c r="AX382" s="1158"/>
      <c r="AY382" s="1161" t="str">
        <f t="shared" si="129"/>
        <v xml:space="preserve"> </v>
      </c>
      <c r="AZ382" s="1157"/>
      <c r="BA382" s="1162" t="str">
        <f t="shared" si="130"/>
        <v xml:space="preserve"> </v>
      </c>
      <c r="BB382" s="1157"/>
      <c r="BE382" s="1154"/>
      <c r="BF382" s="1156"/>
      <c r="BG382" s="1154"/>
      <c r="BH382" s="1163"/>
      <c r="BJ382" s="1164"/>
      <c r="BK382" s="1164"/>
      <c r="BL382" s="1164"/>
      <c r="BM382" s="1164"/>
      <c r="BO382" s="1165"/>
    </row>
    <row r="383" spans="1:67" s="810" customFormat="1" ht="15.75" customHeight="1" x14ac:dyDescent="0.35">
      <c r="A383" s="1154"/>
      <c r="B383" s="1155"/>
      <c r="C383" s="1156"/>
      <c r="D383" s="1156"/>
      <c r="E383" s="1156"/>
      <c r="F383" s="1156"/>
      <c r="G383" s="1156"/>
      <c r="H383" s="1156"/>
      <c r="I383" s="1156"/>
      <c r="J383" s="1156"/>
      <c r="K383" s="1156"/>
      <c r="L383" s="1157"/>
      <c r="M383" s="1157"/>
      <c r="N383" s="1154"/>
      <c r="O383" s="1158"/>
      <c r="P383" s="1154"/>
      <c r="Q383" s="1158"/>
      <c r="R383" s="1157"/>
      <c r="S383" s="1158"/>
      <c r="T383" s="1157"/>
      <c r="U383" s="1158"/>
      <c r="V383" s="1156"/>
      <c r="W383" s="1158"/>
      <c r="X383" s="1156"/>
      <c r="Y383" s="1159">
        <f t="shared" si="120"/>
        <v>0</v>
      </c>
      <c r="Z383" s="1160"/>
      <c r="AA383" s="1161" t="str">
        <f t="shared" si="121"/>
        <v xml:space="preserve"> </v>
      </c>
      <c r="AB383" s="1157"/>
      <c r="AC383" s="1162" t="str">
        <f t="shared" si="122"/>
        <v xml:space="preserve"> </v>
      </c>
      <c r="AD383" s="1157"/>
      <c r="AF383" s="1160"/>
      <c r="AG383" s="1166" t="str">
        <f t="shared" si="123"/>
        <v xml:space="preserve"> </v>
      </c>
      <c r="AH383" s="1157"/>
      <c r="AI383" s="1162" t="str">
        <f t="shared" si="124"/>
        <v xml:space="preserve"> </v>
      </c>
      <c r="AJ383" s="1157"/>
      <c r="AL383" s="1158"/>
      <c r="AM383" s="1161" t="str">
        <f t="shared" si="125"/>
        <v xml:space="preserve"> </v>
      </c>
      <c r="AN383" s="1157"/>
      <c r="AO383" s="1162" t="str">
        <f t="shared" si="126"/>
        <v xml:space="preserve"> </v>
      </c>
      <c r="AP383" s="1157"/>
      <c r="AR383" s="1158"/>
      <c r="AS383" s="1161" t="str">
        <f t="shared" si="127"/>
        <v xml:space="preserve"> </v>
      </c>
      <c r="AT383" s="1157"/>
      <c r="AU383" s="1162" t="str">
        <f t="shared" si="128"/>
        <v xml:space="preserve"> </v>
      </c>
      <c r="AV383" s="1157"/>
      <c r="AX383" s="1158"/>
      <c r="AY383" s="1161" t="str">
        <f t="shared" si="129"/>
        <v xml:space="preserve"> </v>
      </c>
      <c r="AZ383" s="1157"/>
      <c r="BA383" s="1162" t="str">
        <f t="shared" si="130"/>
        <v xml:space="preserve"> </v>
      </c>
      <c r="BB383" s="1157"/>
      <c r="BE383" s="1154"/>
      <c r="BF383" s="1156"/>
      <c r="BG383" s="1154"/>
      <c r="BH383" s="1163"/>
      <c r="BJ383" s="1164"/>
      <c r="BK383" s="1164"/>
      <c r="BL383" s="1164"/>
      <c r="BM383" s="1164"/>
      <c r="BO383" s="1165"/>
    </row>
    <row r="384" spans="1:67" s="810" customFormat="1" ht="15.75" customHeight="1" x14ac:dyDescent="0.35">
      <c r="A384" s="1154"/>
      <c r="B384" s="1155"/>
      <c r="C384" s="1156"/>
      <c r="D384" s="1156"/>
      <c r="E384" s="1156"/>
      <c r="F384" s="1156"/>
      <c r="G384" s="1156"/>
      <c r="H384" s="1156"/>
      <c r="I384" s="1156"/>
      <c r="J384" s="1156"/>
      <c r="K384" s="1156"/>
      <c r="L384" s="1157"/>
      <c r="M384" s="1157"/>
      <c r="N384" s="1154"/>
      <c r="O384" s="1158"/>
      <c r="P384" s="1154"/>
      <c r="Q384" s="1158"/>
      <c r="R384" s="1157"/>
      <c r="S384" s="1158"/>
      <c r="T384" s="1157"/>
      <c r="U384" s="1158"/>
      <c r="V384" s="1156"/>
      <c r="W384" s="1158"/>
      <c r="X384" s="1156"/>
      <c r="Y384" s="1159">
        <f t="shared" si="120"/>
        <v>0</v>
      </c>
      <c r="Z384" s="1160"/>
      <c r="AA384" s="1161" t="str">
        <f t="shared" si="121"/>
        <v xml:space="preserve"> </v>
      </c>
      <c r="AB384" s="1157"/>
      <c r="AC384" s="1162" t="str">
        <f t="shared" si="122"/>
        <v xml:space="preserve"> </v>
      </c>
      <c r="AD384" s="1157"/>
      <c r="AF384" s="1160"/>
      <c r="AG384" s="1166" t="str">
        <f t="shared" si="123"/>
        <v xml:space="preserve"> </v>
      </c>
      <c r="AH384" s="1157"/>
      <c r="AI384" s="1162" t="str">
        <f t="shared" si="124"/>
        <v xml:space="preserve"> </v>
      </c>
      <c r="AJ384" s="1157"/>
      <c r="AL384" s="1158"/>
      <c r="AM384" s="1161" t="str">
        <f t="shared" si="125"/>
        <v xml:space="preserve"> </v>
      </c>
      <c r="AN384" s="1157"/>
      <c r="AO384" s="1162" t="str">
        <f t="shared" si="126"/>
        <v xml:space="preserve"> </v>
      </c>
      <c r="AP384" s="1157"/>
      <c r="AR384" s="1158"/>
      <c r="AS384" s="1161" t="str">
        <f t="shared" si="127"/>
        <v xml:space="preserve"> </v>
      </c>
      <c r="AT384" s="1157"/>
      <c r="AU384" s="1162" t="str">
        <f t="shared" si="128"/>
        <v xml:space="preserve"> </v>
      </c>
      <c r="AV384" s="1157"/>
      <c r="AX384" s="1158"/>
      <c r="AY384" s="1161" t="str">
        <f t="shared" si="129"/>
        <v xml:space="preserve"> </v>
      </c>
      <c r="AZ384" s="1157"/>
      <c r="BA384" s="1162" t="str">
        <f t="shared" si="130"/>
        <v xml:space="preserve"> </v>
      </c>
      <c r="BB384" s="1157"/>
      <c r="BE384" s="1154"/>
      <c r="BF384" s="1156"/>
      <c r="BG384" s="1154"/>
      <c r="BH384" s="1163"/>
      <c r="BJ384" s="1164"/>
      <c r="BK384" s="1164"/>
      <c r="BL384" s="1164"/>
      <c r="BM384" s="1164"/>
      <c r="BO384" s="1165"/>
    </row>
    <row r="385" spans="1:67" s="810" customFormat="1" ht="15.75" customHeight="1" x14ac:dyDescent="0.35">
      <c r="A385" s="1154"/>
      <c r="B385" s="1155"/>
      <c r="C385" s="1156"/>
      <c r="D385" s="1156"/>
      <c r="E385" s="1156"/>
      <c r="F385" s="1156"/>
      <c r="G385" s="1156"/>
      <c r="H385" s="1156"/>
      <c r="I385" s="1156"/>
      <c r="J385" s="1156"/>
      <c r="K385" s="1156"/>
      <c r="L385" s="1157"/>
      <c r="M385" s="1157"/>
      <c r="N385" s="1154"/>
      <c r="O385" s="1158"/>
      <c r="P385" s="1154"/>
      <c r="Q385" s="1158"/>
      <c r="R385" s="1157"/>
      <c r="S385" s="1158"/>
      <c r="T385" s="1157"/>
      <c r="U385" s="1158"/>
      <c r="V385" s="1156"/>
      <c r="W385" s="1158"/>
      <c r="X385" s="1156"/>
      <c r="Y385" s="1159">
        <f t="shared" si="120"/>
        <v>0</v>
      </c>
      <c r="Z385" s="1160"/>
      <c r="AA385" s="1161" t="str">
        <f t="shared" si="121"/>
        <v xml:space="preserve"> </v>
      </c>
      <c r="AB385" s="1157"/>
      <c r="AC385" s="1162" t="str">
        <f t="shared" si="122"/>
        <v xml:space="preserve"> </v>
      </c>
      <c r="AD385" s="1157"/>
      <c r="AF385" s="1160"/>
      <c r="AG385" s="1166" t="str">
        <f t="shared" si="123"/>
        <v xml:space="preserve"> </v>
      </c>
      <c r="AH385" s="1157"/>
      <c r="AI385" s="1162" t="str">
        <f t="shared" si="124"/>
        <v xml:space="preserve"> </v>
      </c>
      <c r="AJ385" s="1157"/>
      <c r="AL385" s="1158"/>
      <c r="AM385" s="1161" t="str">
        <f t="shared" si="125"/>
        <v xml:space="preserve"> </v>
      </c>
      <c r="AN385" s="1157"/>
      <c r="AO385" s="1162" t="str">
        <f t="shared" si="126"/>
        <v xml:space="preserve"> </v>
      </c>
      <c r="AP385" s="1157"/>
      <c r="AR385" s="1158"/>
      <c r="AS385" s="1161" t="str">
        <f t="shared" si="127"/>
        <v xml:space="preserve"> </v>
      </c>
      <c r="AT385" s="1157"/>
      <c r="AU385" s="1162" t="str">
        <f t="shared" si="128"/>
        <v xml:space="preserve"> </v>
      </c>
      <c r="AV385" s="1157"/>
      <c r="AX385" s="1158"/>
      <c r="AY385" s="1161" t="str">
        <f t="shared" si="129"/>
        <v xml:space="preserve"> </v>
      </c>
      <c r="AZ385" s="1157"/>
      <c r="BA385" s="1162" t="str">
        <f t="shared" si="130"/>
        <v xml:space="preserve"> </v>
      </c>
      <c r="BB385" s="1157"/>
      <c r="BE385" s="1154"/>
      <c r="BF385" s="1156"/>
      <c r="BG385" s="1154"/>
      <c r="BH385" s="1163"/>
      <c r="BJ385" s="1164"/>
      <c r="BK385" s="1164"/>
      <c r="BL385" s="1164"/>
      <c r="BM385" s="1164"/>
      <c r="BO385" s="1165"/>
    </row>
    <row r="386" spans="1:67" s="810" customFormat="1" ht="15.75" customHeight="1" x14ac:dyDescent="0.35">
      <c r="A386" s="1154"/>
      <c r="B386" s="1155"/>
      <c r="C386" s="1156"/>
      <c r="D386" s="1156"/>
      <c r="E386" s="1156"/>
      <c r="F386" s="1156"/>
      <c r="G386" s="1156"/>
      <c r="H386" s="1156"/>
      <c r="I386" s="1156"/>
      <c r="J386" s="1156"/>
      <c r="K386" s="1156"/>
      <c r="L386" s="1157"/>
      <c r="M386" s="1157"/>
      <c r="N386" s="1154"/>
      <c r="O386" s="1158"/>
      <c r="P386" s="1154"/>
      <c r="Q386" s="1158"/>
      <c r="R386" s="1157"/>
      <c r="S386" s="1158"/>
      <c r="T386" s="1157"/>
      <c r="U386" s="1158"/>
      <c r="V386" s="1156"/>
      <c r="W386" s="1158"/>
      <c r="X386" s="1156"/>
      <c r="Y386" s="1159">
        <f t="shared" si="120"/>
        <v>0</v>
      </c>
      <c r="Z386" s="1160"/>
      <c r="AA386" s="1161" t="str">
        <f t="shared" si="121"/>
        <v xml:space="preserve"> </v>
      </c>
      <c r="AB386" s="1157"/>
      <c r="AC386" s="1162" t="str">
        <f t="shared" si="122"/>
        <v xml:space="preserve"> </v>
      </c>
      <c r="AD386" s="1157"/>
      <c r="AF386" s="1160"/>
      <c r="AG386" s="1166" t="str">
        <f t="shared" si="123"/>
        <v xml:space="preserve"> </v>
      </c>
      <c r="AH386" s="1157"/>
      <c r="AI386" s="1162" t="str">
        <f t="shared" si="124"/>
        <v xml:space="preserve"> </v>
      </c>
      <c r="AJ386" s="1157"/>
      <c r="AL386" s="1158"/>
      <c r="AM386" s="1161" t="str">
        <f t="shared" si="125"/>
        <v xml:space="preserve"> </v>
      </c>
      <c r="AN386" s="1157"/>
      <c r="AO386" s="1162" t="str">
        <f t="shared" si="126"/>
        <v xml:space="preserve"> </v>
      </c>
      <c r="AP386" s="1157"/>
      <c r="AR386" s="1158"/>
      <c r="AS386" s="1161" t="str">
        <f t="shared" si="127"/>
        <v xml:space="preserve"> </v>
      </c>
      <c r="AT386" s="1157"/>
      <c r="AU386" s="1162" t="str">
        <f t="shared" si="128"/>
        <v xml:space="preserve"> </v>
      </c>
      <c r="AV386" s="1157"/>
      <c r="AX386" s="1158"/>
      <c r="AY386" s="1161" t="str">
        <f t="shared" si="129"/>
        <v xml:space="preserve"> </v>
      </c>
      <c r="AZ386" s="1157"/>
      <c r="BA386" s="1162" t="str">
        <f t="shared" si="130"/>
        <v xml:space="preserve"> </v>
      </c>
      <c r="BB386" s="1157"/>
      <c r="BE386" s="1154"/>
      <c r="BF386" s="1156"/>
      <c r="BG386" s="1154"/>
      <c r="BH386" s="1163"/>
      <c r="BJ386" s="1164"/>
      <c r="BK386" s="1164"/>
      <c r="BL386" s="1164"/>
      <c r="BM386" s="1164"/>
      <c r="BO386" s="1165"/>
    </row>
    <row r="387" spans="1:67" s="810" customFormat="1" ht="15.75" customHeight="1" x14ac:dyDescent="0.35">
      <c r="A387" s="1154"/>
      <c r="B387" s="1155"/>
      <c r="C387" s="1156"/>
      <c r="D387" s="1156"/>
      <c r="E387" s="1156"/>
      <c r="F387" s="1156"/>
      <c r="G387" s="1156"/>
      <c r="H387" s="1156"/>
      <c r="I387" s="1156"/>
      <c r="J387" s="1156"/>
      <c r="K387" s="1156"/>
      <c r="L387" s="1157"/>
      <c r="M387" s="1157"/>
      <c r="N387" s="1154"/>
      <c r="O387" s="1158"/>
      <c r="P387" s="1154"/>
      <c r="Q387" s="1158"/>
      <c r="R387" s="1157"/>
      <c r="S387" s="1158"/>
      <c r="T387" s="1157"/>
      <c r="U387" s="1158"/>
      <c r="V387" s="1156"/>
      <c r="W387" s="1158"/>
      <c r="X387" s="1156"/>
      <c r="Y387" s="1159">
        <f t="shared" si="120"/>
        <v>0</v>
      </c>
      <c r="Z387" s="1160"/>
      <c r="AA387" s="1161" t="str">
        <f t="shared" si="121"/>
        <v xml:space="preserve"> </v>
      </c>
      <c r="AB387" s="1157"/>
      <c r="AC387" s="1162" t="str">
        <f t="shared" si="122"/>
        <v xml:space="preserve"> </v>
      </c>
      <c r="AD387" s="1157"/>
      <c r="AF387" s="1160"/>
      <c r="AG387" s="1166" t="str">
        <f t="shared" si="123"/>
        <v xml:space="preserve"> </v>
      </c>
      <c r="AH387" s="1157"/>
      <c r="AI387" s="1162" t="str">
        <f t="shared" si="124"/>
        <v xml:space="preserve"> </v>
      </c>
      <c r="AJ387" s="1157"/>
      <c r="AL387" s="1158"/>
      <c r="AM387" s="1161" t="str">
        <f t="shared" si="125"/>
        <v xml:space="preserve"> </v>
      </c>
      <c r="AN387" s="1157"/>
      <c r="AO387" s="1162" t="str">
        <f t="shared" si="126"/>
        <v xml:space="preserve"> </v>
      </c>
      <c r="AP387" s="1157"/>
      <c r="AR387" s="1158"/>
      <c r="AS387" s="1161" t="str">
        <f t="shared" si="127"/>
        <v xml:space="preserve"> </v>
      </c>
      <c r="AT387" s="1157"/>
      <c r="AU387" s="1162" t="str">
        <f t="shared" si="128"/>
        <v xml:space="preserve"> </v>
      </c>
      <c r="AV387" s="1157"/>
      <c r="AX387" s="1158"/>
      <c r="AY387" s="1161" t="str">
        <f t="shared" si="129"/>
        <v xml:space="preserve"> </v>
      </c>
      <c r="AZ387" s="1157"/>
      <c r="BA387" s="1162" t="str">
        <f t="shared" si="130"/>
        <v xml:space="preserve"> </v>
      </c>
      <c r="BB387" s="1157"/>
      <c r="BE387" s="1154"/>
      <c r="BF387" s="1156"/>
      <c r="BG387" s="1154"/>
      <c r="BH387" s="1163"/>
      <c r="BJ387" s="1164"/>
      <c r="BK387" s="1164"/>
      <c r="BL387" s="1164"/>
      <c r="BM387" s="1164"/>
      <c r="BO387" s="1165"/>
    </row>
    <row r="388" spans="1:67" s="810" customFormat="1" ht="15.75" customHeight="1" x14ac:dyDescent="0.35">
      <c r="A388" s="1154"/>
      <c r="B388" s="1155"/>
      <c r="C388" s="1156"/>
      <c r="D388" s="1156"/>
      <c r="E388" s="1156"/>
      <c r="F388" s="1156"/>
      <c r="G388" s="1156"/>
      <c r="H388" s="1156"/>
      <c r="I388" s="1156"/>
      <c r="J388" s="1156"/>
      <c r="K388" s="1156"/>
      <c r="L388" s="1157"/>
      <c r="M388" s="1157"/>
      <c r="N388" s="1154"/>
      <c r="O388" s="1158"/>
      <c r="P388" s="1154"/>
      <c r="Q388" s="1158"/>
      <c r="R388" s="1157"/>
      <c r="S388" s="1158"/>
      <c r="T388" s="1157"/>
      <c r="U388" s="1158"/>
      <c r="V388" s="1156"/>
      <c r="W388" s="1158"/>
      <c r="X388" s="1156"/>
      <c r="Y388" s="1159">
        <f t="shared" si="120"/>
        <v>0</v>
      </c>
      <c r="Z388" s="1160"/>
      <c r="AA388" s="1161" t="str">
        <f t="shared" si="121"/>
        <v xml:space="preserve"> </v>
      </c>
      <c r="AB388" s="1157"/>
      <c r="AC388" s="1162" t="str">
        <f t="shared" si="122"/>
        <v xml:space="preserve"> </v>
      </c>
      <c r="AD388" s="1157"/>
      <c r="AF388" s="1160"/>
      <c r="AG388" s="1166" t="str">
        <f t="shared" si="123"/>
        <v xml:space="preserve"> </v>
      </c>
      <c r="AH388" s="1157"/>
      <c r="AI388" s="1162" t="str">
        <f t="shared" si="124"/>
        <v xml:space="preserve"> </v>
      </c>
      <c r="AJ388" s="1157"/>
      <c r="AL388" s="1158"/>
      <c r="AM388" s="1161" t="str">
        <f t="shared" si="125"/>
        <v xml:space="preserve"> </v>
      </c>
      <c r="AN388" s="1157"/>
      <c r="AO388" s="1162" t="str">
        <f t="shared" si="126"/>
        <v xml:space="preserve"> </v>
      </c>
      <c r="AP388" s="1157"/>
      <c r="AR388" s="1158"/>
      <c r="AS388" s="1161" t="str">
        <f t="shared" si="127"/>
        <v xml:space="preserve"> </v>
      </c>
      <c r="AT388" s="1157"/>
      <c r="AU388" s="1162" t="str">
        <f t="shared" si="128"/>
        <v xml:space="preserve"> </v>
      </c>
      <c r="AV388" s="1157"/>
      <c r="AX388" s="1158"/>
      <c r="AY388" s="1161" t="str">
        <f t="shared" si="129"/>
        <v xml:space="preserve"> </v>
      </c>
      <c r="AZ388" s="1157"/>
      <c r="BA388" s="1162" t="str">
        <f t="shared" si="130"/>
        <v xml:space="preserve"> </v>
      </c>
      <c r="BB388" s="1157"/>
      <c r="BE388" s="1154"/>
      <c r="BF388" s="1156"/>
      <c r="BG388" s="1154"/>
      <c r="BH388" s="1163"/>
      <c r="BJ388" s="1164"/>
      <c r="BK388" s="1164"/>
      <c r="BL388" s="1164"/>
      <c r="BM388" s="1164"/>
      <c r="BO388" s="1165"/>
    </row>
    <row r="389" spans="1:67" s="810" customFormat="1" ht="15.75" customHeight="1" x14ac:dyDescent="0.35">
      <c r="A389" s="1154"/>
      <c r="B389" s="1155"/>
      <c r="C389" s="1156"/>
      <c r="D389" s="1156"/>
      <c r="E389" s="1156"/>
      <c r="F389" s="1156"/>
      <c r="G389" s="1156"/>
      <c r="H389" s="1156"/>
      <c r="I389" s="1156"/>
      <c r="J389" s="1156"/>
      <c r="K389" s="1156"/>
      <c r="L389" s="1157"/>
      <c r="M389" s="1157"/>
      <c r="N389" s="1154"/>
      <c r="O389" s="1158"/>
      <c r="P389" s="1154"/>
      <c r="Q389" s="1158"/>
      <c r="R389" s="1157"/>
      <c r="S389" s="1158"/>
      <c r="T389" s="1157"/>
      <c r="U389" s="1158"/>
      <c r="V389" s="1156"/>
      <c r="W389" s="1158"/>
      <c r="X389" s="1156"/>
      <c r="Y389" s="1159">
        <f t="shared" si="120"/>
        <v>0</v>
      </c>
      <c r="Z389" s="1160"/>
      <c r="AA389" s="1161" t="str">
        <f t="shared" si="121"/>
        <v xml:space="preserve"> </v>
      </c>
      <c r="AB389" s="1157"/>
      <c r="AC389" s="1162" t="str">
        <f t="shared" si="122"/>
        <v xml:space="preserve"> </v>
      </c>
      <c r="AD389" s="1157"/>
      <c r="AF389" s="1160"/>
      <c r="AG389" s="1166" t="str">
        <f t="shared" si="123"/>
        <v xml:space="preserve"> </v>
      </c>
      <c r="AH389" s="1157"/>
      <c r="AI389" s="1162" t="str">
        <f t="shared" si="124"/>
        <v xml:space="preserve"> </v>
      </c>
      <c r="AJ389" s="1157"/>
      <c r="AL389" s="1158"/>
      <c r="AM389" s="1161" t="str">
        <f t="shared" si="125"/>
        <v xml:space="preserve"> </v>
      </c>
      <c r="AN389" s="1157"/>
      <c r="AO389" s="1162" t="str">
        <f t="shared" si="126"/>
        <v xml:space="preserve"> </v>
      </c>
      <c r="AP389" s="1157"/>
      <c r="AR389" s="1158"/>
      <c r="AS389" s="1161" t="str">
        <f t="shared" si="127"/>
        <v xml:space="preserve"> </v>
      </c>
      <c r="AT389" s="1157"/>
      <c r="AU389" s="1162" t="str">
        <f t="shared" si="128"/>
        <v xml:space="preserve"> </v>
      </c>
      <c r="AV389" s="1157"/>
      <c r="AX389" s="1158"/>
      <c r="AY389" s="1161" t="str">
        <f t="shared" si="129"/>
        <v xml:space="preserve"> </v>
      </c>
      <c r="AZ389" s="1157"/>
      <c r="BA389" s="1162" t="str">
        <f t="shared" si="130"/>
        <v xml:space="preserve"> </v>
      </c>
      <c r="BB389" s="1157"/>
      <c r="BE389" s="1154"/>
      <c r="BF389" s="1156"/>
      <c r="BG389" s="1154"/>
      <c r="BH389" s="1163"/>
      <c r="BJ389" s="1164"/>
      <c r="BK389" s="1164"/>
      <c r="BL389" s="1164"/>
      <c r="BM389" s="1164"/>
      <c r="BO389" s="1165"/>
    </row>
    <row r="390" spans="1:67" s="810" customFormat="1" ht="15.75" customHeight="1" x14ac:dyDescent="0.35">
      <c r="A390" s="1154"/>
      <c r="B390" s="1155"/>
      <c r="C390" s="1156"/>
      <c r="D390" s="1156"/>
      <c r="E390" s="1156"/>
      <c r="F390" s="1156"/>
      <c r="G390" s="1156"/>
      <c r="H390" s="1156"/>
      <c r="I390" s="1156"/>
      <c r="J390" s="1156"/>
      <c r="K390" s="1156"/>
      <c r="L390" s="1157"/>
      <c r="M390" s="1157"/>
      <c r="N390" s="1154"/>
      <c r="O390" s="1158"/>
      <c r="P390" s="1154"/>
      <c r="Q390" s="1158"/>
      <c r="R390" s="1157"/>
      <c r="S390" s="1158"/>
      <c r="T390" s="1157"/>
      <c r="U390" s="1158"/>
      <c r="V390" s="1156"/>
      <c r="W390" s="1158"/>
      <c r="X390" s="1156"/>
      <c r="Y390" s="1159">
        <f t="shared" si="120"/>
        <v>0</v>
      </c>
      <c r="Z390" s="1160"/>
      <c r="AA390" s="1161" t="str">
        <f t="shared" si="121"/>
        <v xml:space="preserve"> </v>
      </c>
      <c r="AB390" s="1157"/>
      <c r="AC390" s="1162" t="str">
        <f t="shared" si="122"/>
        <v xml:space="preserve"> </v>
      </c>
      <c r="AD390" s="1157"/>
      <c r="AF390" s="1160"/>
      <c r="AG390" s="1166" t="str">
        <f t="shared" si="123"/>
        <v xml:space="preserve"> </v>
      </c>
      <c r="AH390" s="1157"/>
      <c r="AI390" s="1162" t="str">
        <f t="shared" si="124"/>
        <v xml:space="preserve"> </v>
      </c>
      <c r="AJ390" s="1157"/>
      <c r="AL390" s="1158"/>
      <c r="AM390" s="1161" t="str">
        <f t="shared" si="125"/>
        <v xml:space="preserve"> </v>
      </c>
      <c r="AN390" s="1157"/>
      <c r="AO390" s="1162" t="str">
        <f t="shared" si="126"/>
        <v xml:space="preserve"> </v>
      </c>
      <c r="AP390" s="1157"/>
      <c r="AR390" s="1158"/>
      <c r="AS390" s="1161" t="str">
        <f t="shared" si="127"/>
        <v xml:space="preserve"> </v>
      </c>
      <c r="AT390" s="1157"/>
      <c r="AU390" s="1162" t="str">
        <f t="shared" si="128"/>
        <v xml:space="preserve"> </v>
      </c>
      <c r="AV390" s="1157"/>
      <c r="AX390" s="1158"/>
      <c r="AY390" s="1161" t="str">
        <f t="shared" si="129"/>
        <v xml:space="preserve"> </v>
      </c>
      <c r="AZ390" s="1157"/>
      <c r="BA390" s="1162" t="str">
        <f t="shared" si="130"/>
        <v xml:space="preserve"> </v>
      </c>
      <c r="BB390" s="1157"/>
      <c r="BE390" s="1154"/>
      <c r="BF390" s="1156"/>
      <c r="BG390" s="1154"/>
      <c r="BH390" s="1163"/>
      <c r="BJ390" s="1164"/>
      <c r="BK390" s="1164"/>
      <c r="BL390" s="1164"/>
      <c r="BM390" s="1164"/>
      <c r="BO390" s="1165"/>
    </row>
    <row r="391" spans="1:67" s="810" customFormat="1" ht="15.75" customHeight="1" x14ac:dyDescent="0.35">
      <c r="A391" s="1154"/>
      <c r="B391" s="1155"/>
      <c r="C391" s="1156"/>
      <c r="D391" s="1156"/>
      <c r="E391" s="1156"/>
      <c r="F391" s="1156"/>
      <c r="G391" s="1156"/>
      <c r="H391" s="1156"/>
      <c r="I391" s="1156"/>
      <c r="J391" s="1156"/>
      <c r="K391" s="1156"/>
      <c r="L391" s="1157"/>
      <c r="M391" s="1157"/>
      <c r="N391" s="1154"/>
      <c r="O391" s="1158"/>
      <c r="P391" s="1154"/>
      <c r="Q391" s="1158"/>
      <c r="R391" s="1157"/>
      <c r="S391" s="1158"/>
      <c r="T391" s="1157"/>
      <c r="U391" s="1158"/>
      <c r="V391" s="1156"/>
      <c r="W391" s="1158"/>
      <c r="X391" s="1156"/>
      <c r="Y391" s="1159">
        <f t="shared" si="120"/>
        <v>0</v>
      </c>
      <c r="Z391" s="1160"/>
      <c r="AA391" s="1161" t="str">
        <f t="shared" si="121"/>
        <v xml:space="preserve"> </v>
      </c>
      <c r="AB391" s="1157"/>
      <c r="AC391" s="1162" t="str">
        <f t="shared" si="122"/>
        <v xml:space="preserve"> </v>
      </c>
      <c r="AD391" s="1157"/>
      <c r="AF391" s="1160"/>
      <c r="AG391" s="1166" t="str">
        <f t="shared" si="123"/>
        <v xml:space="preserve"> </v>
      </c>
      <c r="AH391" s="1157"/>
      <c r="AI391" s="1162" t="str">
        <f t="shared" si="124"/>
        <v xml:space="preserve"> </v>
      </c>
      <c r="AJ391" s="1157"/>
      <c r="AL391" s="1158"/>
      <c r="AM391" s="1161" t="str">
        <f t="shared" si="125"/>
        <v xml:space="preserve"> </v>
      </c>
      <c r="AN391" s="1157"/>
      <c r="AO391" s="1162" t="str">
        <f t="shared" si="126"/>
        <v xml:space="preserve"> </v>
      </c>
      <c r="AP391" s="1157"/>
      <c r="AR391" s="1158"/>
      <c r="AS391" s="1161" t="str">
        <f t="shared" si="127"/>
        <v xml:space="preserve"> </v>
      </c>
      <c r="AT391" s="1157"/>
      <c r="AU391" s="1162" t="str">
        <f t="shared" si="128"/>
        <v xml:space="preserve"> </v>
      </c>
      <c r="AV391" s="1157"/>
      <c r="AX391" s="1158"/>
      <c r="AY391" s="1161" t="str">
        <f t="shared" si="129"/>
        <v xml:space="preserve"> </v>
      </c>
      <c r="AZ391" s="1157"/>
      <c r="BA391" s="1162" t="str">
        <f t="shared" si="130"/>
        <v xml:space="preserve"> </v>
      </c>
      <c r="BB391" s="1157"/>
      <c r="BE391" s="1154"/>
      <c r="BF391" s="1156"/>
      <c r="BG391" s="1154"/>
      <c r="BH391" s="1163"/>
      <c r="BJ391" s="1164"/>
      <c r="BK391" s="1164"/>
      <c r="BL391" s="1164"/>
      <c r="BM391" s="1164"/>
      <c r="BO391" s="1165"/>
    </row>
    <row r="392" spans="1:67" s="810" customFormat="1" ht="15.75" customHeight="1" x14ac:dyDescent="0.35">
      <c r="A392" s="1154"/>
      <c r="B392" s="1155"/>
      <c r="C392" s="1156"/>
      <c r="D392" s="1156"/>
      <c r="E392" s="1156"/>
      <c r="F392" s="1156"/>
      <c r="G392" s="1156"/>
      <c r="H392" s="1156"/>
      <c r="I392" s="1156"/>
      <c r="J392" s="1156"/>
      <c r="K392" s="1156"/>
      <c r="L392" s="1157"/>
      <c r="M392" s="1157"/>
      <c r="N392" s="1154"/>
      <c r="O392" s="1158"/>
      <c r="P392" s="1154"/>
      <c r="Q392" s="1158"/>
      <c r="R392" s="1157"/>
      <c r="S392" s="1158"/>
      <c r="T392" s="1157"/>
      <c r="U392" s="1158"/>
      <c r="V392" s="1156"/>
      <c r="W392" s="1158"/>
      <c r="X392" s="1156"/>
      <c r="Y392" s="1159">
        <f t="shared" si="120"/>
        <v>0</v>
      </c>
      <c r="Z392" s="1160"/>
      <c r="AA392" s="1161" t="str">
        <f t="shared" si="121"/>
        <v xml:space="preserve"> </v>
      </c>
      <c r="AB392" s="1157"/>
      <c r="AC392" s="1162" t="str">
        <f t="shared" si="122"/>
        <v xml:space="preserve"> </v>
      </c>
      <c r="AD392" s="1157"/>
      <c r="AF392" s="1160"/>
      <c r="AG392" s="1166" t="str">
        <f t="shared" si="123"/>
        <v xml:space="preserve"> </v>
      </c>
      <c r="AH392" s="1157"/>
      <c r="AI392" s="1162" t="str">
        <f t="shared" si="124"/>
        <v xml:space="preserve"> </v>
      </c>
      <c r="AJ392" s="1157"/>
      <c r="AL392" s="1158"/>
      <c r="AM392" s="1161" t="str">
        <f t="shared" si="125"/>
        <v xml:space="preserve"> </v>
      </c>
      <c r="AN392" s="1157"/>
      <c r="AO392" s="1162" t="str">
        <f t="shared" si="126"/>
        <v xml:space="preserve"> </v>
      </c>
      <c r="AP392" s="1157"/>
      <c r="AR392" s="1158"/>
      <c r="AS392" s="1161" t="str">
        <f t="shared" si="127"/>
        <v xml:space="preserve"> </v>
      </c>
      <c r="AT392" s="1157"/>
      <c r="AU392" s="1162" t="str">
        <f t="shared" si="128"/>
        <v xml:space="preserve"> </v>
      </c>
      <c r="AV392" s="1157"/>
      <c r="AX392" s="1158"/>
      <c r="AY392" s="1161" t="str">
        <f t="shared" si="129"/>
        <v xml:space="preserve"> </v>
      </c>
      <c r="AZ392" s="1157"/>
      <c r="BA392" s="1162" t="str">
        <f t="shared" si="130"/>
        <v xml:space="preserve"> </v>
      </c>
      <c r="BB392" s="1157"/>
      <c r="BE392" s="1154"/>
      <c r="BF392" s="1156"/>
      <c r="BG392" s="1154"/>
      <c r="BH392" s="1163"/>
      <c r="BJ392" s="1164"/>
      <c r="BK392" s="1164"/>
      <c r="BL392" s="1164"/>
      <c r="BM392" s="1164"/>
      <c r="BO392" s="1165"/>
    </row>
    <row r="393" spans="1:67" s="810" customFormat="1" ht="15.75" customHeight="1" x14ac:dyDescent="0.35">
      <c r="A393" s="1154"/>
      <c r="B393" s="1155"/>
      <c r="C393" s="1156"/>
      <c r="D393" s="1156"/>
      <c r="E393" s="1156"/>
      <c r="F393" s="1156"/>
      <c r="G393" s="1156"/>
      <c r="H393" s="1156"/>
      <c r="I393" s="1156"/>
      <c r="J393" s="1156"/>
      <c r="K393" s="1156"/>
      <c r="L393" s="1157"/>
      <c r="M393" s="1157"/>
      <c r="N393" s="1154"/>
      <c r="O393" s="1158"/>
      <c r="P393" s="1154"/>
      <c r="Q393" s="1158"/>
      <c r="R393" s="1157"/>
      <c r="S393" s="1158"/>
      <c r="T393" s="1157"/>
      <c r="U393" s="1158"/>
      <c r="V393" s="1156"/>
      <c r="W393" s="1158"/>
      <c r="X393" s="1156"/>
      <c r="Y393" s="1159">
        <f t="shared" si="120"/>
        <v>0</v>
      </c>
      <c r="Z393" s="1160"/>
      <c r="AA393" s="1161" t="str">
        <f t="shared" si="121"/>
        <v xml:space="preserve"> </v>
      </c>
      <c r="AB393" s="1157"/>
      <c r="AC393" s="1162" t="str">
        <f t="shared" si="122"/>
        <v xml:space="preserve"> </v>
      </c>
      <c r="AD393" s="1157"/>
      <c r="AF393" s="1160"/>
      <c r="AG393" s="1166" t="str">
        <f t="shared" si="123"/>
        <v xml:space="preserve"> </v>
      </c>
      <c r="AH393" s="1157"/>
      <c r="AI393" s="1162" t="str">
        <f t="shared" si="124"/>
        <v xml:space="preserve"> </v>
      </c>
      <c r="AJ393" s="1157"/>
      <c r="AL393" s="1158"/>
      <c r="AM393" s="1161" t="str">
        <f t="shared" si="125"/>
        <v xml:space="preserve"> </v>
      </c>
      <c r="AN393" s="1157"/>
      <c r="AO393" s="1162" t="str">
        <f t="shared" si="126"/>
        <v xml:space="preserve"> </v>
      </c>
      <c r="AP393" s="1157"/>
      <c r="AR393" s="1158"/>
      <c r="AS393" s="1161" t="str">
        <f t="shared" si="127"/>
        <v xml:space="preserve"> </v>
      </c>
      <c r="AT393" s="1157"/>
      <c r="AU393" s="1162" t="str">
        <f t="shared" si="128"/>
        <v xml:space="preserve"> </v>
      </c>
      <c r="AV393" s="1157"/>
      <c r="AX393" s="1158"/>
      <c r="AY393" s="1161" t="str">
        <f t="shared" si="129"/>
        <v xml:space="preserve"> </v>
      </c>
      <c r="AZ393" s="1157"/>
      <c r="BA393" s="1162" t="str">
        <f t="shared" si="130"/>
        <v xml:space="preserve"> </v>
      </c>
      <c r="BB393" s="1157"/>
      <c r="BE393" s="1154"/>
      <c r="BF393" s="1156"/>
      <c r="BG393" s="1154"/>
      <c r="BH393" s="1163"/>
      <c r="BJ393" s="1164"/>
      <c r="BK393" s="1164"/>
      <c r="BL393" s="1164"/>
      <c r="BM393" s="1164"/>
      <c r="BO393" s="1165"/>
    </row>
    <row r="394" spans="1:67" s="810" customFormat="1" ht="15.75" customHeight="1" x14ac:dyDescent="0.35">
      <c r="A394" s="1154"/>
      <c r="B394" s="1155"/>
      <c r="C394" s="1156"/>
      <c r="D394" s="1156"/>
      <c r="E394" s="1156"/>
      <c r="F394" s="1156"/>
      <c r="G394" s="1156"/>
      <c r="H394" s="1156"/>
      <c r="I394" s="1156"/>
      <c r="J394" s="1156"/>
      <c r="K394" s="1156"/>
      <c r="L394" s="1157"/>
      <c r="M394" s="1157"/>
      <c r="N394" s="1154"/>
      <c r="O394" s="1158"/>
      <c r="P394" s="1154"/>
      <c r="Q394" s="1158"/>
      <c r="R394" s="1157"/>
      <c r="S394" s="1158"/>
      <c r="T394" s="1157"/>
      <c r="U394" s="1158"/>
      <c r="V394" s="1156"/>
      <c r="W394" s="1158"/>
      <c r="X394" s="1156"/>
      <c r="Y394" s="1159">
        <f t="shared" si="120"/>
        <v>0</v>
      </c>
      <c r="Z394" s="1160"/>
      <c r="AA394" s="1161" t="str">
        <f t="shared" si="121"/>
        <v xml:space="preserve"> </v>
      </c>
      <c r="AB394" s="1157"/>
      <c r="AC394" s="1162" t="str">
        <f t="shared" si="122"/>
        <v xml:space="preserve"> </v>
      </c>
      <c r="AD394" s="1157"/>
      <c r="AF394" s="1160"/>
      <c r="AG394" s="1166" t="str">
        <f t="shared" si="123"/>
        <v xml:space="preserve"> </v>
      </c>
      <c r="AH394" s="1157"/>
      <c r="AI394" s="1162" t="str">
        <f t="shared" si="124"/>
        <v xml:space="preserve"> </v>
      </c>
      <c r="AJ394" s="1157"/>
      <c r="AL394" s="1158"/>
      <c r="AM394" s="1161" t="str">
        <f t="shared" si="125"/>
        <v xml:space="preserve"> </v>
      </c>
      <c r="AN394" s="1157"/>
      <c r="AO394" s="1162" t="str">
        <f t="shared" si="126"/>
        <v xml:space="preserve"> </v>
      </c>
      <c r="AP394" s="1157"/>
      <c r="AR394" s="1158"/>
      <c r="AS394" s="1161" t="str">
        <f t="shared" si="127"/>
        <v xml:space="preserve"> </v>
      </c>
      <c r="AT394" s="1157"/>
      <c r="AU394" s="1162" t="str">
        <f t="shared" si="128"/>
        <v xml:space="preserve"> </v>
      </c>
      <c r="AV394" s="1157"/>
      <c r="AX394" s="1158"/>
      <c r="AY394" s="1161" t="str">
        <f t="shared" si="129"/>
        <v xml:space="preserve"> </v>
      </c>
      <c r="AZ394" s="1157"/>
      <c r="BA394" s="1162" t="str">
        <f t="shared" si="130"/>
        <v xml:space="preserve"> </v>
      </c>
      <c r="BB394" s="1157"/>
      <c r="BE394" s="1154"/>
      <c r="BF394" s="1156"/>
      <c r="BG394" s="1154"/>
      <c r="BH394" s="1163"/>
      <c r="BJ394" s="1164"/>
      <c r="BK394" s="1164"/>
      <c r="BL394" s="1164"/>
      <c r="BM394" s="1164"/>
      <c r="BO394" s="1165"/>
    </row>
    <row r="395" spans="1:67" s="810" customFormat="1" ht="15.75" customHeight="1" x14ac:dyDescent="0.35">
      <c r="A395" s="1154"/>
      <c r="B395" s="1155"/>
      <c r="C395" s="1156"/>
      <c r="D395" s="1156"/>
      <c r="E395" s="1156"/>
      <c r="F395" s="1156"/>
      <c r="G395" s="1156"/>
      <c r="H395" s="1156"/>
      <c r="I395" s="1156"/>
      <c r="J395" s="1156"/>
      <c r="K395" s="1156"/>
      <c r="L395" s="1157"/>
      <c r="M395" s="1157"/>
      <c r="N395" s="1154"/>
      <c r="O395" s="1158"/>
      <c r="P395" s="1154"/>
      <c r="Q395" s="1158"/>
      <c r="R395" s="1157"/>
      <c r="S395" s="1158"/>
      <c r="T395" s="1157"/>
      <c r="U395" s="1158"/>
      <c r="V395" s="1156"/>
      <c r="W395" s="1158"/>
      <c r="X395" s="1156"/>
      <c r="Y395" s="1159">
        <f t="shared" si="120"/>
        <v>0</v>
      </c>
      <c r="Z395" s="1160"/>
      <c r="AA395" s="1161" t="str">
        <f t="shared" si="121"/>
        <v xml:space="preserve"> </v>
      </c>
      <c r="AB395" s="1157"/>
      <c r="AC395" s="1162" t="str">
        <f t="shared" si="122"/>
        <v xml:space="preserve"> </v>
      </c>
      <c r="AD395" s="1157"/>
      <c r="AF395" s="1160"/>
      <c r="AG395" s="1166" t="str">
        <f t="shared" si="123"/>
        <v xml:space="preserve"> </v>
      </c>
      <c r="AH395" s="1157"/>
      <c r="AI395" s="1162" t="str">
        <f t="shared" si="124"/>
        <v xml:space="preserve"> </v>
      </c>
      <c r="AJ395" s="1157"/>
      <c r="AL395" s="1158"/>
      <c r="AM395" s="1161" t="str">
        <f t="shared" si="125"/>
        <v xml:space="preserve"> </v>
      </c>
      <c r="AN395" s="1157"/>
      <c r="AO395" s="1162" t="str">
        <f t="shared" si="126"/>
        <v xml:space="preserve"> </v>
      </c>
      <c r="AP395" s="1157"/>
      <c r="AR395" s="1158"/>
      <c r="AS395" s="1161" t="str">
        <f t="shared" si="127"/>
        <v xml:space="preserve"> </v>
      </c>
      <c r="AT395" s="1157"/>
      <c r="AU395" s="1162" t="str">
        <f t="shared" si="128"/>
        <v xml:space="preserve"> </v>
      </c>
      <c r="AV395" s="1157"/>
      <c r="AX395" s="1158"/>
      <c r="AY395" s="1161" t="str">
        <f t="shared" si="129"/>
        <v xml:space="preserve"> </v>
      </c>
      <c r="AZ395" s="1157"/>
      <c r="BA395" s="1162" t="str">
        <f t="shared" si="130"/>
        <v xml:space="preserve"> </v>
      </c>
      <c r="BB395" s="1157"/>
      <c r="BE395" s="1154"/>
      <c r="BF395" s="1156"/>
      <c r="BG395" s="1154"/>
      <c r="BH395" s="1163"/>
      <c r="BJ395" s="1164"/>
      <c r="BK395" s="1164"/>
      <c r="BL395" s="1164"/>
      <c r="BM395" s="1164"/>
      <c r="BO395" s="1165"/>
    </row>
    <row r="396" spans="1:67" s="810" customFormat="1" ht="15.75" customHeight="1" x14ac:dyDescent="0.35">
      <c r="A396" s="1154"/>
      <c r="B396" s="1155"/>
      <c r="C396" s="1156"/>
      <c r="D396" s="1156"/>
      <c r="E396" s="1156"/>
      <c r="F396" s="1156"/>
      <c r="G396" s="1156"/>
      <c r="H396" s="1156"/>
      <c r="I396" s="1156"/>
      <c r="J396" s="1156"/>
      <c r="K396" s="1156"/>
      <c r="L396" s="1157"/>
      <c r="M396" s="1157"/>
      <c r="N396" s="1154"/>
      <c r="O396" s="1158"/>
      <c r="P396" s="1154"/>
      <c r="Q396" s="1158"/>
      <c r="R396" s="1157"/>
      <c r="S396" s="1158"/>
      <c r="T396" s="1157"/>
      <c r="U396" s="1158"/>
      <c r="V396" s="1156"/>
      <c r="W396" s="1158"/>
      <c r="X396" s="1156"/>
      <c r="Y396" s="1159">
        <f t="shared" si="120"/>
        <v>0</v>
      </c>
      <c r="Z396" s="1160"/>
      <c r="AA396" s="1161" t="str">
        <f t="shared" si="121"/>
        <v xml:space="preserve"> </v>
      </c>
      <c r="AB396" s="1157"/>
      <c r="AC396" s="1162" t="str">
        <f t="shared" si="122"/>
        <v xml:space="preserve"> </v>
      </c>
      <c r="AD396" s="1157"/>
      <c r="AF396" s="1160"/>
      <c r="AG396" s="1166" t="str">
        <f t="shared" si="123"/>
        <v xml:space="preserve"> </v>
      </c>
      <c r="AH396" s="1157"/>
      <c r="AI396" s="1162" t="str">
        <f t="shared" si="124"/>
        <v xml:space="preserve"> </v>
      </c>
      <c r="AJ396" s="1157"/>
      <c r="AL396" s="1158"/>
      <c r="AM396" s="1161" t="str">
        <f t="shared" si="125"/>
        <v xml:space="preserve"> </v>
      </c>
      <c r="AN396" s="1157"/>
      <c r="AO396" s="1162" t="str">
        <f t="shared" si="126"/>
        <v xml:space="preserve"> </v>
      </c>
      <c r="AP396" s="1157"/>
      <c r="AR396" s="1158"/>
      <c r="AS396" s="1161" t="str">
        <f t="shared" si="127"/>
        <v xml:space="preserve"> </v>
      </c>
      <c r="AT396" s="1157"/>
      <c r="AU396" s="1162" t="str">
        <f t="shared" si="128"/>
        <v xml:space="preserve"> </v>
      </c>
      <c r="AV396" s="1157"/>
      <c r="AX396" s="1158"/>
      <c r="AY396" s="1161" t="str">
        <f t="shared" si="129"/>
        <v xml:space="preserve"> </v>
      </c>
      <c r="AZ396" s="1157"/>
      <c r="BA396" s="1162" t="str">
        <f t="shared" si="130"/>
        <v xml:space="preserve"> </v>
      </c>
      <c r="BB396" s="1157"/>
      <c r="BE396" s="1154"/>
      <c r="BF396" s="1156"/>
      <c r="BG396" s="1154"/>
      <c r="BH396" s="1163"/>
      <c r="BJ396" s="1164"/>
      <c r="BK396" s="1164"/>
      <c r="BL396" s="1164"/>
      <c r="BM396" s="1164"/>
      <c r="BO396" s="1165"/>
    </row>
    <row r="397" spans="1:67" s="810" customFormat="1" ht="15.75" customHeight="1" x14ac:dyDescent="0.35">
      <c r="A397" s="1154"/>
      <c r="B397" s="1155"/>
      <c r="C397" s="1156"/>
      <c r="D397" s="1156"/>
      <c r="E397" s="1156"/>
      <c r="F397" s="1156"/>
      <c r="G397" s="1156"/>
      <c r="H397" s="1156"/>
      <c r="I397" s="1156"/>
      <c r="J397" s="1156"/>
      <c r="K397" s="1156"/>
      <c r="L397" s="1157"/>
      <c r="M397" s="1157"/>
      <c r="N397" s="1154"/>
      <c r="O397" s="1158"/>
      <c r="P397" s="1154"/>
      <c r="Q397" s="1158"/>
      <c r="R397" s="1157"/>
      <c r="S397" s="1158"/>
      <c r="T397" s="1157"/>
      <c r="U397" s="1158"/>
      <c r="V397" s="1156"/>
      <c r="W397" s="1158"/>
      <c r="X397" s="1156"/>
      <c r="Y397" s="1159">
        <f t="shared" si="120"/>
        <v>0</v>
      </c>
      <c r="Z397" s="1160"/>
      <c r="AA397" s="1161" t="str">
        <f t="shared" si="121"/>
        <v xml:space="preserve"> </v>
      </c>
      <c r="AB397" s="1157"/>
      <c r="AC397" s="1162" t="str">
        <f t="shared" si="122"/>
        <v xml:space="preserve"> </v>
      </c>
      <c r="AD397" s="1157"/>
      <c r="AF397" s="1160"/>
      <c r="AG397" s="1166" t="str">
        <f t="shared" si="123"/>
        <v xml:space="preserve"> </v>
      </c>
      <c r="AH397" s="1157"/>
      <c r="AI397" s="1162" t="str">
        <f t="shared" si="124"/>
        <v xml:space="preserve"> </v>
      </c>
      <c r="AJ397" s="1157"/>
      <c r="AL397" s="1158"/>
      <c r="AM397" s="1161" t="str">
        <f t="shared" si="125"/>
        <v xml:space="preserve"> </v>
      </c>
      <c r="AN397" s="1157"/>
      <c r="AO397" s="1162" t="str">
        <f t="shared" si="126"/>
        <v xml:space="preserve"> </v>
      </c>
      <c r="AP397" s="1157"/>
      <c r="AR397" s="1158"/>
      <c r="AS397" s="1161" t="str">
        <f t="shared" si="127"/>
        <v xml:space="preserve"> </v>
      </c>
      <c r="AT397" s="1157"/>
      <c r="AU397" s="1162" t="str">
        <f t="shared" si="128"/>
        <v xml:space="preserve"> </v>
      </c>
      <c r="AV397" s="1157"/>
      <c r="AX397" s="1158"/>
      <c r="AY397" s="1161" t="str">
        <f t="shared" si="129"/>
        <v xml:space="preserve"> </v>
      </c>
      <c r="AZ397" s="1157"/>
      <c r="BA397" s="1162" t="str">
        <f t="shared" si="130"/>
        <v xml:space="preserve"> </v>
      </c>
      <c r="BB397" s="1157"/>
      <c r="BE397" s="1154"/>
      <c r="BF397" s="1156"/>
      <c r="BG397" s="1154"/>
      <c r="BH397" s="1163"/>
      <c r="BJ397" s="1164"/>
      <c r="BK397" s="1164"/>
      <c r="BL397" s="1164"/>
      <c r="BM397" s="1164"/>
      <c r="BO397" s="1165"/>
    </row>
    <row r="398" spans="1:67" s="810" customFormat="1" ht="15.75" customHeight="1" x14ac:dyDescent="0.35">
      <c r="A398" s="1154"/>
      <c r="B398" s="1155"/>
      <c r="C398" s="1156"/>
      <c r="D398" s="1156"/>
      <c r="E398" s="1156"/>
      <c r="F398" s="1156"/>
      <c r="G398" s="1156"/>
      <c r="H398" s="1156"/>
      <c r="I398" s="1156"/>
      <c r="J398" s="1156"/>
      <c r="K398" s="1156"/>
      <c r="L398" s="1157"/>
      <c r="M398" s="1157"/>
      <c r="N398" s="1154"/>
      <c r="O398" s="1158"/>
      <c r="P398" s="1154"/>
      <c r="Q398" s="1158"/>
      <c r="R398" s="1157"/>
      <c r="S398" s="1158"/>
      <c r="T398" s="1157"/>
      <c r="U398" s="1158"/>
      <c r="V398" s="1156"/>
      <c r="W398" s="1158"/>
      <c r="X398" s="1156"/>
      <c r="Y398" s="1159">
        <f t="shared" si="120"/>
        <v>0</v>
      </c>
      <c r="Z398" s="1160"/>
      <c r="AA398" s="1161" t="str">
        <f t="shared" si="121"/>
        <v xml:space="preserve"> </v>
      </c>
      <c r="AB398" s="1157"/>
      <c r="AC398" s="1162" t="str">
        <f t="shared" si="122"/>
        <v xml:space="preserve"> </v>
      </c>
      <c r="AD398" s="1157"/>
      <c r="AF398" s="1160"/>
      <c r="AG398" s="1166" t="str">
        <f t="shared" si="123"/>
        <v xml:space="preserve"> </v>
      </c>
      <c r="AH398" s="1157"/>
      <c r="AI398" s="1162" t="str">
        <f t="shared" si="124"/>
        <v xml:space="preserve"> </v>
      </c>
      <c r="AJ398" s="1157"/>
      <c r="AL398" s="1158"/>
      <c r="AM398" s="1161" t="str">
        <f t="shared" si="125"/>
        <v xml:space="preserve"> </v>
      </c>
      <c r="AN398" s="1157"/>
      <c r="AO398" s="1162" t="str">
        <f t="shared" si="126"/>
        <v xml:space="preserve"> </v>
      </c>
      <c r="AP398" s="1157"/>
      <c r="AR398" s="1158"/>
      <c r="AS398" s="1161" t="str">
        <f t="shared" si="127"/>
        <v xml:space="preserve"> </v>
      </c>
      <c r="AT398" s="1157"/>
      <c r="AU398" s="1162" t="str">
        <f t="shared" si="128"/>
        <v xml:space="preserve"> </v>
      </c>
      <c r="AV398" s="1157"/>
      <c r="AX398" s="1158"/>
      <c r="AY398" s="1161" t="str">
        <f t="shared" si="129"/>
        <v xml:space="preserve"> </v>
      </c>
      <c r="AZ398" s="1157"/>
      <c r="BA398" s="1162" t="str">
        <f t="shared" si="130"/>
        <v xml:space="preserve"> </v>
      </c>
      <c r="BB398" s="1157"/>
      <c r="BE398" s="1154"/>
      <c r="BF398" s="1156"/>
      <c r="BG398" s="1154"/>
      <c r="BH398" s="1163"/>
      <c r="BJ398" s="1164"/>
      <c r="BK398" s="1164"/>
      <c r="BL398" s="1164"/>
      <c r="BM398" s="1164"/>
      <c r="BO398" s="1165"/>
    </row>
    <row r="399" spans="1:67" s="810" customFormat="1" ht="15.75" customHeight="1" x14ac:dyDescent="0.35">
      <c r="A399" s="1154"/>
      <c r="B399" s="1155"/>
      <c r="C399" s="1156"/>
      <c r="D399" s="1156"/>
      <c r="E399" s="1156"/>
      <c r="F399" s="1156"/>
      <c r="G399" s="1156"/>
      <c r="H399" s="1156"/>
      <c r="I399" s="1156"/>
      <c r="J399" s="1156"/>
      <c r="K399" s="1156"/>
      <c r="L399" s="1157"/>
      <c r="M399" s="1157"/>
      <c r="N399" s="1154"/>
      <c r="O399" s="1158"/>
      <c r="P399" s="1154"/>
      <c r="Q399" s="1158"/>
      <c r="R399" s="1157"/>
      <c r="S399" s="1158"/>
      <c r="T399" s="1157"/>
      <c r="U399" s="1158"/>
      <c r="V399" s="1156"/>
      <c r="W399" s="1158"/>
      <c r="X399" s="1156"/>
      <c r="Y399" s="1159">
        <f t="shared" si="120"/>
        <v>0</v>
      </c>
      <c r="Z399" s="1160"/>
      <c r="AA399" s="1161" t="str">
        <f t="shared" si="121"/>
        <v xml:space="preserve"> </v>
      </c>
      <c r="AB399" s="1157"/>
      <c r="AC399" s="1162" t="str">
        <f t="shared" si="122"/>
        <v xml:space="preserve"> </v>
      </c>
      <c r="AD399" s="1157"/>
      <c r="AF399" s="1160"/>
      <c r="AG399" s="1166" t="str">
        <f t="shared" si="123"/>
        <v xml:space="preserve"> </v>
      </c>
      <c r="AH399" s="1157"/>
      <c r="AI399" s="1162" t="str">
        <f t="shared" si="124"/>
        <v xml:space="preserve"> </v>
      </c>
      <c r="AJ399" s="1157"/>
      <c r="AL399" s="1158"/>
      <c r="AM399" s="1161" t="str">
        <f t="shared" si="125"/>
        <v xml:space="preserve"> </v>
      </c>
      <c r="AN399" s="1157"/>
      <c r="AO399" s="1162" t="str">
        <f t="shared" si="126"/>
        <v xml:space="preserve"> </v>
      </c>
      <c r="AP399" s="1157"/>
      <c r="AR399" s="1158"/>
      <c r="AS399" s="1161" t="str">
        <f t="shared" si="127"/>
        <v xml:space="preserve"> </v>
      </c>
      <c r="AT399" s="1157"/>
      <c r="AU399" s="1162" t="str">
        <f t="shared" si="128"/>
        <v xml:space="preserve"> </v>
      </c>
      <c r="AV399" s="1157"/>
      <c r="AX399" s="1158"/>
      <c r="AY399" s="1161" t="str">
        <f t="shared" si="129"/>
        <v xml:space="preserve"> </v>
      </c>
      <c r="AZ399" s="1157"/>
      <c r="BA399" s="1162" t="str">
        <f t="shared" si="130"/>
        <v xml:space="preserve"> </v>
      </c>
      <c r="BB399" s="1157"/>
      <c r="BE399" s="1154"/>
      <c r="BF399" s="1156"/>
      <c r="BG399" s="1154"/>
      <c r="BH399" s="1163"/>
      <c r="BJ399" s="1164"/>
      <c r="BK399" s="1164"/>
      <c r="BL399" s="1164"/>
      <c r="BM399" s="1164"/>
      <c r="BO399" s="1165"/>
    </row>
    <row r="400" spans="1:67" s="810" customFormat="1" ht="15.75" customHeight="1" x14ac:dyDescent="0.35">
      <c r="A400" s="1154"/>
      <c r="B400" s="1155"/>
      <c r="C400" s="1156"/>
      <c r="D400" s="1156"/>
      <c r="E400" s="1156"/>
      <c r="F400" s="1156"/>
      <c r="G400" s="1156"/>
      <c r="H400" s="1156"/>
      <c r="I400" s="1156"/>
      <c r="J400" s="1156"/>
      <c r="K400" s="1156"/>
      <c r="L400" s="1157"/>
      <c r="M400" s="1157"/>
      <c r="N400" s="1154"/>
      <c r="O400" s="1158"/>
      <c r="P400" s="1154"/>
      <c r="Q400" s="1158"/>
      <c r="R400" s="1157"/>
      <c r="S400" s="1158"/>
      <c r="T400" s="1157"/>
      <c r="U400" s="1158"/>
      <c r="V400" s="1156"/>
      <c r="W400" s="1158"/>
      <c r="X400" s="1156"/>
      <c r="Y400" s="1159">
        <f t="shared" si="120"/>
        <v>0</v>
      </c>
      <c r="Z400" s="1160"/>
      <c r="AA400" s="1161" t="str">
        <f t="shared" si="121"/>
        <v xml:space="preserve"> </v>
      </c>
      <c r="AB400" s="1157"/>
      <c r="AC400" s="1162" t="str">
        <f t="shared" si="122"/>
        <v xml:space="preserve"> </v>
      </c>
      <c r="AD400" s="1157"/>
      <c r="AF400" s="1160"/>
      <c r="AG400" s="1166" t="str">
        <f t="shared" si="123"/>
        <v xml:space="preserve"> </v>
      </c>
      <c r="AH400" s="1157"/>
      <c r="AI400" s="1162" t="str">
        <f t="shared" si="124"/>
        <v xml:space="preserve"> </v>
      </c>
      <c r="AJ400" s="1157"/>
      <c r="AL400" s="1158"/>
      <c r="AM400" s="1161" t="str">
        <f t="shared" si="125"/>
        <v xml:space="preserve"> </v>
      </c>
      <c r="AN400" s="1157"/>
      <c r="AO400" s="1162" t="str">
        <f t="shared" si="126"/>
        <v xml:space="preserve"> </v>
      </c>
      <c r="AP400" s="1157"/>
      <c r="AR400" s="1158"/>
      <c r="AS400" s="1161" t="str">
        <f t="shared" si="127"/>
        <v xml:space="preserve"> </v>
      </c>
      <c r="AT400" s="1157"/>
      <c r="AU400" s="1162" t="str">
        <f t="shared" si="128"/>
        <v xml:space="preserve"> </v>
      </c>
      <c r="AV400" s="1157"/>
      <c r="AX400" s="1158"/>
      <c r="AY400" s="1161" t="str">
        <f t="shared" si="129"/>
        <v xml:space="preserve"> </v>
      </c>
      <c r="AZ400" s="1157"/>
      <c r="BA400" s="1162" t="str">
        <f t="shared" si="130"/>
        <v xml:space="preserve"> </v>
      </c>
      <c r="BB400" s="1157"/>
      <c r="BE400" s="1154"/>
      <c r="BF400" s="1156"/>
      <c r="BG400" s="1154"/>
      <c r="BH400" s="1163"/>
      <c r="BJ400" s="1164"/>
      <c r="BK400" s="1164"/>
      <c r="BL400" s="1164"/>
      <c r="BM400" s="1164"/>
      <c r="BO400" s="1165"/>
    </row>
    <row r="401" spans="1:67" s="810" customFormat="1" ht="15.75" customHeight="1" x14ac:dyDescent="0.35">
      <c r="A401" s="1154"/>
      <c r="B401" s="1155"/>
      <c r="C401" s="1156"/>
      <c r="D401" s="1156"/>
      <c r="E401" s="1156"/>
      <c r="F401" s="1156"/>
      <c r="G401" s="1156"/>
      <c r="H401" s="1156"/>
      <c r="I401" s="1156"/>
      <c r="J401" s="1156"/>
      <c r="K401" s="1156"/>
      <c r="L401" s="1157"/>
      <c r="M401" s="1157"/>
      <c r="N401" s="1154"/>
      <c r="O401" s="1158"/>
      <c r="P401" s="1154"/>
      <c r="Q401" s="1158"/>
      <c r="R401" s="1157"/>
      <c r="S401" s="1158"/>
      <c r="T401" s="1157"/>
      <c r="U401" s="1158"/>
      <c r="V401" s="1156"/>
      <c r="W401" s="1158"/>
      <c r="X401" s="1156"/>
      <c r="Y401" s="1159">
        <f t="shared" si="120"/>
        <v>0</v>
      </c>
      <c r="Z401" s="1160"/>
      <c r="AA401" s="1161" t="str">
        <f t="shared" si="121"/>
        <v xml:space="preserve"> </v>
      </c>
      <c r="AB401" s="1157"/>
      <c r="AC401" s="1162" t="str">
        <f t="shared" si="122"/>
        <v xml:space="preserve"> </v>
      </c>
      <c r="AD401" s="1157"/>
      <c r="AF401" s="1160"/>
      <c r="AG401" s="1166" t="str">
        <f t="shared" si="123"/>
        <v xml:space="preserve"> </v>
      </c>
      <c r="AH401" s="1157"/>
      <c r="AI401" s="1162" t="str">
        <f t="shared" si="124"/>
        <v xml:space="preserve"> </v>
      </c>
      <c r="AJ401" s="1157"/>
      <c r="AL401" s="1158"/>
      <c r="AM401" s="1161" t="str">
        <f t="shared" si="125"/>
        <v xml:space="preserve"> </v>
      </c>
      <c r="AN401" s="1157"/>
      <c r="AO401" s="1162" t="str">
        <f t="shared" si="126"/>
        <v xml:space="preserve"> </v>
      </c>
      <c r="AP401" s="1157"/>
      <c r="AR401" s="1158"/>
      <c r="AS401" s="1161" t="str">
        <f t="shared" si="127"/>
        <v xml:space="preserve"> </v>
      </c>
      <c r="AT401" s="1157"/>
      <c r="AU401" s="1162" t="str">
        <f t="shared" si="128"/>
        <v xml:space="preserve"> </v>
      </c>
      <c r="AV401" s="1157"/>
      <c r="AX401" s="1158"/>
      <c r="AY401" s="1161" t="str">
        <f t="shared" si="129"/>
        <v xml:space="preserve"> </v>
      </c>
      <c r="AZ401" s="1157"/>
      <c r="BA401" s="1162" t="str">
        <f t="shared" si="130"/>
        <v xml:space="preserve"> </v>
      </c>
      <c r="BB401" s="1157"/>
      <c r="BE401" s="1154"/>
      <c r="BF401" s="1156"/>
      <c r="BG401" s="1154"/>
      <c r="BH401" s="1163"/>
      <c r="BJ401" s="1164"/>
      <c r="BK401" s="1164"/>
      <c r="BL401" s="1164"/>
      <c r="BM401" s="1164"/>
      <c r="BO401" s="1165"/>
    </row>
    <row r="402" spans="1:67" s="810" customFormat="1" ht="15.75" customHeight="1" x14ac:dyDescent="0.35">
      <c r="A402" s="1154"/>
      <c r="B402" s="1155"/>
      <c r="C402" s="1156"/>
      <c r="D402" s="1156"/>
      <c r="E402" s="1156"/>
      <c r="F402" s="1156"/>
      <c r="G402" s="1156"/>
      <c r="H402" s="1156"/>
      <c r="I402" s="1156"/>
      <c r="J402" s="1156"/>
      <c r="K402" s="1156"/>
      <c r="L402" s="1157"/>
      <c r="M402" s="1157"/>
      <c r="N402" s="1154"/>
      <c r="O402" s="1158"/>
      <c r="P402" s="1154"/>
      <c r="Q402" s="1158"/>
      <c r="R402" s="1157"/>
      <c r="S402" s="1158"/>
      <c r="T402" s="1157"/>
      <c r="U402" s="1158"/>
      <c r="V402" s="1156"/>
      <c r="W402" s="1158"/>
      <c r="X402" s="1156"/>
      <c r="Y402" s="1159">
        <f t="shared" si="120"/>
        <v>0</v>
      </c>
      <c r="Z402" s="1160"/>
      <c r="AA402" s="1161" t="str">
        <f t="shared" si="121"/>
        <v xml:space="preserve"> </v>
      </c>
      <c r="AB402" s="1157"/>
      <c r="AC402" s="1162" t="str">
        <f t="shared" si="122"/>
        <v xml:space="preserve"> </v>
      </c>
      <c r="AD402" s="1157"/>
      <c r="AF402" s="1160"/>
      <c r="AG402" s="1166" t="str">
        <f t="shared" si="123"/>
        <v xml:space="preserve"> </v>
      </c>
      <c r="AH402" s="1157"/>
      <c r="AI402" s="1162" t="str">
        <f t="shared" si="124"/>
        <v xml:space="preserve"> </v>
      </c>
      <c r="AJ402" s="1157"/>
      <c r="AL402" s="1158"/>
      <c r="AM402" s="1161" t="str">
        <f t="shared" si="125"/>
        <v xml:space="preserve"> </v>
      </c>
      <c r="AN402" s="1157"/>
      <c r="AO402" s="1162" t="str">
        <f t="shared" si="126"/>
        <v xml:space="preserve"> </v>
      </c>
      <c r="AP402" s="1157"/>
      <c r="AR402" s="1158"/>
      <c r="AS402" s="1161" t="str">
        <f t="shared" si="127"/>
        <v xml:space="preserve"> </v>
      </c>
      <c r="AT402" s="1157"/>
      <c r="AU402" s="1162" t="str">
        <f t="shared" si="128"/>
        <v xml:space="preserve"> </v>
      </c>
      <c r="AV402" s="1157"/>
      <c r="AX402" s="1158"/>
      <c r="AY402" s="1161" t="str">
        <f t="shared" si="129"/>
        <v xml:space="preserve"> </v>
      </c>
      <c r="AZ402" s="1157"/>
      <c r="BA402" s="1162" t="str">
        <f t="shared" si="130"/>
        <v xml:space="preserve"> </v>
      </c>
      <c r="BB402" s="1157"/>
      <c r="BE402" s="1154"/>
      <c r="BF402" s="1156"/>
      <c r="BG402" s="1154"/>
      <c r="BH402" s="1163"/>
      <c r="BJ402" s="1164"/>
      <c r="BK402" s="1164"/>
      <c r="BL402" s="1164"/>
      <c r="BM402" s="1164"/>
      <c r="BO402" s="1165"/>
    </row>
    <row r="403" spans="1:67" s="810" customFormat="1" ht="15.75" customHeight="1" x14ac:dyDescent="0.35">
      <c r="A403" s="1154"/>
      <c r="B403" s="1155"/>
      <c r="C403" s="1156"/>
      <c r="D403" s="1156"/>
      <c r="E403" s="1156"/>
      <c r="F403" s="1156"/>
      <c r="G403" s="1156"/>
      <c r="H403" s="1156"/>
      <c r="I403" s="1156"/>
      <c r="J403" s="1156"/>
      <c r="K403" s="1156"/>
      <c r="L403" s="1157"/>
      <c r="M403" s="1157"/>
      <c r="N403" s="1154"/>
      <c r="O403" s="1158"/>
      <c r="P403" s="1154"/>
      <c r="Q403" s="1158"/>
      <c r="R403" s="1157"/>
      <c r="S403" s="1158"/>
      <c r="T403" s="1157"/>
      <c r="U403" s="1158"/>
      <c r="V403" s="1156"/>
      <c r="W403" s="1158"/>
      <c r="X403" s="1156"/>
      <c r="Y403" s="1159">
        <f t="shared" si="120"/>
        <v>0</v>
      </c>
      <c r="Z403" s="1160"/>
      <c r="AA403" s="1161" t="str">
        <f t="shared" si="121"/>
        <v xml:space="preserve"> </v>
      </c>
      <c r="AB403" s="1157"/>
      <c r="AC403" s="1162" t="str">
        <f t="shared" si="122"/>
        <v xml:space="preserve"> </v>
      </c>
      <c r="AD403" s="1157"/>
      <c r="AF403" s="1160"/>
      <c r="AG403" s="1166" t="str">
        <f t="shared" si="123"/>
        <v xml:space="preserve"> </v>
      </c>
      <c r="AH403" s="1157"/>
      <c r="AI403" s="1162" t="str">
        <f t="shared" si="124"/>
        <v xml:space="preserve"> </v>
      </c>
      <c r="AJ403" s="1157"/>
      <c r="AL403" s="1158"/>
      <c r="AM403" s="1161" t="str">
        <f t="shared" si="125"/>
        <v xml:space="preserve"> </v>
      </c>
      <c r="AN403" s="1157"/>
      <c r="AO403" s="1162" t="str">
        <f t="shared" si="126"/>
        <v xml:space="preserve"> </v>
      </c>
      <c r="AP403" s="1157"/>
      <c r="AR403" s="1158"/>
      <c r="AS403" s="1161" t="str">
        <f t="shared" si="127"/>
        <v xml:space="preserve"> </v>
      </c>
      <c r="AT403" s="1157"/>
      <c r="AU403" s="1162" t="str">
        <f t="shared" si="128"/>
        <v xml:space="preserve"> </v>
      </c>
      <c r="AV403" s="1157"/>
      <c r="AX403" s="1158"/>
      <c r="AY403" s="1161" t="str">
        <f t="shared" si="129"/>
        <v xml:space="preserve"> </v>
      </c>
      <c r="AZ403" s="1157"/>
      <c r="BA403" s="1162" t="str">
        <f t="shared" si="130"/>
        <v xml:space="preserve"> </v>
      </c>
      <c r="BB403" s="1157"/>
      <c r="BE403" s="1154"/>
      <c r="BF403" s="1156"/>
      <c r="BG403" s="1154"/>
      <c r="BH403" s="1163"/>
      <c r="BJ403" s="1164"/>
      <c r="BK403" s="1164"/>
      <c r="BL403" s="1164"/>
      <c r="BM403" s="1164"/>
      <c r="BO403" s="1165"/>
    </row>
    <row r="404" spans="1:67" s="810" customFormat="1" ht="15.75" customHeight="1" x14ac:dyDescent="0.35">
      <c r="A404" s="1154"/>
      <c r="B404" s="1155"/>
      <c r="C404" s="1156"/>
      <c r="D404" s="1156"/>
      <c r="E404" s="1156"/>
      <c r="F404" s="1156"/>
      <c r="G404" s="1156"/>
      <c r="H404" s="1156"/>
      <c r="I404" s="1156"/>
      <c r="J404" s="1156"/>
      <c r="K404" s="1156"/>
      <c r="L404" s="1157"/>
      <c r="M404" s="1157"/>
      <c r="N404" s="1154"/>
      <c r="O404" s="1158"/>
      <c r="P404" s="1154"/>
      <c r="Q404" s="1158"/>
      <c r="R404" s="1157"/>
      <c r="S404" s="1158"/>
      <c r="T404" s="1157"/>
      <c r="U404" s="1158"/>
      <c r="V404" s="1156"/>
      <c r="W404" s="1158"/>
      <c r="X404" s="1156"/>
      <c r="Y404" s="1159">
        <f t="shared" si="120"/>
        <v>0</v>
      </c>
      <c r="Z404" s="1160"/>
      <c r="AA404" s="1161" t="str">
        <f t="shared" si="121"/>
        <v xml:space="preserve"> </v>
      </c>
      <c r="AB404" s="1157"/>
      <c r="AC404" s="1162" t="str">
        <f t="shared" si="122"/>
        <v xml:space="preserve"> </v>
      </c>
      <c r="AD404" s="1157"/>
      <c r="AF404" s="1160"/>
      <c r="AG404" s="1166" t="str">
        <f t="shared" si="123"/>
        <v xml:space="preserve"> </v>
      </c>
      <c r="AH404" s="1157"/>
      <c r="AI404" s="1162" t="str">
        <f t="shared" si="124"/>
        <v xml:space="preserve"> </v>
      </c>
      <c r="AJ404" s="1157"/>
      <c r="AL404" s="1158"/>
      <c r="AM404" s="1161" t="str">
        <f t="shared" si="125"/>
        <v xml:space="preserve"> </v>
      </c>
      <c r="AN404" s="1157"/>
      <c r="AO404" s="1162" t="str">
        <f t="shared" si="126"/>
        <v xml:space="preserve"> </v>
      </c>
      <c r="AP404" s="1157"/>
      <c r="AR404" s="1158"/>
      <c r="AS404" s="1161" t="str">
        <f t="shared" si="127"/>
        <v xml:space="preserve"> </v>
      </c>
      <c r="AT404" s="1157"/>
      <c r="AU404" s="1162" t="str">
        <f t="shared" si="128"/>
        <v xml:space="preserve"> </v>
      </c>
      <c r="AV404" s="1157"/>
      <c r="AX404" s="1158"/>
      <c r="AY404" s="1161" t="str">
        <f t="shared" si="129"/>
        <v xml:space="preserve"> </v>
      </c>
      <c r="AZ404" s="1157"/>
      <c r="BA404" s="1162" t="str">
        <f t="shared" si="130"/>
        <v xml:space="preserve"> </v>
      </c>
      <c r="BB404" s="1157"/>
      <c r="BE404" s="1154"/>
      <c r="BF404" s="1156"/>
      <c r="BG404" s="1154"/>
      <c r="BH404" s="1163"/>
      <c r="BJ404" s="1164"/>
      <c r="BK404" s="1164"/>
      <c r="BL404" s="1164"/>
      <c r="BM404" s="1164"/>
      <c r="BO404" s="1165"/>
    </row>
    <row r="405" spans="1:67" s="810" customFormat="1" ht="15.75" customHeight="1" x14ac:dyDescent="0.35">
      <c r="A405" s="1154"/>
      <c r="B405" s="1155"/>
      <c r="C405" s="1156"/>
      <c r="D405" s="1156"/>
      <c r="E405" s="1156"/>
      <c r="F405" s="1156"/>
      <c r="G405" s="1156"/>
      <c r="H405" s="1156"/>
      <c r="I405" s="1156"/>
      <c r="J405" s="1156"/>
      <c r="K405" s="1156"/>
      <c r="L405" s="1157"/>
      <c r="M405" s="1157"/>
      <c r="N405" s="1154"/>
      <c r="O405" s="1158"/>
      <c r="P405" s="1154"/>
      <c r="Q405" s="1158"/>
      <c r="R405" s="1157"/>
      <c r="S405" s="1158"/>
      <c r="T405" s="1157"/>
      <c r="U405" s="1158"/>
      <c r="V405" s="1156"/>
      <c r="W405" s="1158"/>
      <c r="X405" s="1156"/>
      <c r="Y405" s="1159">
        <f t="shared" si="120"/>
        <v>0</v>
      </c>
      <c r="Z405" s="1160"/>
      <c r="AA405" s="1161" t="str">
        <f t="shared" si="121"/>
        <v xml:space="preserve"> </v>
      </c>
      <c r="AB405" s="1157"/>
      <c r="AC405" s="1162" t="str">
        <f t="shared" si="122"/>
        <v xml:space="preserve"> </v>
      </c>
      <c r="AD405" s="1157"/>
      <c r="AF405" s="1160"/>
      <c r="AG405" s="1166" t="str">
        <f t="shared" si="123"/>
        <v xml:space="preserve"> </v>
      </c>
      <c r="AH405" s="1157"/>
      <c r="AI405" s="1162" t="str">
        <f t="shared" si="124"/>
        <v xml:space="preserve"> </v>
      </c>
      <c r="AJ405" s="1157"/>
      <c r="AL405" s="1158"/>
      <c r="AM405" s="1161" t="str">
        <f t="shared" si="125"/>
        <v xml:space="preserve"> </v>
      </c>
      <c r="AN405" s="1157"/>
      <c r="AO405" s="1162" t="str">
        <f t="shared" si="126"/>
        <v xml:space="preserve"> </v>
      </c>
      <c r="AP405" s="1157"/>
      <c r="AR405" s="1158"/>
      <c r="AS405" s="1161" t="str">
        <f t="shared" si="127"/>
        <v xml:space="preserve"> </v>
      </c>
      <c r="AT405" s="1157"/>
      <c r="AU405" s="1162" t="str">
        <f t="shared" si="128"/>
        <v xml:space="preserve"> </v>
      </c>
      <c r="AV405" s="1157"/>
      <c r="AX405" s="1158"/>
      <c r="AY405" s="1161" t="str">
        <f t="shared" si="129"/>
        <v xml:space="preserve"> </v>
      </c>
      <c r="AZ405" s="1157"/>
      <c r="BA405" s="1162" t="str">
        <f t="shared" si="130"/>
        <v xml:space="preserve"> </v>
      </c>
      <c r="BB405" s="1157"/>
      <c r="BE405" s="1154"/>
      <c r="BF405" s="1156"/>
      <c r="BG405" s="1154"/>
      <c r="BH405" s="1163"/>
      <c r="BJ405" s="1164"/>
      <c r="BK405" s="1164"/>
      <c r="BL405" s="1164"/>
      <c r="BM405" s="1164"/>
      <c r="BO405" s="1165"/>
    </row>
    <row r="406" spans="1:67" s="810" customFormat="1" ht="15.75" customHeight="1" x14ac:dyDescent="0.35">
      <c r="A406" s="1154"/>
      <c r="B406" s="1155"/>
      <c r="C406" s="1156"/>
      <c r="D406" s="1156"/>
      <c r="E406" s="1156"/>
      <c r="F406" s="1156"/>
      <c r="G406" s="1156"/>
      <c r="H406" s="1156"/>
      <c r="I406" s="1156"/>
      <c r="J406" s="1156"/>
      <c r="K406" s="1156"/>
      <c r="L406" s="1157"/>
      <c r="M406" s="1157"/>
      <c r="N406" s="1154"/>
      <c r="O406" s="1158"/>
      <c r="P406" s="1154"/>
      <c r="Q406" s="1158"/>
      <c r="R406" s="1157"/>
      <c r="S406" s="1158"/>
      <c r="T406" s="1157"/>
      <c r="U406" s="1158"/>
      <c r="V406" s="1156"/>
      <c r="W406" s="1158"/>
      <c r="X406" s="1156"/>
      <c r="Y406" s="1159">
        <f t="shared" si="120"/>
        <v>0</v>
      </c>
      <c r="Z406" s="1160"/>
      <c r="AA406" s="1161" t="str">
        <f t="shared" si="121"/>
        <v xml:space="preserve"> </v>
      </c>
      <c r="AB406" s="1157"/>
      <c r="AC406" s="1162" t="str">
        <f t="shared" si="122"/>
        <v xml:space="preserve"> </v>
      </c>
      <c r="AD406" s="1157"/>
      <c r="AF406" s="1160"/>
      <c r="AG406" s="1166" t="str">
        <f t="shared" si="123"/>
        <v xml:space="preserve"> </v>
      </c>
      <c r="AH406" s="1157"/>
      <c r="AI406" s="1162" t="str">
        <f t="shared" si="124"/>
        <v xml:space="preserve"> </v>
      </c>
      <c r="AJ406" s="1157"/>
      <c r="AL406" s="1158"/>
      <c r="AM406" s="1161" t="str">
        <f t="shared" si="125"/>
        <v xml:space="preserve"> </v>
      </c>
      <c r="AN406" s="1157"/>
      <c r="AO406" s="1162" t="str">
        <f t="shared" si="126"/>
        <v xml:space="preserve"> </v>
      </c>
      <c r="AP406" s="1157"/>
      <c r="AR406" s="1158"/>
      <c r="AS406" s="1161" t="str">
        <f t="shared" si="127"/>
        <v xml:space="preserve"> </v>
      </c>
      <c r="AT406" s="1157"/>
      <c r="AU406" s="1162" t="str">
        <f t="shared" si="128"/>
        <v xml:space="preserve"> </v>
      </c>
      <c r="AV406" s="1157"/>
      <c r="AX406" s="1158"/>
      <c r="AY406" s="1161" t="str">
        <f t="shared" si="129"/>
        <v xml:space="preserve"> </v>
      </c>
      <c r="AZ406" s="1157"/>
      <c r="BA406" s="1162" t="str">
        <f t="shared" si="130"/>
        <v xml:space="preserve"> </v>
      </c>
      <c r="BB406" s="1157"/>
      <c r="BE406" s="1154"/>
      <c r="BF406" s="1156"/>
      <c r="BG406" s="1154"/>
      <c r="BH406" s="1163"/>
      <c r="BJ406" s="1164"/>
      <c r="BK406" s="1164"/>
      <c r="BL406" s="1164"/>
      <c r="BM406" s="1164"/>
      <c r="BO406" s="1165"/>
    </row>
    <row r="407" spans="1:67" s="810" customFormat="1" ht="15.75" customHeight="1" x14ac:dyDescent="0.35">
      <c r="A407" s="1154"/>
      <c r="B407" s="1155"/>
      <c r="C407" s="1156"/>
      <c r="D407" s="1156"/>
      <c r="E407" s="1156"/>
      <c r="F407" s="1156"/>
      <c r="G407" s="1156"/>
      <c r="H407" s="1156"/>
      <c r="I407" s="1156"/>
      <c r="J407" s="1156"/>
      <c r="K407" s="1156"/>
      <c r="L407" s="1157"/>
      <c r="M407" s="1157"/>
      <c r="N407" s="1154"/>
      <c r="O407" s="1158"/>
      <c r="P407" s="1154"/>
      <c r="Q407" s="1158"/>
      <c r="R407" s="1157"/>
      <c r="S407" s="1158"/>
      <c r="T407" s="1157"/>
      <c r="U407" s="1158"/>
      <c r="V407" s="1156"/>
      <c r="W407" s="1158"/>
      <c r="X407" s="1156"/>
      <c r="Y407" s="1159">
        <f t="shared" si="120"/>
        <v>0</v>
      </c>
      <c r="Z407" s="1160"/>
      <c r="AA407" s="1161" t="str">
        <f t="shared" si="121"/>
        <v xml:space="preserve"> </v>
      </c>
      <c r="AB407" s="1157"/>
      <c r="AC407" s="1162" t="str">
        <f t="shared" si="122"/>
        <v xml:space="preserve"> </v>
      </c>
      <c r="AD407" s="1157"/>
      <c r="AF407" s="1160"/>
      <c r="AG407" s="1166" t="str">
        <f t="shared" si="123"/>
        <v xml:space="preserve"> </v>
      </c>
      <c r="AH407" s="1157"/>
      <c r="AI407" s="1162" t="str">
        <f t="shared" si="124"/>
        <v xml:space="preserve"> </v>
      </c>
      <c r="AJ407" s="1157"/>
      <c r="AL407" s="1158"/>
      <c r="AM407" s="1161" t="str">
        <f t="shared" si="125"/>
        <v xml:space="preserve"> </v>
      </c>
      <c r="AN407" s="1157"/>
      <c r="AO407" s="1162" t="str">
        <f t="shared" si="126"/>
        <v xml:space="preserve"> </v>
      </c>
      <c r="AP407" s="1157"/>
      <c r="AR407" s="1158"/>
      <c r="AS407" s="1161" t="str">
        <f t="shared" si="127"/>
        <v xml:space="preserve"> </v>
      </c>
      <c r="AT407" s="1157"/>
      <c r="AU407" s="1162" t="str">
        <f t="shared" si="128"/>
        <v xml:space="preserve"> </v>
      </c>
      <c r="AV407" s="1157"/>
      <c r="AX407" s="1158"/>
      <c r="AY407" s="1161" t="str">
        <f t="shared" si="129"/>
        <v xml:space="preserve"> </v>
      </c>
      <c r="AZ407" s="1157"/>
      <c r="BA407" s="1162" t="str">
        <f t="shared" si="130"/>
        <v xml:space="preserve"> </v>
      </c>
      <c r="BB407" s="1157"/>
      <c r="BE407" s="1154"/>
      <c r="BF407" s="1156"/>
      <c r="BG407" s="1154"/>
      <c r="BH407" s="1163"/>
      <c r="BJ407" s="1164"/>
      <c r="BK407" s="1164"/>
      <c r="BL407" s="1164"/>
      <c r="BM407" s="1164"/>
      <c r="BO407" s="1165"/>
    </row>
    <row r="408" spans="1:67" s="810" customFormat="1" ht="15.75" customHeight="1" x14ac:dyDescent="0.35">
      <c r="A408" s="1154"/>
      <c r="B408" s="1155"/>
      <c r="C408" s="1156"/>
      <c r="D408" s="1156"/>
      <c r="E408" s="1156"/>
      <c r="F408" s="1156"/>
      <c r="G408" s="1156"/>
      <c r="H408" s="1156"/>
      <c r="I408" s="1156"/>
      <c r="J408" s="1156"/>
      <c r="K408" s="1156"/>
      <c r="L408" s="1157"/>
      <c r="M408" s="1157"/>
      <c r="N408" s="1154"/>
      <c r="O408" s="1158"/>
      <c r="P408" s="1154"/>
      <c r="Q408" s="1158"/>
      <c r="R408" s="1157"/>
      <c r="S408" s="1158"/>
      <c r="T408" s="1157"/>
      <c r="U408" s="1158"/>
      <c r="V408" s="1156"/>
      <c r="W408" s="1158"/>
      <c r="X408" s="1156"/>
      <c r="Y408" s="1159">
        <f t="shared" si="120"/>
        <v>0</v>
      </c>
      <c r="Z408" s="1160"/>
      <c r="AA408" s="1161" t="str">
        <f t="shared" si="121"/>
        <v xml:space="preserve"> </v>
      </c>
      <c r="AB408" s="1157"/>
      <c r="AC408" s="1162" t="str">
        <f t="shared" si="122"/>
        <v xml:space="preserve"> </v>
      </c>
      <c r="AD408" s="1157"/>
      <c r="AF408" s="1160"/>
      <c r="AG408" s="1166" t="str">
        <f t="shared" si="123"/>
        <v xml:space="preserve"> </v>
      </c>
      <c r="AH408" s="1157"/>
      <c r="AI408" s="1162" t="str">
        <f t="shared" si="124"/>
        <v xml:space="preserve"> </v>
      </c>
      <c r="AJ408" s="1157"/>
      <c r="AL408" s="1158"/>
      <c r="AM408" s="1161" t="str">
        <f t="shared" si="125"/>
        <v xml:space="preserve"> </v>
      </c>
      <c r="AN408" s="1157"/>
      <c r="AO408" s="1162" t="str">
        <f t="shared" si="126"/>
        <v xml:space="preserve"> </v>
      </c>
      <c r="AP408" s="1157"/>
      <c r="AR408" s="1158"/>
      <c r="AS408" s="1161" t="str">
        <f t="shared" si="127"/>
        <v xml:space="preserve"> </v>
      </c>
      <c r="AT408" s="1157"/>
      <c r="AU408" s="1162" t="str">
        <f t="shared" si="128"/>
        <v xml:space="preserve"> </v>
      </c>
      <c r="AV408" s="1157"/>
      <c r="AX408" s="1158"/>
      <c r="AY408" s="1161" t="str">
        <f t="shared" si="129"/>
        <v xml:space="preserve"> </v>
      </c>
      <c r="AZ408" s="1157"/>
      <c r="BA408" s="1162" t="str">
        <f t="shared" si="130"/>
        <v xml:space="preserve"> </v>
      </c>
      <c r="BB408" s="1157"/>
      <c r="BE408" s="1154"/>
      <c r="BF408" s="1156"/>
      <c r="BG408" s="1154"/>
      <c r="BH408" s="1163"/>
      <c r="BJ408" s="1164"/>
      <c r="BK408" s="1164"/>
      <c r="BL408" s="1164"/>
      <c r="BM408" s="1164"/>
      <c r="BO408" s="1165"/>
    </row>
    <row r="409" spans="1:67" s="810" customFormat="1" ht="15.75" customHeight="1" x14ac:dyDescent="0.35">
      <c r="A409" s="1154"/>
      <c r="B409" s="1155"/>
      <c r="C409" s="1156"/>
      <c r="D409" s="1156"/>
      <c r="E409" s="1156"/>
      <c r="F409" s="1156"/>
      <c r="G409" s="1156"/>
      <c r="H409" s="1156"/>
      <c r="I409" s="1156"/>
      <c r="J409" s="1156"/>
      <c r="K409" s="1156"/>
      <c r="L409" s="1157"/>
      <c r="M409" s="1157"/>
      <c r="N409" s="1154"/>
      <c r="O409" s="1158"/>
      <c r="P409" s="1154"/>
      <c r="Q409" s="1158"/>
      <c r="R409" s="1157"/>
      <c r="S409" s="1158"/>
      <c r="T409" s="1157"/>
      <c r="U409" s="1158"/>
      <c r="V409" s="1156"/>
      <c r="W409" s="1158"/>
      <c r="X409" s="1156"/>
      <c r="Y409" s="1159">
        <f t="shared" si="120"/>
        <v>0</v>
      </c>
      <c r="Z409" s="1160"/>
      <c r="AA409" s="1161" t="str">
        <f t="shared" si="121"/>
        <v xml:space="preserve"> </v>
      </c>
      <c r="AB409" s="1157"/>
      <c r="AC409" s="1162" t="str">
        <f t="shared" si="122"/>
        <v xml:space="preserve"> </v>
      </c>
      <c r="AD409" s="1157"/>
      <c r="AF409" s="1160"/>
      <c r="AG409" s="1166" t="str">
        <f t="shared" si="123"/>
        <v xml:space="preserve"> </v>
      </c>
      <c r="AH409" s="1157"/>
      <c r="AI409" s="1162" t="str">
        <f t="shared" si="124"/>
        <v xml:space="preserve"> </v>
      </c>
      <c r="AJ409" s="1157"/>
      <c r="AL409" s="1158"/>
      <c r="AM409" s="1161" t="str">
        <f t="shared" si="125"/>
        <v xml:space="preserve"> </v>
      </c>
      <c r="AN409" s="1157"/>
      <c r="AO409" s="1162" t="str">
        <f t="shared" si="126"/>
        <v xml:space="preserve"> </v>
      </c>
      <c r="AP409" s="1157"/>
      <c r="AR409" s="1158"/>
      <c r="AS409" s="1161" t="str">
        <f t="shared" si="127"/>
        <v xml:space="preserve"> </v>
      </c>
      <c r="AT409" s="1157"/>
      <c r="AU409" s="1162" t="str">
        <f t="shared" si="128"/>
        <v xml:space="preserve"> </v>
      </c>
      <c r="AV409" s="1157"/>
      <c r="AX409" s="1158"/>
      <c r="AY409" s="1161" t="str">
        <f t="shared" si="129"/>
        <v xml:space="preserve"> </v>
      </c>
      <c r="AZ409" s="1157"/>
      <c r="BA409" s="1162" t="str">
        <f t="shared" si="130"/>
        <v xml:space="preserve"> </v>
      </c>
      <c r="BB409" s="1157"/>
      <c r="BE409" s="1154"/>
      <c r="BF409" s="1156"/>
      <c r="BG409" s="1154"/>
      <c r="BH409" s="1163"/>
      <c r="BJ409" s="1164"/>
      <c r="BK409" s="1164"/>
      <c r="BL409" s="1164"/>
      <c r="BM409" s="1164"/>
      <c r="BO409" s="1165"/>
    </row>
    <row r="410" spans="1:67" s="810" customFormat="1" ht="15.75" customHeight="1" x14ac:dyDescent="0.35">
      <c r="A410" s="1154"/>
      <c r="B410" s="1155"/>
      <c r="C410" s="1156"/>
      <c r="D410" s="1156"/>
      <c r="E410" s="1156"/>
      <c r="F410" s="1156"/>
      <c r="G410" s="1156"/>
      <c r="H410" s="1156"/>
      <c r="I410" s="1156"/>
      <c r="J410" s="1156"/>
      <c r="K410" s="1156"/>
      <c r="L410" s="1157"/>
      <c r="M410" s="1157"/>
      <c r="N410" s="1154"/>
      <c r="O410" s="1158"/>
      <c r="P410" s="1154"/>
      <c r="Q410" s="1158"/>
      <c r="R410" s="1157"/>
      <c r="S410" s="1158"/>
      <c r="T410" s="1157"/>
      <c r="U410" s="1158"/>
      <c r="V410" s="1156"/>
      <c r="W410" s="1158"/>
      <c r="X410" s="1156"/>
      <c r="Y410" s="1159">
        <f t="shared" si="120"/>
        <v>0</v>
      </c>
      <c r="Z410" s="1160"/>
      <c r="AA410" s="1161" t="str">
        <f t="shared" si="121"/>
        <v xml:space="preserve"> </v>
      </c>
      <c r="AB410" s="1157"/>
      <c r="AC410" s="1162" t="str">
        <f t="shared" si="122"/>
        <v xml:space="preserve"> </v>
      </c>
      <c r="AD410" s="1157"/>
      <c r="AF410" s="1160"/>
      <c r="AG410" s="1166" t="str">
        <f t="shared" si="123"/>
        <v xml:space="preserve"> </v>
      </c>
      <c r="AH410" s="1157"/>
      <c r="AI410" s="1162" t="str">
        <f t="shared" si="124"/>
        <v xml:space="preserve"> </v>
      </c>
      <c r="AJ410" s="1157"/>
      <c r="AL410" s="1158"/>
      <c r="AM410" s="1161" t="str">
        <f t="shared" si="125"/>
        <v xml:space="preserve"> </v>
      </c>
      <c r="AN410" s="1157"/>
      <c r="AO410" s="1162" t="str">
        <f t="shared" si="126"/>
        <v xml:space="preserve"> </v>
      </c>
      <c r="AP410" s="1157"/>
      <c r="AR410" s="1158"/>
      <c r="AS410" s="1161" t="str">
        <f t="shared" si="127"/>
        <v xml:space="preserve"> </v>
      </c>
      <c r="AT410" s="1157"/>
      <c r="AU410" s="1162" t="str">
        <f t="shared" si="128"/>
        <v xml:space="preserve"> </v>
      </c>
      <c r="AV410" s="1157"/>
      <c r="AX410" s="1158"/>
      <c r="AY410" s="1161" t="str">
        <f t="shared" si="129"/>
        <v xml:space="preserve"> </v>
      </c>
      <c r="AZ410" s="1157"/>
      <c r="BA410" s="1162" t="str">
        <f t="shared" si="130"/>
        <v xml:space="preserve"> </v>
      </c>
      <c r="BB410" s="1157"/>
      <c r="BE410" s="1154"/>
      <c r="BF410" s="1156"/>
      <c r="BG410" s="1154"/>
      <c r="BH410" s="1163"/>
      <c r="BJ410" s="1164"/>
      <c r="BK410" s="1164"/>
      <c r="BL410" s="1164"/>
      <c r="BM410" s="1164"/>
      <c r="BO410" s="1165"/>
    </row>
    <row r="411" spans="1:67" s="810" customFormat="1" ht="15.75" customHeight="1" x14ac:dyDescent="0.35">
      <c r="A411" s="1154"/>
      <c r="B411" s="1155"/>
      <c r="C411" s="1156"/>
      <c r="D411" s="1156"/>
      <c r="E411" s="1156"/>
      <c r="F411" s="1156"/>
      <c r="G411" s="1156"/>
      <c r="H411" s="1156"/>
      <c r="I411" s="1156"/>
      <c r="J411" s="1156"/>
      <c r="K411" s="1156"/>
      <c r="L411" s="1157"/>
      <c r="M411" s="1157"/>
      <c r="N411" s="1154"/>
      <c r="O411" s="1158"/>
      <c r="P411" s="1154"/>
      <c r="Q411" s="1158"/>
      <c r="R411" s="1157"/>
      <c r="S411" s="1158"/>
      <c r="T411" s="1157"/>
      <c r="U411" s="1158"/>
      <c r="V411" s="1156"/>
      <c r="W411" s="1158"/>
      <c r="X411" s="1156"/>
      <c r="Y411" s="1159">
        <f t="shared" si="120"/>
        <v>0</v>
      </c>
      <c r="Z411" s="1160"/>
      <c r="AA411" s="1161" t="str">
        <f t="shared" si="121"/>
        <v xml:space="preserve"> </v>
      </c>
      <c r="AB411" s="1157"/>
      <c r="AC411" s="1162" t="str">
        <f t="shared" si="122"/>
        <v xml:space="preserve"> </v>
      </c>
      <c r="AD411" s="1157"/>
      <c r="AF411" s="1160"/>
      <c r="AG411" s="1166" t="str">
        <f t="shared" si="123"/>
        <v xml:space="preserve"> </v>
      </c>
      <c r="AH411" s="1157"/>
      <c r="AI411" s="1162" t="str">
        <f t="shared" si="124"/>
        <v xml:space="preserve"> </v>
      </c>
      <c r="AJ411" s="1157"/>
      <c r="AL411" s="1158"/>
      <c r="AM411" s="1161" t="str">
        <f t="shared" si="125"/>
        <v xml:space="preserve"> </v>
      </c>
      <c r="AN411" s="1157"/>
      <c r="AO411" s="1162" t="str">
        <f t="shared" si="126"/>
        <v xml:space="preserve"> </v>
      </c>
      <c r="AP411" s="1157"/>
      <c r="AR411" s="1158"/>
      <c r="AS411" s="1161" t="str">
        <f t="shared" si="127"/>
        <v xml:space="preserve"> </v>
      </c>
      <c r="AT411" s="1157"/>
      <c r="AU411" s="1162" t="str">
        <f t="shared" si="128"/>
        <v xml:space="preserve"> </v>
      </c>
      <c r="AV411" s="1157"/>
      <c r="AX411" s="1158"/>
      <c r="AY411" s="1161" t="str">
        <f t="shared" si="129"/>
        <v xml:space="preserve"> </v>
      </c>
      <c r="AZ411" s="1157"/>
      <c r="BA411" s="1162" t="str">
        <f t="shared" si="130"/>
        <v xml:space="preserve"> </v>
      </c>
      <c r="BB411" s="1157"/>
      <c r="BE411" s="1154"/>
      <c r="BF411" s="1156"/>
      <c r="BG411" s="1154"/>
      <c r="BH411" s="1163"/>
      <c r="BJ411" s="1164"/>
      <c r="BK411" s="1164"/>
      <c r="BL411" s="1164"/>
      <c r="BM411" s="1164"/>
      <c r="BO411" s="1165"/>
    </row>
    <row r="412" spans="1:67" s="810" customFormat="1" ht="15.75" customHeight="1" x14ac:dyDescent="0.35">
      <c r="A412" s="1154"/>
      <c r="B412" s="1155"/>
      <c r="C412" s="1156"/>
      <c r="D412" s="1156"/>
      <c r="E412" s="1156"/>
      <c r="F412" s="1156"/>
      <c r="G412" s="1156"/>
      <c r="H412" s="1156"/>
      <c r="I412" s="1156"/>
      <c r="J412" s="1156"/>
      <c r="K412" s="1156"/>
      <c r="L412" s="1157"/>
      <c r="M412" s="1157"/>
      <c r="N412" s="1154"/>
      <c r="O412" s="1158"/>
      <c r="P412" s="1154"/>
      <c r="Q412" s="1158"/>
      <c r="R412" s="1157"/>
      <c r="S412" s="1158"/>
      <c r="T412" s="1157"/>
      <c r="U412" s="1158"/>
      <c r="V412" s="1156"/>
      <c r="W412" s="1158"/>
      <c r="X412" s="1156"/>
      <c r="Y412" s="1159">
        <f t="shared" si="120"/>
        <v>0</v>
      </c>
      <c r="Z412" s="1160"/>
      <c r="AA412" s="1161" t="str">
        <f t="shared" si="121"/>
        <v xml:space="preserve"> </v>
      </c>
      <c r="AB412" s="1157"/>
      <c r="AC412" s="1162" t="str">
        <f t="shared" si="122"/>
        <v xml:space="preserve"> </v>
      </c>
      <c r="AD412" s="1157"/>
      <c r="AF412" s="1160"/>
      <c r="AG412" s="1166" t="str">
        <f t="shared" si="123"/>
        <v xml:space="preserve"> </v>
      </c>
      <c r="AH412" s="1157"/>
      <c r="AI412" s="1162" t="str">
        <f t="shared" si="124"/>
        <v xml:space="preserve"> </v>
      </c>
      <c r="AJ412" s="1157"/>
      <c r="AL412" s="1158"/>
      <c r="AM412" s="1161" t="str">
        <f t="shared" si="125"/>
        <v xml:space="preserve"> </v>
      </c>
      <c r="AN412" s="1157"/>
      <c r="AO412" s="1162" t="str">
        <f t="shared" si="126"/>
        <v xml:space="preserve"> </v>
      </c>
      <c r="AP412" s="1157"/>
      <c r="AR412" s="1158"/>
      <c r="AS412" s="1161" t="str">
        <f t="shared" si="127"/>
        <v xml:space="preserve"> </v>
      </c>
      <c r="AT412" s="1157"/>
      <c r="AU412" s="1162" t="str">
        <f t="shared" si="128"/>
        <v xml:space="preserve"> </v>
      </c>
      <c r="AV412" s="1157"/>
      <c r="AX412" s="1158"/>
      <c r="AY412" s="1161" t="str">
        <f t="shared" si="129"/>
        <v xml:space="preserve"> </v>
      </c>
      <c r="AZ412" s="1157"/>
      <c r="BA412" s="1162" t="str">
        <f t="shared" si="130"/>
        <v xml:space="preserve"> </v>
      </c>
      <c r="BB412" s="1157"/>
      <c r="BE412" s="1154"/>
      <c r="BF412" s="1156"/>
      <c r="BG412" s="1154"/>
      <c r="BH412" s="1163"/>
      <c r="BJ412" s="1164"/>
      <c r="BK412" s="1164"/>
      <c r="BL412" s="1164"/>
      <c r="BM412" s="1164"/>
      <c r="BO412" s="1165"/>
    </row>
    <row r="413" spans="1:67" s="810" customFormat="1" ht="15.75" customHeight="1" x14ac:dyDescent="0.35">
      <c r="A413" s="1154"/>
      <c r="B413" s="1155"/>
      <c r="C413" s="1156"/>
      <c r="D413" s="1156"/>
      <c r="E413" s="1156"/>
      <c r="F413" s="1156"/>
      <c r="G413" s="1156"/>
      <c r="H413" s="1156"/>
      <c r="I413" s="1156"/>
      <c r="J413" s="1156"/>
      <c r="K413" s="1156"/>
      <c r="L413" s="1157"/>
      <c r="M413" s="1157"/>
      <c r="N413" s="1154"/>
      <c r="O413" s="1158"/>
      <c r="P413" s="1154"/>
      <c r="Q413" s="1158"/>
      <c r="R413" s="1157"/>
      <c r="S413" s="1158"/>
      <c r="T413" s="1157"/>
      <c r="U413" s="1158"/>
      <c r="V413" s="1156"/>
      <c r="W413" s="1158"/>
      <c r="X413" s="1156"/>
      <c r="Y413" s="1159">
        <f t="shared" si="120"/>
        <v>0</v>
      </c>
      <c r="Z413" s="1160"/>
      <c r="AA413" s="1161" t="str">
        <f t="shared" si="121"/>
        <v xml:space="preserve"> </v>
      </c>
      <c r="AB413" s="1157"/>
      <c r="AC413" s="1162" t="str">
        <f t="shared" si="122"/>
        <v xml:space="preserve"> </v>
      </c>
      <c r="AD413" s="1157"/>
      <c r="AF413" s="1160"/>
      <c r="AG413" s="1166" t="str">
        <f t="shared" si="123"/>
        <v xml:space="preserve"> </v>
      </c>
      <c r="AH413" s="1157"/>
      <c r="AI413" s="1162" t="str">
        <f t="shared" si="124"/>
        <v xml:space="preserve"> </v>
      </c>
      <c r="AJ413" s="1157"/>
      <c r="AL413" s="1158"/>
      <c r="AM413" s="1161" t="str">
        <f t="shared" si="125"/>
        <v xml:space="preserve"> </v>
      </c>
      <c r="AN413" s="1157"/>
      <c r="AO413" s="1162" t="str">
        <f t="shared" si="126"/>
        <v xml:space="preserve"> </v>
      </c>
      <c r="AP413" s="1157"/>
      <c r="AR413" s="1158"/>
      <c r="AS413" s="1161" t="str">
        <f t="shared" si="127"/>
        <v xml:space="preserve"> </v>
      </c>
      <c r="AT413" s="1157"/>
      <c r="AU413" s="1162" t="str">
        <f t="shared" si="128"/>
        <v xml:space="preserve"> </v>
      </c>
      <c r="AV413" s="1157"/>
      <c r="AX413" s="1158"/>
      <c r="AY413" s="1161" t="str">
        <f t="shared" si="129"/>
        <v xml:space="preserve"> </v>
      </c>
      <c r="AZ413" s="1157"/>
      <c r="BA413" s="1162" t="str">
        <f t="shared" si="130"/>
        <v xml:space="preserve"> </v>
      </c>
      <c r="BB413" s="1157"/>
      <c r="BE413" s="1154"/>
      <c r="BF413" s="1156"/>
      <c r="BG413" s="1154"/>
      <c r="BH413" s="1163"/>
      <c r="BJ413" s="1164"/>
      <c r="BK413" s="1164"/>
      <c r="BL413" s="1164"/>
      <c r="BM413" s="1164"/>
      <c r="BO413" s="1165"/>
    </row>
    <row r="414" spans="1:67" s="810" customFormat="1" ht="15.75" customHeight="1" x14ac:dyDescent="0.35">
      <c r="A414" s="1154"/>
      <c r="B414" s="1155"/>
      <c r="C414" s="1156"/>
      <c r="D414" s="1156"/>
      <c r="E414" s="1156"/>
      <c r="F414" s="1156"/>
      <c r="G414" s="1156"/>
      <c r="H414" s="1156"/>
      <c r="I414" s="1156"/>
      <c r="J414" s="1156"/>
      <c r="K414" s="1156"/>
      <c r="L414" s="1157"/>
      <c r="M414" s="1157"/>
      <c r="N414" s="1154"/>
      <c r="O414" s="1158"/>
      <c r="P414" s="1154"/>
      <c r="Q414" s="1158"/>
      <c r="R414" s="1157"/>
      <c r="S414" s="1158"/>
      <c r="T414" s="1157"/>
      <c r="U414" s="1158"/>
      <c r="V414" s="1156"/>
      <c r="W414" s="1158"/>
      <c r="X414" s="1156"/>
      <c r="Y414" s="1159">
        <f t="shared" si="120"/>
        <v>0</v>
      </c>
      <c r="Z414" s="1160"/>
      <c r="AA414" s="1161" t="str">
        <f t="shared" si="121"/>
        <v xml:space="preserve"> </v>
      </c>
      <c r="AB414" s="1157"/>
      <c r="AC414" s="1162" t="str">
        <f t="shared" si="122"/>
        <v xml:space="preserve"> </v>
      </c>
      <c r="AD414" s="1157"/>
      <c r="AF414" s="1160"/>
      <c r="AG414" s="1166" t="str">
        <f t="shared" si="123"/>
        <v xml:space="preserve"> </v>
      </c>
      <c r="AH414" s="1157"/>
      <c r="AI414" s="1162" t="str">
        <f t="shared" si="124"/>
        <v xml:space="preserve"> </v>
      </c>
      <c r="AJ414" s="1157"/>
      <c r="AL414" s="1158"/>
      <c r="AM414" s="1161" t="str">
        <f t="shared" si="125"/>
        <v xml:space="preserve"> </v>
      </c>
      <c r="AN414" s="1157"/>
      <c r="AO414" s="1162" t="str">
        <f t="shared" si="126"/>
        <v xml:space="preserve"> </v>
      </c>
      <c r="AP414" s="1157"/>
      <c r="AR414" s="1158"/>
      <c r="AS414" s="1161" t="str">
        <f t="shared" si="127"/>
        <v xml:space="preserve"> </v>
      </c>
      <c r="AT414" s="1157"/>
      <c r="AU414" s="1162" t="str">
        <f t="shared" si="128"/>
        <v xml:space="preserve"> </v>
      </c>
      <c r="AV414" s="1157"/>
      <c r="AX414" s="1158"/>
      <c r="AY414" s="1161" t="str">
        <f t="shared" si="129"/>
        <v xml:space="preserve"> </v>
      </c>
      <c r="AZ414" s="1157"/>
      <c r="BA414" s="1162" t="str">
        <f t="shared" si="130"/>
        <v xml:space="preserve"> </v>
      </c>
      <c r="BB414" s="1157"/>
      <c r="BE414" s="1154"/>
      <c r="BF414" s="1156"/>
      <c r="BG414" s="1154"/>
      <c r="BH414" s="1163"/>
      <c r="BJ414" s="1164"/>
      <c r="BK414" s="1164"/>
      <c r="BL414" s="1164"/>
      <c r="BM414" s="1164"/>
      <c r="BO414" s="1165"/>
    </row>
    <row r="415" spans="1:67" s="810" customFormat="1" ht="15.75" customHeight="1" x14ac:dyDescent="0.35">
      <c r="A415" s="1154"/>
      <c r="B415" s="1155"/>
      <c r="C415" s="1156"/>
      <c r="D415" s="1156"/>
      <c r="E415" s="1156"/>
      <c r="F415" s="1156"/>
      <c r="G415" s="1156"/>
      <c r="H415" s="1156"/>
      <c r="I415" s="1156"/>
      <c r="J415" s="1156"/>
      <c r="K415" s="1156"/>
      <c r="L415" s="1157"/>
      <c r="M415" s="1157"/>
      <c r="N415" s="1154"/>
      <c r="O415" s="1158"/>
      <c r="P415" s="1154"/>
      <c r="Q415" s="1158"/>
      <c r="R415" s="1157"/>
      <c r="S415" s="1158"/>
      <c r="T415" s="1157"/>
      <c r="U415" s="1158"/>
      <c r="V415" s="1156"/>
      <c r="W415" s="1158"/>
      <c r="X415" s="1156"/>
      <c r="Y415" s="1159">
        <f t="shared" si="120"/>
        <v>0</v>
      </c>
      <c r="Z415" s="1160"/>
      <c r="AA415" s="1161" t="str">
        <f t="shared" si="121"/>
        <v xml:space="preserve"> </v>
      </c>
      <c r="AB415" s="1157"/>
      <c r="AC415" s="1162" t="str">
        <f t="shared" si="122"/>
        <v xml:space="preserve"> </v>
      </c>
      <c r="AD415" s="1157"/>
      <c r="AF415" s="1160"/>
      <c r="AG415" s="1166" t="str">
        <f t="shared" si="123"/>
        <v xml:space="preserve"> </v>
      </c>
      <c r="AH415" s="1157"/>
      <c r="AI415" s="1162" t="str">
        <f t="shared" si="124"/>
        <v xml:space="preserve"> </v>
      </c>
      <c r="AJ415" s="1157"/>
      <c r="AL415" s="1158"/>
      <c r="AM415" s="1161" t="str">
        <f t="shared" si="125"/>
        <v xml:space="preserve"> </v>
      </c>
      <c r="AN415" s="1157"/>
      <c r="AO415" s="1162" t="str">
        <f t="shared" si="126"/>
        <v xml:space="preserve"> </v>
      </c>
      <c r="AP415" s="1157"/>
      <c r="AR415" s="1158"/>
      <c r="AS415" s="1161" t="str">
        <f t="shared" si="127"/>
        <v xml:space="preserve"> </v>
      </c>
      <c r="AT415" s="1157"/>
      <c r="AU415" s="1162" t="str">
        <f t="shared" si="128"/>
        <v xml:space="preserve"> </v>
      </c>
      <c r="AV415" s="1157"/>
      <c r="AX415" s="1158"/>
      <c r="AY415" s="1161" t="str">
        <f t="shared" si="129"/>
        <v xml:space="preserve"> </v>
      </c>
      <c r="AZ415" s="1157"/>
      <c r="BA415" s="1162" t="str">
        <f t="shared" si="130"/>
        <v xml:space="preserve"> </v>
      </c>
      <c r="BB415" s="1157"/>
      <c r="BE415" s="1154"/>
      <c r="BF415" s="1156"/>
      <c r="BG415" s="1154"/>
      <c r="BH415" s="1163"/>
      <c r="BJ415" s="1164"/>
      <c r="BK415" s="1164"/>
      <c r="BL415" s="1164"/>
      <c r="BM415" s="1164"/>
      <c r="BO415" s="1165"/>
    </row>
    <row r="416" spans="1:67" s="810" customFormat="1" ht="15.75" customHeight="1" x14ac:dyDescent="0.35">
      <c r="A416" s="1154"/>
      <c r="B416" s="1155"/>
      <c r="C416" s="1156"/>
      <c r="D416" s="1156"/>
      <c r="E416" s="1156"/>
      <c r="F416" s="1156"/>
      <c r="G416" s="1156"/>
      <c r="H416" s="1156"/>
      <c r="I416" s="1156"/>
      <c r="J416" s="1156"/>
      <c r="K416" s="1156"/>
      <c r="L416" s="1157"/>
      <c r="M416" s="1157"/>
      <c r="N416" s="1154"/>
      <c r="O416" s="1158"/>
      <c r="P416" s="1154"/>
      <c r="Q416" s="1158"/>
      <c r="R416" s="1157"/>
      <c r="S416" s="1158"/>
      <c r="T416" s="1157"/>
      <c r="U416" s="1158"/>
      <c r="V416" s="1156"/>
      <c r="W416" s="1158"/>
      <c r="X416" s="1156"/>
      <c r="Y416" s="1159">
        <f t="shared" ref="Y416:Y479" si="131">O416+Q416+S416+U416+W416</f>
        <v>0</v>
      </c>
      <c r="Z416" s="1160"/>
      <c r="AA416" s="1161" t="str">
        <f t="shared" ref="AA416:AA479" si="132">IF(O416=0," ",Z416/O416)</f>
        <v xml:space="preserve"> </v>
      </c>
      <c r="AB416" s="1157"/>
      <c r="AC416" s="1162" t="str">
        <f t="shared" ref="AC416:AC479" si="133">IF(N416=0," ",AB416/N416)</f>
        <v xml:space="preserve"> </v>
      </c>
      <c r="AD416" s="1157"/>
      <c r="AF416" s="1160"/>
      <c r="AG416" s="1166" t="str">
        <f t="shared" ref="AG416:AG479" si="134">IF(Q416=0," ",AF416/Q416)</f>
        <v xml:space="preserve"> </v>
      </c>
      <c r="AH416" s="1157"/>
      <c r="AI416" s="1162" t="str">
        <f t="shared" ref="AI416:AI479" si="135">IF(P416=0," ",AH416/P416)</f>
        <v xml:space="preserve"> </v>
      </c>
      <c r="AJ416" s="1157"/>
      <c r="AL416" s="1158"/>
      <c r="AM416" s="1161" t="str">
        <f t="shared" ref="AM416:AM479" si="136">IF(Q416=0," ",AL416/Q416)</f>
        <v xml:space="preserve"> </v>
      </c>
      <c r="AN416" s="1157"/>
      <c r="AO416" s="1162" t="str">
        <f t="shared" ref="AO416:AO479" si="137">IF(P416=0," ",AN416/P416)</f>
        <v xml:space="preserve"> </v>
      </c>
      <c r="AP416" s="1157"/>
      <c r="AR416" s="1158"/>
      <c r="AS416" s="1161" t="str">
        <f t="shared" ref="AS416:AS479" si="138">IF(Q416=0," ",AR416/Q416)</f>
        <v xml:space="preserve"> </v>
      </c>
      <c r="AT416" s="1157"/>
      <c r="AU416" s="1162" t="str">
        <f t="shared" ref="AU416:AU479" si="139">IF(P416=0," ",AT416/P416)</f>
        <v xml:space="preserve"> </v>
      </c>
      <c r="AV416" s="1157"/>
      <c r="AX416" s="1158"/>
      <c r="AY416" s="1161" t="str">
        <f t="shared" ref="AY416:AY479" si="140">IF(Q416=0," ",AX416/Q416)</f>
        <v xml:space="preserve"> </v>
      </c>
      <c r="AZ416" s="1157"/>
      <c r="BA416" s="1162" t="str">
        <f t="shared" ref="BA416:BA479" si="141">IF(P416=0," ",AZ416/P416)</f>
        <v xml:space="preserve"> </v>
      </c>
      <c r="BB416" s="1157"/>
      <c r="BE416" s="1154"/>
      <c r="BF416" s="1156"/>
      <c r="BG416" s="1154"/>
      <c r="BH416" s="1163"/>
      <c r="BJ416" s="1164"/>
      <c r="BK416" s="1164"/>
      <c r="BL416" s="1164"/>
      <c r="BM416" s="1164"/>
      <c r="BO416" s="1165"/>
    </row>
    <row r="417" spans="1:67" s="810" customFormat="1" ht="15.75" customHeight="1" x14ac:dyDescent="0.35">
      <c r="A417" s="1154"/>
      <c r="B417" s="1155"/>
      <c r="C417" s="1156"/>
      <c r="D417" s="1156"/>
      <c r="E417" s="1156"/>
      <c r="F417" s="1156"/>
      <c r="G417" s="1156"/>
      <c r="H417" s="1156"/>
      <c r="I417" s="1156"/>
      <c r="J417" s="1156"/>
      <c r="K417" s="1156"/>
      <c r="L417" s="1157"/>
      <c r="M417" s="1157"/>
      <c r="N417" s="1154"/>
      <c r="O417" s="1158"/>
      <c r="P417" s="1154"/>
      <c r="Q417" s="1158"/>
      <c r="R417" s="1157"/>
      <c r="S417" s="1158"/>
      <c r="T417" s="1157"/>
      <c r="U417" s="1158"/>
      <c r="V417" s="1156"/>
      <c r="W417" s="1158"/>
      <c r="X417" s="1156"/>
      <c r="Y417" s="1159">
        <f t="shared" si="131"/>
        <v>0</v>
      </c>
      <c r="Z417" s="1160"/>
      <c r="AA417" s="1161" t="str">
        <f t="shared" si="132"/>
        <v xml:space="preserve"> </v>
      </c>
      <c r="AB417" s="1157"/>
      <c r="AC417" s="1162" t="str">
        <f t="shared" si="133"/>
        <v xml:space="preserve"> </v>
      </c>
      <c r="AD417" s="1157"/>
      <c r="AF417" s="1160"/>
      <c r="AG417" s="1166" t="str">
        <f t="shared" si="134"/>
        <v xml:space="preserve"> </v>
      </c>
      <c r="AH417" s="1157"/>
      <c r="AI417" s="1162" t="str">
        <f t="shared" si="135"/>
        <v xml:space="preserve"> </v>
      </c>
      <c r="AJ417" s="1157"/>
      <c r="AL417" s="1158"/>
      <c r="AM417" s="1161" t="str">
        <f t="shared" si="136"/>
        <v xml:space="preserve"> </v>
      </c>
      <c r="AN417" s="1157"/>
      <c r="AO417" s="1162" t="str">
        <f t="shared" si="137"/>
        <v xml:space="preserve"> </v>
      </c>
      <c r="AP417" s="1157"/>
      <c r="AR417" s="1158"/>
      <c r="AS417" s="1161" t="str">
        <f t="shared" si="138"/>
        <v xml:space="preserve"> </v>
      </c>
      <c r="AT417" s="1157"/>
      <c r="AU417" s="1162" t="str">
        <f t="shared" si="139"/>
        <v xml:space="preserve"> </v>
      </c>
      <c r="AV417" s="1157"/>
      <c r="AX417" s="1158"/>
      <c r="AY417" s="1161" t="str">
        <f t="shared" si="140"/>
        <v xml:space="preserve"> </v>
      </c>
      <c r="AZ417" s="1157"/>
      <c r="BA417" s="1162" t="str">
        <f t="shared" si="141"/>
        <v xml:space="preserve"> </v>
      </c>
      <c r="BB417" s="1157"/>
      <c r="BE417" s="1154"/>
      <c r="BF417" s="1156"/>
      <c r="BG417" s="1154"/>
      <c r="BH417" s="1163"/>
      <c r="BJ417" s="1164"/>
      <c r="BK417" s="1164"/>
      <c r="BL417" s="1164"/>
      <c r="BM417" s="1164"/>
      <c r="BO417" s="1165"/>
    </row>
    <row r="418" spans="1:67" s="810" customFormat="1" ht="15.75" customHeight="1" x14ac:dyDescent="0.35">
      <c r="A418" s="1154"/>
      <c r="B418" s="1155"/>
      <c r="C418" s="1156"/>
      <c r="D418" s="1156"/>
      <c r="E418" s="1156"/>
      <c r="F418" s="1156"/>
      <c r="G418" s="1156"/>
      <c r="H418" s="1156"/>
      <c r="I418" s="1156"/>
      <c r="J418" s="1156"/>
      <c r="K418" s="1156"/>
      <c r="L418" s="1157"/>
      <c r="M418" s="1157"/>
      <c r="N418" s="1154"/>
      <c r="O418" s="1158"/>
      <c r="P418" s="1154"/>
      <c r="Q418" s="1158"/>
      <c r="R418" s="1157"/>
      <c r="S418" s="1158"/>
      <c r="T418" s="1157"/>
      <c r="U418" s="1158"/>
      <c r="V418" s="1156"/>
      <c r="W418" s="1158"/>
      <c r="X418" s="1156"/>
      <c r="Y418" s="1159">
        <f t="shared" si="131"/>
        <v>0</v>
      </c>
      <c r="Z418" s="1160"/>
      <c r="AA418" s="1161" t="str">
        <f t="shared" si="132"/>
        <v xml:space="preserve"> </v>
      </c>
      <c r="AB418" s="1157"/>
      <c r="AC418" s="1162" t="str">
        <f t="shared" si="133"/>
        <v xml:space="preserve"> </v>
      </c>
      <c r="AD418" s="1157"/>
      <c r="AF418" s="1160"/>
      <c r="AG418" s="1166" t="str">
        <f t="shared" si="134"/>
        <v xml:space="preserve"> </v>
      </c>
      <c r="AH418" s="1157"/>
      <c r="AI418" s="1162" t="str">
        <f t="shared" si="135"/>
        <v xml:space="preserve"> </v>
      </c>
      <c r="AJ418" s="1157"/>
      <c r="AL418" s="1158"/>
      <c r="AM418" s="1161" t="str">
        <f t="shared" si="136"/>
        <v xml:space="preserve"> </v>
      </c>
      <c r="AN418" s="1157"/>
      <c r="AO418" s="1162" t="str">
        <f t="shared" si="137"/>
        <v xml:space="preserve"> </v>
      </c>
      <c r="AP418" s="1157"/>
      <c r="AR418" s="1158"/>
      <c r="AS418" s="1161" t="str">
        <f t="shared" si="138"/>
        <v xml:space="preserve"> </v>
      </c>
      <c r="AT418" s="1157"/>
      <c r="AU418" s="1162" t="str">
        <f t="shared" si="139"/>
        <v xml:space="preserve"> </v>
      </c>
      <c r="AV418" s="1157"/>
      <c r="AX418" s="1158"/>
      <c r="AY418" s="1161" t="str">
        <f t="shared" si="140"/>
        <v xml:space="preserve"> </v>
      </c>
      <c r="AZ418" s="1157"/>
      <c r="BA418" s="1162" t="str">
        <f t="shared" si="141"/>
        <v xml:space="preserve"> </v>
      </c>
      <c r="BB418" s="1157"/>
      <c r="BE418" s="1154"/>
      <c r="BF418" s="1156"/>
      <c r="BG418" s="1154"/>
      <c r="BH418" s="1163"/>
      <c r="BJ418" s="1164"/>
      <c r="BK418" s="1164"/>
      <c r="BL418" s="1164"/>
      <c r="BM418" s="1164"/>
      <c r="BO418" s="1165"/>
    </row>
    <row r="419" spans="1:67" s="810" customFormat="1" ht="15.75" customHeight="1" x14ac:dyDescent="0.35">
      <c r="A419" s="1154"/>
      <c r="B419" s="1155"/>
      <c r="C419" s="1156"/>
      <c r="D419" s="1156"/>
      <c r="E419" s="1156"/>
      <c r="F419" s="1156"/>
      <c r="G419" s="1156"/>
      <c r="H419" s="1156"/>
      <c r="I419" s="1156"/>
      <c r="J419" s="1156"/>
      <c r="K419" s="1156"/>
      <c r="L419" s="1157"/>
      <c r="M419" s="1157"/>
      <c r="N419" s="1154"/>
      <c r="O419" s="1158"/>
      <c r="P419" s="1154"/>
      <c r="Q419" s="1158"/>
      <c r="R419" s="1157"/>
      <c r="S419" s="1158"/>
      <c r="T419" s="1157"/>
      <c r="U419" s="1158"/>
      <c r="V419" s="1156"/>
      <c r="W419" s="1158"/>
      <c r="X419" s="1156"/>
      <c r="Y419" s="1159">
        <f t="shared" si="131"/>
        <v>0</v>
      </c>
      <c r="Z419" s="1160"/>
      <c r="AA419" s="1161" t="str">
        <f t="shared" si="132"/>
        <v xml:space="preserve"> </v>
      </c>
      <c r="AB419" s="1157"/>
      <c r="AC419" s="1162" t="str">
        <f t="shared" si="133"/>
        <v xml:space="preserve"> </v>
      </c>
      <c r="AD419" s="1157"/>
      <c r="AF419" s="1160"/>
      <c r="AG419" s="1166" t="str">
        <f t="shared" si="134"/>
        <v xml:space="preserve"> </v>
      </c>
      <c r="AH419" s="1157"/>
      <c r="AI419" s="1162" t="str">
        <f t="shared" si="135"/>
        <v xml:space="preserve"> </v>
      </c>
      <c r="AJ419" s="1157"/>
      <c r="AL419" s="1158"/>
      <c r="AM419" s="1161" t="str">
        <f t="shared" si="136"/>
        <v xml:space="preserve"> </v>
      </c>
      <c r="AN419" s="1157"/>
      <c r="AO419" s="1162" t="str">
        <f t="shared" si="137"/>
        <v xml:space="preserve"> </v>
      </c>
      <c r="AP419" s="1157"/>
      <c r="AR419" s="1158"/>
      <c r="AS419" s="1161" t="str">
        <f t="shared" si="138"/>
        <v xml:space="preserve"> </v>
      </c>
      <c r="AT419" s="1157"/>
      <c r="AU419" s="1162" t="str">
        <f t="shared" si="139"/>
        <v xml:space="preserve"> </v>
      </c>
      <c r="AV419" s="1157"/>
      <c r="AX419" s="1158"/>
      <c r="AY419" s="1161" t="str">
        <f t="shared" si="140"/>
        <v xml:space="preserve"> </v>
      </c>
      <c r="AZ419" s="1157"/>
      <c r="BA419" s="1162" t="str">
        <f t="shared" si="141"/>
        <v xml:space="preserve"> </v>
      </c>
      <c r="BB419" s="1157"/>
      <c r="BE419" s="1154"/>
      <c r="BF419" s="1156"/>
      <c r="BG419" s="1154"/>
      <c r="BH419" s="1163"/>
      <c r="BJ419" s="1164"/>
      <c r="BK419" s="1164"/>
      <c r="BL419" s="1164"/>
      <c r="BM419" s="1164"/>
      <c r="BO419" s="1165"/>
    </row>
    <row r="420" spans="1:67" s="810" customFormat="1" ht="15.75" customHeight="1" x14ac:dyDescent="0.35">
      <c r="A420" s="1154"/>
      <c r="B420" s="1155"/>
      <c r="C420" s="1156"/>
      <c r="D420" s="1156"/>
      <c r="E420" s="1156"/>
      <c r="F420" s="1156"/>
      <c r="G420" s="1156"/>
      <c r="H420" s="1156"/>
      <c r="I420" s="1156"/>
      <c r="J420" s="1156"/>
      <c r="K420" s="1156"/>
      <c r="L420" s="1157"/>
      <c r="M420" s="1157"/>
      <c r="N420" s="1154"/>
      <c r="O420" s="1158"/>
      <c r="P420" s="1154"/>
      <c r="Q420" s="1158"/>
      <c r="R420" s="1157"/>
      <c r="S420" s="1158"/>
      <c r="T420" s="1157"/>
      <c r="U420" s="1158"/>
      <c r="V420" s="1156"/>
      <c r="W420" s="1158"/>
      <c r="X420" s="1156"/>
      <c r="Y420" s="1159">
        <f t="shared" si="131"/>
        <v>0</v>
      </c>
      <c r="Z420" s="1160"/>
      <c r="AA420" s="1161" t="str">
        <f t="shared" si="132"/>
        <v xml:space="preserve"> </v>
      </c>
      <c r="AB420" s="1157"/>
      <c r="AC420" s="1162" t="str">
        <f t="shared" si="133"/>
        <v xml:space="preserve"> </v>
      </c>
      <c r="AD420" s="1157"/>
      <c r="AF420" s="1160"/>
      <c r="AG420" s="1166" t="str">
        <f t="shared" si="134"/>
        <v xml:space="preserve"> </v>
      </c>
      <c r="AH420" s="1157"/>
      <c r="AI420" s="1162" t="str">
        <f t="shared" si="135"/>
        <v xml:space="preserve"> </v>
      </c>
      <c r="AJ420" s="1157"/>
      <c r="AL420" s="1158"/>
      <c r="AM420" s="1161" t="str">
        <f t="shared" si="136"/>
        <v xml:space="preserve"> </v>
      </c>
      <c r="AN420" s="1157"/>
      <c r="AO420" s="1162" t="str">
        <f t="shared" si="137"/>
        <v xml:space="preserve"> </v>
      </c>
      <c r="AP420" s="1157"/>
      <c r="AR420" s="1158"/>
      <c r="AS420" s="1161" t="str">
        <f t="shared" si="138"/>
        <v xml:space="preserve"> </v>
      </c>
      <c r="AT420" s="1157"/>
      <c r="AU420" s="1162" t="str">
        <f t="shared" si="139"/>
        <v xml:space="preserve"> </v>
      </c>
      <c r="AV420" s="1157"/>
      <c r="AX420" s="1158"/>
      <c r="AY420" s="1161" t="str">
        <f t="shared" si="140"/>
        <v xml:space="preserve"> </v>
      </c>
      <c r="AZ420" s="1157"/>
      <c r="BA420" s="1162" t="str">
        <f t="shared" si="141"/>
        <v xml:space="preserve"> </v>
      </c>
      <c r="BB420" s="1157"/>
      <c r="BE420" s="1154"/>
      <c r="BF420" s="1156"/>
      <c r="BG420" s="1154"/>
      <c r="BH420" s="1163"/>
      <c r="BJ420" s="1164"/>
      <c r="BK420" s="1164"/>
      <c r="BL420" s="1164"/>
      <c r="BM420" s="1164"/>
      <c r="BO420" s="1165"/>
    </row>
    <row r="421" spans="1:67" s="810" customFormat="1" ht="15.75" customHeight="1" x14ac:dyDescent="0.35">
      <c r="A421" s="1154"/>
      <c r="B421" s="1155"/>
      <c r="C421" s="1156"/>
      <c r="D421" s="1156"/>
      <c r="E421" s="1156"/>
      <c r="F421" s="1156"/>
      <c r="G421" s="1156"/>
      <c r="H421" s="1156"/>
      <c r="I421" s="1156"/>
      <c r="J421" s="1156"/>
      <c r="K421" s="1156"/>
      <c r="L421" s="1157"/>
      <c r="M421" s="1157"/>
      <c r="N421" s="1154"/>
      <c r="O421" s="1158"/>
      <c r="P421" s="1154"/>
      <c r="Q421" s="1158"/>
      <c r="R421" s="1157"/>
      <c r="S421" s="1158"/>
      <c r="T421" s="1157"/>
      <c r="U421" s="1158"/>
      <c r="V421" s="1156"/>
      <c r="W421" s="1158"/>
      <c r="X421" s="1156"/>
      <c r="Y421" s="1159">
        <f t="shared" si="131"/>
        <v>0</v>
      </c>
      <c r="Z421" s="1160"/>
      <c r="AA421" s="1161" t="str">
        <f t="shared" si="132"/>
        <v xml:space="preserve"> </v>
      </c>
      <c r="AB421" s="1157"/>
      <c r="AC421" s="1162" t="str">
        <f t="shared" si="133"/>
        <v xml:space="preserve"> </v>
      </c>
      <c r="AD421" s="1157"/>
      <c r="AF421" s="1160"/>
      <c r="AG421" s="1166" t="str">
        <f t="shared" si="134"/>
        <v xml:space="preserve"> </v>
      </c>
      <c r="AH421" s="1157"/>
      <c r="AI421" s="1162" t="str">
        <f t="shared" si="135"/>
        <v xml:space="preserve"> </v>
      </c>
      <c r="AJ421" s="1157"/>
      <c r="AL421" s="1158"/>
      <c r="AM421" s="1161" t="str">
        <f t="shared" si="136"/>
        <v xml:space="preserve"> </v>
      </c>
      <c r="AN421" s="1157"/>
      <c r="AO421" s="1162" t="str">
        <f t="shared" si="137"/>
        <v xml:space="preserve"> </v>
      </c>
      <c r="AP421" s="1157"/>
      <c r="AR421" s="1158"/>
      <c r="AS421" s="1161" t="str">
        <f t="shared" si="138"/>
        <v xml:space="preserve"> </v>
      </c>
      <c r="AT421" s="1157"/>
      <c r="AU421" s="1162" t="str">
        <f t="shared" si="139"/>
        <v xml:space="preserve"> </v>
      </c>
      <c r="AV421" s="1157"/>
      <c r="AX421" s="1158"/>
      <c r="AY421" s="1161" t="str">
        <f t="shared" si="140"/>
        <v xml:space="preserve"> </v>
      </c>
      <c r="AZ421" s="1157"/>
      <c r="BA421" s="1162" t="str">
        <f t="shared" si="141"/>
        <v xml:space="preserve"> </v>
      </c>
      <c r="BB421" s="1157"/>
      <c r="BE421" s="1154"/>
      <c r="BF421" s="1156"/>
      <c r="BG421" s="1154"/>
      <c r="BH421" s="1163"/>
      <c r="BJ421" s="1164"/>
      <c r="BK421" s="1164"/>
      <c r="BL421" s="1164"/>
      <c r="BM421" s="1164"/>
      <c r="BO421" s="1165"/>
    </row>
    <row r="422" spans="1:67" s="810" customFormat="1" ht="15.75" customHeight="1" x14ac:dyDescent="0.35">
      <c r="A422" s="1154"/>
      <c r="B422" s="1155"/>
      <c r="C422" s="1156"/>
      <c r="D422" s="1156"/>
      <c r="E422" s="1156"/>
      <c r="F422" s="1156"/>
      <c r="G422" s="1156"/>
      <c r="H422" s="1156"/>
      <c r="I422" s="1156"/>
      <c r="J422" s="1156"/>
      <c r="K422" s="1156"/>
      <c r="L422" s="1157"/>
      <c r="M422" s="1157"/>
      <c r="N422" s="1154"/>
      <c r="O422" s="1158"/>
      <c r="P422" s="1154"/>
      <c r="Q422" s="1158"/>
      <c r="R422" s="1157"/>
      <c r="S422" s="1158"/>
      <c r="T422" s="1157"/>
      <c r="U422" s="1158"/>
      <c r="V422" s="1156"/>
      <c r="W422" s="1158"/>
      <c r="X422" s="1156"/>
      <c r="Y422" s="1159">
        <f t="shared" si="131"/>
        <v>0</v>
      </c>
      <c r="Z422" s="1160"/>
      <c r="AA422" s="1161" t="str">
        <f t="shared" si="132"/>
        <v xml:space="preserve"> </v>
      </c>
      <c r="AB422" s="1157"/>
      <c r="AC422" s="1162" t="str">
        <f t="shared" si="133"/>
        <v xml:space="preserve"> </v>
      </c>
      <c r="AD422" s="1157"/>
      <c r="AF422" s="1160"/>
      <c r="AG422" s="1166" t="str">
        <f t="shared" si="134"/>
        <v xml:space="preserve"> </v>
      </c>
      <c r="AH422" s="1157"/>
      <c r="AI422" s="1162" t="str">
        <f t="shared" si="135"/>
        <v xml:space="preserve"> </v>
      </c>
      <c r="AJ422" s="1157"/>
      <c r="AL422" s="1158"/>
      <c r="AM422" s="1161" t="str">
        <f t="shared" si="136"/>
        <v xml:space="preserve"> </v>
      </c>
      <c r="AN422" s="1157"/>
      <c r="AO422" s="1162" t="str">
        <f t="shared" si="137"/>
        <v xml:space="preserve"> </v>
      </c>
      <c r="AP422" s="1157"/>
      <c r="AR422" s="1158"/>
      <c r="AS422" s="1161" t="str">
        <f t="shared" si="138"/>
        <v xml:space="preserve"> </v>
      </c>
      <c r="AT422" s="1157"/>
      <c r="AU422" s="1162" t="str">
        <f t="shared" si="139"/>
        <v xml:space="preserve"> </v>
      </c>
      <c r="AV422" s="1157"/>
      <c r="AX422" s="1158"/>
      <c r="AY422" s="1161" t="str">
        <f t="shared" si="140"/>
        <v xml:space="preserve"> </v>
      </c>
      <c r="AZ422" s="1157"/>
      <c r="BA422" s="1162" t="str">
        <f t="shared" si="141"/>
        <v xml:space="preserve"> </v>
      </c>
      <c r="BB422" s="1157"/>
      <c r="BE422" s="1154"/>
      <c r="BF422" s="1156"/>
      <c r="BG422" s="1154"/>
      <c r="BH422" s="1163"/>
      <c r="BJ422" s="1164"/>
      <c r="BK422" s="1164"/>
      <c r="BL422" s="1164"/>
      <c r="BM422" s="1164"/>
      <c r="BO422" s="1165"/>
    </row>
    <row r="423" spans="1:67" s="810" customFormat="1" ht="15.75" customHeight="1" x14ac:dyDescent="0.35">
      <c r="A423" s="1154"/>
      <c r="B423" s="1155"/>
      <c r="C423" s="1156"/>
      <c r="D423" s="1156"/>
      <c r="E423" s="1156"/>
      <c r="F423" s="1156"/>
      <c r="G423" s="1156"/>
      <c r="H423" s="1156"/>
      <c r="I423" s="1156"/>
      <c r="J423" s="1156"/>
      <c r="K423" s="1156"/>
      <c r="L423" s="1157"/>
      <c r="M423" s="1157"/>
      <c r="N423" s="1154"/>
      <c r="O423" s="1158"/>
      <c r="P423" s="1154"/>
      <c r="Q423" s="1158"/>
      <c r="R423" s="1157"/>
      <c r="S423" s="1158"/>
      <c r="T423" s="1157"/>
      <c r="U423" s="1158"/>
      <c r="V423" s="1156"/>
      <c r="W423" s="1158"/>
      <c r="X423" s="1156"/>
      <c r="Y423" s="1159">
        <f t="shared" si="131"/>
        <v>0</v>
      </c>
      <c r="Z423" s="1160"/>
      <c r="AA423" s="1161" t="str">
        <f t="shared" si="132"/>
        <v xml:space="preserve"> </v>
      </c>
      <c r="AB423" s="1157"/>
      <c r="AC423" s="1162" t="str">
        <f t="shared" si="133"/>
        <v xml:space="preserve"> </v>
      </c>
      <c r="AD423" s="1157"/>
      <c r="AF423" s="1160"/>
      <c r="AG423" s="1166" t="str">
        <f t="shared" si="134"/>
        <v xml:space="preserve"> </v>
      </c>
      <c r="AH423" s="1157"/>
      <c r="AI423" s="1162" t="str">
        <f t="shared" si="135"/>
        <v xml:space="preserve"> </v>
      </c>
      <c r="AJ423" s="1157"/>
      <c r="AL423" s="1158"/>
      <c r="AM423" s="1161" t="str">
        <f t="shared" si="136"/>
        <v xml:space="preserve"> </v>
      </c>
      <c r="AN423" s="1157"/>
      <c r="AO423" s="1162" t="str">
        <f t="shared" si="137"/>
        <v xml:space="preserve"> </v>
      </c>
      <c r="AP423" s="1157"/>
      <c r="AR423" s="1158"/>
      <c r="AS423" s="1161" t="str">
        <f t="shared" si="138"/>
        <v xml:space="preserve"> </v>
      </c>
      <c r="AT423" s="1157"/>
      <c r="AU423" s="1162" t="str">
        <f t="shared" si="139"/>
        <v xml:space="preserve"> </v>
      </c>
      <c r="AV423" s="1157"/>
      <c r="AX423" s="1158"/>
      <c r="AY423" s="1161" t="str">
        <f t="shared" si="140"/>
        <v xml:space="preserve"> </v>
      </c>
      <c r="AZ423" s="1157"/>
      <c r="BA423" s="1162" t="str">
        <f t="shared" si="141"/>
        <v xml:space="preserve"> </v>
      </c>
      <c r="BB423" s="1157"/>
      <c r="BE423" s="1154"/>
      <c r="BF423" s="1156"/>
      <c r="BG423" s="1154"/>
      <c r="BH423" s="1163"/>
      <c r="BJ423" s="1164"/>
      <c r="BK423" s="1164"/>
      <c r="BL423" s="1164"/>
      <c r="BM423" s="1164"/>
      <c r="BO423" s="1165"/>
    </row>
    <row r="424" spans="1:67" s="810" customFormat="1" ht="15.75" customHeight="1" x14ac:dyDescent="0.35">
      <c r="A424" s="1154"/>
      <c r="B424" s="1155"/>
      <c r="C424" s="1156"/>
      <c r="D424" s="1156"/>
      <c r="E424" s="1156"/>
      <c r="F424" s="1156"/>
      <c r="G424" s="1156"/>
      <c r="H424" s="1156"/>
      <c r="I424" s="1156"/>
      <c r="J424" s="1156"/>
      <c r="K424" s="1156"/>
      <c r="L424" s="1157"/>
      <c r="M424" s="1157"/>
      <c r="N424" s="1154"/>
      <c r="O424" s="1158"/>
      <c r="P424" s="1154"/>
      <c r="Q424" s="1158"/>
      <c r="R424" s="1157"/>
      <c r="S424" s="1158"/>
      <c r="T424" s="1157"/>
      <c r="U424" s="1158"/>
      <c r="V424" s="1156"/>
      <c r="W424" s="1158"/>
      <c r="X424" s="1156"/>
      <c r="Y424" s="1159">
        <f t="shared" si="131"/>
        <v>0</v>
      </c>
      <c r="Z424" s="1160"/>
      <c r="AA424" s="1161" t="str">
        <f t="shared" si="132"/>
        <v xml:space="preserve"> </v>
      </c>
      <c r="AB424" s="1157"/>
      <c r="AC424" s="1162" t="str">
        <f t="shared" si="133"/>
        <v xml:space="preserve"> </v>
      </c>
      <c r="AD424" s="1157"/>
      <c r="AF424" s="1160"/>
      <c r="AG424" s="1166" t="str">
        <f t="shared" si="134"/>
        <v xml:space="preserve"> </v>
      </c>
      <c r="AH424" s="1157"/>
      <c r="AI424" s="1162" t="str">
        <f t="shared" si="135"/>
        <v xml:space="preserve"> </v>
      </c>
      <c r="AJ424" s="1157"/>
      <c r="AL424" s="1158"/>
      <c r="AM424" s="1161" t="str">
        <f t="shared" si="136"/>
        <v xml:space="preserve"> </v>
      </c>
      <c r="AN424" s="1157"/>
      <c r="AO424" s="1162" t="str">
        <f t="shared" si="137"/>
        <v xml:space="preserve"> </v>
      </c>
      <c r="AP424" s="1157"/>
      <c r="AR424" s="1158"/>
      <c r="AS424" s="1161" t="str">
        <f t="shared" si="138"/>
        <v xml:space="preserve"> </v>
      </c>
      <c r="AT424" s="1157"/>
      <c r="AU424" s="1162" t="str">
        <f t="shared" si="139"/>
        <v xml:space="preserve"> </v>
      </c>
      <c r="AV424" s="1157"/>
      <c r="AX424" s="1158"/>
      <c r="AY424" s="1161" t="str">
        <f t="shared" si="140"/>
        <v xml:space="preserve"> </v>
      </c>
      <c r="AZ424" s="1157"/>
      <c r="BA424" s="1162" t="str">
        <f t="shared" si="141"/>
        <v xml:space="preserve"> </v>
      </c>
      <c r="BB424" s="1157"/>
      <c r="BE424" s="1154"/>
      <c r="BF424" s="1156"/>
      <c r="BG424" s="1154"/>
      <c r="BH424" s="1163"/>
      <c r="BJ424" s="1164"/>
      <c r="BK424" s="1164"/>
      <c r="BL424" s="1164"/>
      <c r="BM424" s="1164"/>
      <c r="BO424" s="1165"/>
    </row>
    <row r="425" spans="1:67" s="810" customFormat="1" ht="15.75" customHeight="1" x14ac:dyDescent="0.35">
      <c r="A425" s="1154"/>
      <c r="B425" s="1155"/>
      <c r="C425" s="1156"/>
      <c r="D425" s="1156"/>
      <c r="E425" s="1156"/>
      <c r="F425" s="1156"/>
      <c r="G425" s="1156"/>
      <c r="H425" s="1156"/>
      <c r="I425" s="1156"/>
      <c r="J425" s="1156"/>
      <c r="K425" s="1156"/>
      <c r="L425" s="1157"/>
      <c r="M425" s="1157"/>
      <c r="N425" s="1154"/>
      <c r="O425" s="1158"/>
      <c r="P425" s="1154"/>
      <c r="Q425" s="1158"/>
      <c r="R425" s="1157"/>
      <c r="S425" s="1158"/>
      <c r="T425" s="1157"/>
      <c r="U425" s="1158"/>
      <c r="V425" s="1156"/>
      <c r="W425" s="1158"/>
      <c r="X425" s="1156"/>
      <c r="Y425" s="1159">
        <f t="shared" si="131"/>
        <v>0</v>
      </c>
      <c r="Z425" s="1160"/>
      <c r="AA425" s="1161" t="str">
        <f t="shared" si="132"/>
        <v xml:space="preserve"> </v>
      </c>
      <c r="AB425" s="1157"/>
      <c r="AC425" s="1162" t="str">
        <f t="shared" si="133"/>
        <v xml:space="preserve"> </v>
      </c>
      <c r="AD425" s="1157"/>
      <c r="AF425" s="1160"/>
      <c r="AG425" s="1166" t="str">
        <f t="shared" si="134"/>
        <v xml:space="preserve"> </v>
      </c>
      <c r="AH425" s="1157"/>
      <c r="AI425" s="1162" t="str">
        <f t="shared" si="135"/>
        <v xml:space="preserve"> </v>
      </c>
      <c r="AJ425" s="1157"/>
      <c r="AL425" s="1158"/>
      <c r="AM425" s="1161" t="str">
        <f t="shared" si="136"/>
        <v xml:space="preserve"> </v>
      </c>
      <c r="AN425" s="1157"/>
      <c r="AO425" s="1162" t="str">
        <f t="shared" si="137"/>
        <v xml:space="preserve"> </v>
      </c>
      <c r="AP425" s="1157"/>
      <c r="AR425" s="1158"/>
      <c r="AS425" s="1161" t="str">
        <f t="shared" si="138"/>
        <v xml:space="preserve"> </v>
      </c>
      <c r="AT425" s="1157"/>
      <c r="AU425" s="1162" t="str">
        <f t="shared" si="139"/>
        <v xml:space="preserve"> </v>
      </c>
      <c r="AV425" s="1157"/>
      <c r="AX425" s="1158"/>
      <c r="AY425" s="1161" t="str">
        <f t="shared" si="140"/>
        <v xml:space="preserve"> </v>
      </c>
      <c r="AZ425" s="1157"/>
      <c r="BA425" s="1162" t="str">
        <f t="shared" si="141"/>
        <v xml:space="preserve"> </v>
      </c>
      <c r="BB425" s="1157"/>
      <c r="BE425" s="1154"/>
      <c r="BF425" s="1156"/>
      <c r="BG425" s="1154"/>
      <c r="BH425" s="1163"/>
      <c r="BJ425" s="1164"/>
      <c r="BK425" s="1164"/>
      <c r="BL425" s="1164"/>
      <c r="BM425" s="1164"/>
      <c r="BO425" s="1165"/>
    </row>
    <row r="426" spans="1:67" s="810" customFormat="1" ht="15.75" customHeight="1" x14ac:dyDescent="0.35">
      <c r="A426" s="1154"/>
      <c r="B426" s="1155"/>
      <c r="C426" s="1156"/>
      <c r="D426" s="1156"/>
      <c r="E426" s="1156"/>
      <c r="F426" s="1156"/>
      <c r="G426" s="1156"/>
      <c r="H426" s="1156"/>
      <c r="I426" s="1156"/>
      <c r="J426" s="1156"/>
      <c r="K426" s="1156"/>
      <c r="L426" s="1157"/>
      <c r="M426" s="1157"/>
      <c r="N426" s="1154"/>
      <c r="O426" s="1158"/>
      <c r="P426" s="1154"/>
      <c r="Q426" s="1158"/>
      <c r="R426" s="1157"/>
      <c r="S426" s="1158"/>
      <c r="T426" s="1157"/>
      <c r="U426" s="1158"/>
      <c r="V426" s="1156"/>
      <c r="W426" s="1158"/>
      <c r="X426" s="1156"/>
      <c r="Y426" s="1159">
        <f t="shared" si="131"/>
        <v>0</v>
      </c>
      <c r="Z426" s="1160"/>
      <c r="AA426" s="1161" t="str">
        <f t="shared" si="132"/>
        <v xml:space="preserve"> </v>
      </c>
      <c r="AB426" s="1157"/>
      <c r="AC426" s="1162" t="str">
        <f t="shared" si="133"/>
        <v xml:space="preserve"> </v>
      </c>
      <c r="AD426" s="1157"/>
      <c r="AF426" s="1160"/>
      <c r="AG426" s="1166" t="str">
        <f t="shared" si="134"/>
        <v xml:space="preserve"> </v>
      </c>
      <c r="AH426" s="1157"/>
      <c r="AI426" s="1162" t="str">
        <f t="shared" si="135"/>
        <v xml:space="preserve"> </v>
      </c>
      <c r="AJ426" s="1157"/>
      <c r="AL426" s="1158"/>
      <c r="AM426" s="1161" t="str">
        <f t="shared" si="136"/>
        <v xml:space="preserve"> </v>
      </c>
      <c r="AN426" s="1157"/>
      <c r="AO426" s="1162" t="str">
        <f t="shared" si="137"/>
        <v xml:space="preserve"> </v>
      </c>
      <c r="AP426" s="1157"/>
      <c r="AR426" s="1158"/>
      <c r="AS426" s="1161" t="str">
        <f t="shared" si="138"/>
        <v xml:space="preserve"> </v>
      </c>
      <c r="AT426" s="1157"/>
      <c r="AU426" s="1162" t="str">
        <f t="shared" si="139"/>
        <v xml:space="preserve"> </v>
      </c>
      <c r="AV426" s="1157"/>
      <c r="AX426" s="1158"/>
      <c r="AY426" s="1161" t="str">
        <f t="shared" si="140"/>
        <v xml:space="preserve"> </v>
      </c>
      <c r="AZ426" s="1157"/>
      <c r="BA426" s="1162" t="str">
        <f t="shared" si="141"/>
        <v xml:space="preserve"> </v>
      </c>
      <c r="BB426" s="1157"/>
      <c r="BE426" s="1154"/>
      <c r="BF426" s="1156"/>
      <c r="BG426" s="1154"/>
      <c r="BH426" s="1163"/>
      <c r="BJ426" s="1164"/>
      <c r="BK426" s="1164"/>
      <c r="BL426" s="1164"/>
      <c r="BM426" s="1164"/>
      <c r="BO426" s="1165"/>
    </row>
    <row r="427" spans="1:67" s="810" customFormat="1" ht="15.75" customHeight="1" x14ac:dyDescent="0.35">
      <c r="A427" s="1154"/>
      <c r="B427" s="1155"/>
      <c r="C427" s="1156"/>
      <c r="D427" s="1156"/>
      <c r="E427" s="1156"/>
      <c r="F427" s="1156"/>
      <c r="G427" s="1156"/>
      <c r="H427" s="1156"/>
      <c r="I427" s="1156"/>
      <c r="J427" s="1156"/>
      <c r="K427" s="1156"/>
      <c r="L427" s="1157"/>
      <c r="M427" s="1157"/>
      <c r="N427" s="1154"/>
      <c r="O427" s="1158"/>
      <c r="P427" s="1154"/>
      <c r="Q427" s="1158"/>
      <c r="R427" s="1157"/>
      <c r="S427" s="1158"/>
      <c r="T427" s="1157"/>
      <c r="U427" s="1158"/>
      <c r="V427" s="1156"/>
      <c r="W427" s="1158"/>
      <c r="X427" s="1156"/>
      <c r="Y427" s="1159">
        <f t="shared" si="131"/>
        <v>0</v>
      </c>
      <c r="Z427" s="1160"/>
      <c r="AA427" s="1161" t="str">
        <f t="shared" si="132"/>
        <v xml:space="preserve"> </v>
      </c>
      <c r="AB427" s="1157"/>
      <c r="AC427" s="1162" t="str">
        <f t="shared" si="133"/>
        <v xml:space="preserve"> </v>
      </c>
      <c r="AD427" s="1157"/>
      <c r="AF427" s="1160"/>
      <c r="AG427" s="1166" t="str">
        <f t="shared" si="134"/>
        <v xml:space="preserve"> </v>
      </c>
      <c r="AH427" s="1157"/>
      <c r="AI427" s="1162" t="str">
        <f t="shared" si="135"/>
        <v xml:space="preserve"> </v>
      </c>
      <c r="AJ427" s="1157"/>
      <c r="AL427" s="1158"/>
      <c r="AM427" s="1161" t="str">
        <f t="shared" si="136"/>
        <v xml:space="preserve"> </v>
      </c>
      <c r="AN427" s="1157"/>
      <c r="AO427" s="1162" t="str">
        <f t="shared" si="137"/>
        <v xml:space="preserve"> </v>
      </c>
      <c r="AP427" s="1157"/>
      <c r="AR427" s="1158"/>
      <c r="AS427" s="1161" t="str">
        <f t="shared" si="138"/>
        <v xml:space="preserve"> </v>
      </c>
      <c r="AT427" s="1157"/>
      <c r="AU427" s="1162" t="str">
        <f t="shared" si="139"/>
        <v xml:space="preserve"> </v>
      </c>
      <c r="AV427" s="1157"/>
      <c r="AX427" s="1158"/>
      <c r="AY427" s="1161" t="str">
        <f t="shared" si="140"/>
        <v xml:space="preserve"> </v>
      </c>
      <c r="AZ427" s="1157"/>
      <c r="BA427" s="1162" t="str">
        <f t="shared" si="141"/>
        <v xml:space="preserve"> </v>
      </c>
      <c r="BB427" s="1157"/>
      <c r="BE427" s="1154"/>
      <c r="BF427" s="1156"/>
      <c r="BG427" s="1154"/>
      <c r="BH427" s="1163"/>
      <c r="BJ427" s="1164"/>
      <c r="BK427" s="1164"/>
      <c r="BL427" s="1164"/>
      <c r="BM427" s="1164"/>
      <c r="BO427" s="1165"/>
    </row>
    <row r="428" spans="1:67" s="810" customFormat="1" ht="15.75" customHeight="1" x14ac:dyDescent="0.35">
      <c r="A428" s="1154"/>
      <c r="B428" s="1155"/>
      <c r="C428" s="1156"/>
      <c r="D428" s="1156"/>
      <c r="E428" s="1156"/>
      <c r="F428" s="1156"/>
      <c r="G428" s="1156"/>
      <c r="H428" s="1156"/>
      <c r="I428" s="1156"/>
      <c r="J428" s="1156"/>
      <c r="K428" s="1156"/>
      <c r="L428" s="1157"/>
      <c r="M428" s="1157"/>
      <c r="N428" s="1154"/>
      <c r="O428" s="1158"/>
      <c r="P428" s="1154"/>
      <c r="Q428" s="1158"/>
      <c r="R428" s="1157"/>
      <c r="S428" s="1158"/>
      <c r="T428" s="1157"/>
      <c r="U428" s="1158"/>
      <c r="V428" s="1156"/>
      <c r="W428" s="1158"/>
      <c r="X428" s="1156"/>
      <c r="Y428" s="1159">
        <f t="shared" si="131"/>
        <v>0</v>
      </c>
      <c r="Z428" s="1160"/>
      <c r="AA428" s="1161" t="str">
        <f t="shared" si="132"/>
        <v xml:space="preserve"> </v>
      </c>
      <c r="AB428" s="1157"/>
      <c r="AC428" s="1162" t="str">
        <f t="shared" si="133"/>
        <v xml:space="preserve"> </v>
      </c>
      <c r="AD428" s="1157"/>
      <c r="AF428" s="1160"/>
      <c r="AG428" s="1166" t="str">
        <f t="shared" si="134"/>
        <v xml:space="preserve"> </v>
      </c>
      <c r="AH428" s="1157"/>
      <c r="AI428" s="1162" t="str">
        <f t="shared" si="135"/>
        <v xml:space="preserve"> </v>
      </c>
      <c r="AJ428" s="1157"/>
      <c r="AL428" s="1158"/>
      <c r="AM428" s="1161" t="str">
        <f t="shared" si="136"/>
        <v xml:space="preserve"> </v>
      </c>
      <c r="AN428" s="1157"/>
      <c r="AO428" s="1162" t="str">
        <f t="shared" si="137"/>
        <v xml:space="preserve"> </v>
      </c>
      <c r="AP428" s="1157"/>
      <c r="AR428" s="1158"/>
      <c r="AS428" s="1161" t="str">
        <f t="shared" si="138"/>
        <v xml:space="preserve"> </v>
      </c>
      <c r="AT428" s="1157"/>
      <c r="AU428" s="1162" t="str">
        <f t="shared" si="139"/>
        <v xml:space="preserve"> </v>
      </c>
      <c r="AV428" s="1157"/>
      <c r="AX428" s="1158"/>
      <c r="AY428" s="1161" t="str">
        <f t="shared" si="140"/>
        <v xml:space="preserve"> </v>
      </c>
      <c r="AZ428" s="1157"/>
      <c r="BA428" s="1162" t="str">
        <f t="shared" si="141"/>
        <v xml:space="preserve"> </v>
      </c>
      <c r="BB428" s="1157"/>
      <c r="BE428" s="1154"/>
      <c r="BF428" s="1156"/>
      <c r="BG428" s="1154"/>
      <c r="BH428" s="1163"/>
      <c r="BJ428" s="1164"/>
      <c r="BK428" s="1164"/>
      <c r="BL428" s="1164"/>
      <c r="BM428" s="1164"/>
      <c r="BO428" s="1165"/>
    </row>
    <row r="429" spans="1:67" s="810" customFormat="1" ht="15.75" customHeight="1" x14ac:dyDescent="0.35">
      <c r="A429" s="1154"/>
      <c r="B429" s="1155"/>
      <c r="C429" s="1156"/>
      <c r="D429" s="1156"/>
      <c r="E429" s="1156"/>
      <c r="F429" s="1156"/>
      <c r="G429" s="1156"/>
      <c r="H429" s="1156"/>
      <c r="I429" s="1156"/>
      <c r="J429" s="1156"/>
      <c r="K429" s="1156"/>
      <c r="L429" s="1157"/>
      <c r="M429" s="1157"/>
      <c r="N429" s="1154"/>
      <c r="O429" s="1158"/>
      <c r="P429" s="1154"/>
      <c r="Q429" s="1158"/>
      <c r="R429" s="1157"/>
      <c r="S429" s="1158"/>
      <c r="T429" s="1157"/>
      <c r="U429" s="1158"/>
      <c r="V429" s="1156"/>
      <c r="W429" s="1158"/>
      <c r="X429" s="1156"/>
      <c r="Y429" s="1159">
        <f t="shared" si="131"/>
        <v>0</v>
      </c>
      <c r="Z429" s="1160"/>
      <c r="AA429" s="1161" t="str">
        <f t="shared" si="132"/>
        <v xml:space="preserve"> </v>
      </c>
      <c r="AB429" s="1157"/>
      <c r="AC429" s="1162" t="str">
        <f t="shared" si="133"/>
        <v xml:space="preserve"> </v>
      </c>
      <c r="AD429" s="1157"/>
      <c r="AF429" s="1160"/>
      <c r="AG429" s="1166" t="str">
        <f t="shared" si="134"/>
        <v xml:space="preserve"> </v>
      </c>
      <c r="AH429" s="1157"/>
      <c r="AI429" s="1162" t="str">
        <f t="shared" si="135"/>
        <v xml:space="preserve"> </v>
      </c>
      <c r="AJ429" s="1157"/>
      <c r="AL429" s="1158"/>
      <c r="AM429" s="1161" t="str">
        <f t="shared" si="136"/>
        <v xml:space="preserve"> </v>
      </c>
      <c r="AN429" s="1157"/>
      <c r="AO429" s="1162" t="str">
        <f t="shared" si="137"/>
        <v xml:space="preserve"> </v>
      </c>
      <c r="AP429" s="1157"/>
      <c r="AR429" s="1158"/>
      <c r="AS429" s="1161" t="str">
        <f t="shared" si="138"/>
        <v xml:space="preserve"> </v>
      </c>
      <c r="AT429" s="1157"/>
      <c r="AU429" s="1162" t="str">
        <f t="shared" si="139"/>
        <v xml:space="preserve"> </v>
      </c>
      <c r="AV429" s="1157"/>
      <c r="AX429" s="1158"/>
      <c r="AY429" s="1161" t="str">
        <f t="shared" si="140"/>
        <v xml:space="preserve"> </v>
      </c>
      <c r="AZ429" s="1157"/>
      <c r="BA429" s="1162" t="str">
        <f t="shared" si="141"/>
        <v xml:space="preserve"> </v>
      </c>
      <c r="BB429" s="1157"/>
      <c r="BE429" s="1154"/>
      <c r="BF429" s="1156"/>
      <c r="BG429" s="1154"/>
      <c r="BH429" s="1163"/>
      <c r="BJ429" s="1164"/>
      <c r="BK429" s="1164"/>
      <c r="BL429" s="1164"/>
      <c r="BM429" s="1164"/>
      <c r="BO429" s="1165"/>
    </row>
    <row r="430" spans="1:67" s="810" customFormat="1" ht="15.75" customHeight="1" x14ac:dyDescent="0.35">
      <c r="A430" s="1154"/>
      <c r="B430" s="1155"/>
      <c r="C430" s="1156"/>
      <c r="D430" s="1156"/>
      <c r="E430" s="1156"/>
      <c r="F430" s="1156"/>
      <c r="G430" s="1156"/>
      <c r="H430" s="1156"/>
      <c r="I430" s="1156"/>
      <c r="J430" s="1156"/>
      <c r="K430" s="1156"/>
      <c r="L430" s="1157"/>
      <c r="M430" s="1157"/>
      <c r="N430" s="1154"/>
      <c r="O430" s="1158"/>
      <c r="P430" s="1154"/>
      <c r="Q430" s="1158"/>
      <c r="R430" s="1157"/>
      <c r="S430" s="1158"/>
      <c r="T430" s="1157"/>
      <c r="U430" s="1158"/>
      <c r="V430" s="1156"/>
      <c r="W430" s="1158"/>
      <c r="X430" s="1156"/>
      <c r="Y430" s="1159">
        <f t="shared" si="131"/>
        <v>0</v>
      </c>
      <c r="Z430" s="1160"/>
      <c r="AA430" s="1161" t="str">
        <f t="shared" si="132"/>
        <v xml:space="preserve"> </v>
      </c>
      <c r="AB430" s="1157"/>
      <c r="AC430" s="1162" t="str">
        <f t="shared" si="133"/>
        <v xml:space="preserve"> </v>
      </c>
      <c r="AD430" s="1157"/>
      <c r="AF430" s="1160"/>
      <c r="AG430" s="1166" t="str">
        <f t="shared" si="134"/>
        <v xml:space="preserve"> </v>
      </c>
      <c r="AH430" s="1157"/>
      <c r="AI430" s="1162" t="str">
        <f t="shared" si="135"/>
        <v xml:space="preserve"> </v>
      </c>
      <c r="AJ430" s="1157"/>
      <c r="AL430" s="1158"/>
      <c r="AM430" s="1161" t="str">
        <f t="shared" si="136"/>
        <v xml:space="preserve"> </v>
      </c>
      <c r="AN430" s="1157"/>
      <c r="AO430" s="1162" t="str">
        <f t="shared" si="137"/>
        <v xml:space="preserve"> </v>
      </c>
      <c r="AP430" s="1157"/>
      <c r="AR430" s="1158"/>
      <c r="AS430" s="1161" t="str">
        <f t="shared" si="138"/>
        <v xml:space="preserve"> </v>
      </c>
      <c r="AT430" s="1157"/>
      <c r="AU430" s="1162" t="str">
        <f t="shared" si="139"/>
        <v xml:space="preserve"> </v>
      </c>
      <c r="AV430" s="1157"/>
      <c r="AX430" s="1158"/>
      <c r="AY430" s="1161" t="str">
        <f t="shared" si="140"/>
        <v xml:space="preserve"> </v>
      </c>
      <c r="AZ430" s="1157"/>
      <c r="BA430" s="1162" t="str">
        <f t="shared" si="141"/>
        <v xml:space="preserve"> </v>
      </c>
      <c r="BB430" s="1157"/>
      <c r="BE430" s="1154"/>
      <c r="BF430" s="1156"/>
      <c r="BG430" s="1154"/>
      <c r="BH430" s="1163"/>
      <c r="BJ430" s="1164"/>
      <c r="BK430" s="1164"/>
      <c r="BL430" s="1164"/>
      <c r="BM430" s="1164"/>
      <c r="BO430" s="1165"/>
    </row>
    <row r="431" spans="1:67" s="810" customFormat="1" ht="15.75" customHeight="1" x14ac:dyDescent="0.35">
      <c r="A431" s="1154"/>
      <c r="B431" s="1155"/>
      <c r="C431" s="1156"/>
      <c r="D431" s="1156"/>
      <c r="E431" s="1156"/>
      <c r="F431" s="1156"/>
      <c r="G431" s="1156"/>
      <c r="H431" s="1156"/>
      <c r="I431" s="1156"/>
      <c r="J431" s="1156"/>
      <c r="K431" s="1156"/>
      <c r="L431" s="1157"/>
      <c r="M431" s="1157"/>
      <c r="N431" s="1154"/>
      <c r="O431" s="1158"/>
      <c r="P431" s="1154"/>
      <c r="Q431" s="1158"/>
      <c r="R431" s="1157"/>
      <c r="S431" s="1158"/>
      <c r="T431" s="1157"/>
      <c r="U431" s="1158"/>
      <c r="V431" s="1156"/>
      <c r="W431" s="1158"/>
      <c r="X431" s="1156"/>
      <c r="Y431" s="1159">
        <f t="shared" si="131"/>
        <v>0</v>
      </c>
      <c r="Z431" s="1160"/>
      <c r="AA431" s="1161" t="str">
        <f t="shared" si="132"/>
        <v xml:space="preserve"> </v>
      </c>
      <c r="AB431" s="1157"/>
      <c r="AC431" s="1162" t="str">
        <f t="shared" si="133"/>
        <v xml:space="preserve"> </v>
      </c>
      <c r="AD431" s="1157"/>
      <c r="AF431" s="1160"/>
      <c r="AG431" s="1166" t="str">
        <f t="shared" si="134"/>
        <v xml:space="preserve"> </v>
      </c>
      <c r="AH431" s="1157"/>
      <c r="AI431" s="1162" t="str">
        <f t="shared" si="135"/>
        <v xml:space="preserve"> </v>
      </c>
      <c r="AJ431" s="1157"/>
      <c r="AL431" s="1158"/>
      <c r="AM431" s="1161" t="str">
        <f t="shared" si="136"/>
        <v xml:space="preserve"> </v>
      </c>
      <c r="AN431" s="1157"/>
      <c r="AO431" s="1162" t="str">
        <f t="shared" si="137"/>
        <v xml:space="preserve"> </v>
      </c>
      <c r="AP431" s="1157"/>
      <c r="AR431" s="1158"/>
      <c r="AS431" s="1161" t="str">
        <f t="shared" si="138"/>
        <v xml:space="preserve"> </v>
      </c>
      <c r="AT431" s="1157"/>
      <c r="AU431" s="1162" t="str">
        <f t="shared" si="139"/>
        <v xml:space="preserve"> </v>
      </c>
      <c r="AV431" s="1157"/>
      <c r="AX431" s="1158"/>
      <c r="AY431" s="1161" t="str">
        <f t="shared" si="140"/>
        <v xml:space="preserve"> </v>
      </c>
      <c r="AZ431" s="1157"/>
      <c r="BA431" s="1162" t="str">
        <f t="shared" si="141"/>
        <v xml:space="preserve"> </v>
      </c>
      <c r="BB431" s="1157"/>
      <c r="BE431" s="1154"/>
      <c r="BF431" s="1156"/>
      <c r="BG431" s="1154"/>
      <c r="BH431" s="1163"/>
      <c r="BJ431" s="1164"/>
      <c r="BK431" s="1164"/>
      <c r="BL431" s="1164"/>
      <c r="BM431" s="1164"/>
      <c r="BO431" s="1165"/>
    </row>
    <row r="432" spans="1:67" s="810" customFormat="1" ht="15.75" customHeight="1" x14ac:dyDescent="0.35">
      <c r="A432" s="1154"/>
      <c r="B432" s="1156"/>
      <c r="C432" s="1156"/>
      <c r="D432" s="1156"/>
      <c r="E432" s="1156"/>
      <c r="F432" s="1156"/>
      <c r="G432" s="1156"/>
      <c r="H432" s="1156"/>
      <c r="I432" s="1156"/>
      <c r="J432" s="1156"/>
      <c r="K432" s="1156"/>
      <c r="L432" s="1157"/>
      <c r="M432" s="1157"/>
      <c r="N432" s="1154"/>
      <c r="O432" s="1158"/>
      <c r="P432" s="1154"/>
      <c r="Q432" s="1158"/>
      <c r="R432" s="1157"/>
      <c r="S432" s="1158"/>
      <c r="T432" s="1157"/>
      <c r="U432" s="1158"/>
      <c r="V432" s="1156"/>
      <c r="W432" s="1158"/>
      <c r="X432" s="1156"/>
      <c r="Y432" s="1159">
        <f t="shared" si="131"/>
        <v>0</v>
      </c>
      <c r="Z432" s="1160"/>
      <c r="AA432" s="1161" t="str">
        <f t="shared" si="132"/>
        <v xml:space="preserve"> </v>
      </c>
      <c r="AB432" s="1157"/>
      <c r="AC432" s="1162" t="str">
        <f t="shared" si="133"/>
        <v xml:space="preserve"> </v>
      </c>
      <c r="AD432" s="1157"/>
      <c r="AF432" s="1160"/>
      <c r="AG432" s="1166" t="str">
        <f t="shared" si="134"/>
        <v xml:space="preserve"> </v>
      </c>
      <c r="AH432" s="1157"/>
      <c r="AI432" s="1162" t="str">
        <f t="shared" si="135"/>
        <v xml:space="preserve"> </v>
      </c>
      <c r="AJ432" s="1157"/>
      <c r="AL432" s="1158"/>
      <c r="AM432" s="1161" t="str">
        <f t="shared" si="136"/>
        <v xml:space="preserve"> </v>
      </c>
      <c r="AN432" s="1157"/>
      <c r="AO432" s="1162" t="str">
        <f t="shared" si="137"/>
        <v xml:space="preserve"> </v>
      </c>
      <c r="AP432" s="1157"/>
      <c r="AR432" s="1158"/>
      <c r="AS432" s="1161" t="str">
        <f t="shared" si="138"/>
        <v xml:space="preserve"> </v>
      </c>
      <c r="AT432" s="1157"/>
      <c r="AU432" s="1162" t="str">
        <f t="shared" si="139"/>
        <v xml:space="preserve"> </v>
      </c>
      <c r="AV432" s="1157"/>
      <c r="AX432" s="1158"/>
      <c r="AY432" s="1161" t="str">
        <f t="shared" si="140"/>
        <v xml:space="preserve"> </v>
      </c>
      <c r="AZ432" s="1157"/>
      <c r="BA432" s="1162" t="str">
        <f t="shared" si="141"/>
        <v xml:space="preserve"> </v>
      </c>
      <c r="BB432" s="1157"/>
      <c r="BE432" s="1154"/>
      <c r="BF432" s="1156"/>
      <c r="BG432" s="1154"/>
      <c r="BH432" s="1163"/>
      <c r="BJ432" s="1164"/>
      <c r="BK432" s="1164"/>
      <c r="BL432" s="1164"/>
      <c r="BM432" s="1164"/>
      <c r="BO432" s="1165"/>
    </row>
    <row r="433" spans="1:67" s="810" customFormat="1" ht="15.75" customHeight="1" x14ac:dyDescent="0.35">
      <c r="A433" s="1154"/>
      <c r="B433" s="1156"/>
      <c r="C433" s="1156"/>
      <c r="D433" s="1156"/>
      <c r="E433" s="1156"/>
      <c r="F433" s="1156"/>
      <c r="G433" s="1156"/>
      <c r="H433" s="1156"/>
      <c r="I433" s="1156"/>
      <c r="J433" s="1156"/>
      <c r="K433" s="1156"/>
      <c r="L433" s="1157"/>
      <c r="M433" s="1157"/>
      <c r="N433" s="1154"/>
      <c r="O433" s="1158"/>
      <c r="P433" s="1154"/>
      <c r="Q433" s="1158"/>
      <c r="R433" s="1157"/>
      <c r="S433" s="1158"/>
      <c r="T433" s="1157"/>
      <c r="U433" s="1158"/>
      <c r="V433" s="1156"/>
      <c r="W433" s="1158"/>
      <c r="X433" s="1156"/>
      <c r="Y433" s="1159">
        <f t="shared" si="131"/>
        <v>0</v>
      </c>
      <c r="Z433" s="1160"/>
      <c r="AA433" s="1161" t="str">
        <f t="shared" si="132"/>
        <v xml:space="preserve"> </v>
      </c>
      <c r="AB433" s="1157"/>
      <c r="AC433" s="1162" t="str">
        <f t="shared" si="133"/>
        <v xml:space="preserve"> </v>
      </c>
      <c r="AD433" s="1157"/>
      <c r="AF433" s="1160"/>
      <c r="AG433" s="1166" t="str">
        <f t="shared" si="134"/>
        <v xml:space="preserve"> </v>
      </c>
      <c r="AH433" s="1157"/>
      <c r="AI433" s="1162" t="str">
        <f t="shared" si="135"/>
        <v xml:space="preserve"> </v>
      </c>
      <c r="AJ433" s="1157"/>
      <c r="AL433" s="1158"/>
      <c r="AM433" s="1161" t="str">
        <f t="shared" si="136"/>
        <v xml:space="preserve"> </v>
      </c>
      <c r="AN433" s="1157"/>
      <c r="AO433" s="1162" t="str">
        <f t="shared" si="137"/>
        <v xml:space="preserve"> </v>
      </c>
      <c r="AP433" s="1157"/>
      <c r="AR433" s="1158"/>
      <c r="AS433" s="1161" t="str">
        <f t="shared" si="138"/>
        <v xml:space="preserve"> </v>
      </c>
      <c r="AT433" s="1157"/>
      <c r="AU433" s="1162" t="str">
        <f t="shared" si="139"/>
        <v xml:space="preserve"> </v>
      </c>
      <c r="AV433" s="1157"/>
      <c r="AX433" s="1158"/>
      <c r="AY433" s="1161" t="str">
        <f t="shared" si="140"/>
        <v xml:space="preserve"> </v>
      </c>
      <c r="AZ433" s="1157"/>
      <c r="BA433" s="1162" t="str">
        <f t="shared" si="141"/>
        <v xml:space="preserve"> </v>
      </c>
      <c r="BB433" s="1157"/>
      <c r="BE433" s="1154"/>
      <c r="BF433" s="1156"/>
      <c r="BG433" s="1154"/>
      <c r="BH433" s="1163"/>
      <c r="BJ433" s="1164"/>
      <c r="BK433" s="1164"/>
      <c r="BL433" s="1164"/>
      <c r="BM433" s="1164"/>
      <c r="BO433" s="1165"/>
    </row>
    <row r="434" spans="1:67" s="810" customFormat="1" ht="15.75" customHeight="1" x14ac:dyDescent="0.35">
      <c r="A434" s="1154"/>
      <c r="B434" s="1156"/>
      <c r="C434" s="1156"/>
      <c r="D434" s="1156"/>
      <c r="E434" s="1156"/>
      <c r="F434" s="1156"/>
      <c r="G434" s="1156"/>
      <c r="H434" s="1156"/>
      <c r="I434" s="1156"/>
      <c r="J434" s="1156"/>
      <c r="K434" s="1156"/>
      <c r="L434" s="1157"/>
      <c r="M434" s="1157"/>
      <c r="N434" s="1154"/>
      <c r="O434" s="1158"/>
      <c r="P434" s="1154"/>
      <c r="Q434" s="1158"/>
      <c r="R434" s="1157"/>
      <c r="S434" s="1158"/>
      <c r="T434" s="1157"/>
      <c r="U434" s="1158"/>
      <c r="V434" s="1156"/>
      <c r="W434" s="1158"/>
      <c r="X434" s="1156"/>
      <c r="Y434" s="1159">
        <f t="shared" si="131"/>
        <v>0</v>
      </c>
      <c r="Z434" s="1160"/>
      <c r="AA434" s="1161" t="str">
        <f t="shared" si="132"/>
        <v xml:space="preserve"> </v>
      </c>
      <c r="AB434" s="1157"/>
      <c r="AC434" s="1162" t="str">
        <f t="shared" si="133"/>
        <v xml:space="preserve"> </v>
      </c>
      <c r="AD434" s="1157"/>
      <c r="AF434" s="1160"/>
      <c r="AG434" s="1166" t="str">
        <f t="shared" si="134"/>
        <v xml:space="preserve"> </v>
      </c>
      <c r="AH434" s="1157"/>
      <c r="AI434" s="1162" t="str">
        <f t="shared" si="135"/>
        <v xml:space="preserve"> </v>
      </c>
      <c r="AJ434" s="1157"/>
      <c r="AL434" s="1158"/>
      <c r="AM434" s="1161" t="str">
        <f t="shared" si="136"/>
        <v xml:space="preserve"> </v>
      </c>
      <c r="AN434" s="1157"/>
      <c r="AO434" s="1162" t="str">
        <f t="shared" si="137"/>
        <v xml:space="preserve"> </v>
      </c>
      <c r="AP434" s="1157"/>
      <c r="AR434" s="1158"/>
      <c r="AS434" s="1161" t="str">
        <f t="shared" si="138"/>
        <v xml:space="preserve"> </v>
      </c>
      <c r="AT434" s="1157"/>
      <c r="AU434" s="1162" t="str">
        <f t="shared" si="139"/>
        <v xml:space="preserve"> </v>
      </c>
      <c r="AV434" s="1157"/>
      <c r="AX434" s="1158"/>
      <c r="AY434" s="1161" t="str">
        <f t="shared" si="140"/>
        <v xml:space="preserve"> </v>
      </c>
      <c r="AZ434" s="1157"/>
      <c r="BA434" s="1162" t="str">
        <f t="shared" si="141"/>
        <v xml:space="preserve"> </v>
      </c>
      <c r="BB434" s="1157"/>
      <c r="BE434" s="1154"/>
      <c r="BF434" s="1156"/>
      <c r="BG434" s="1154"/>
      <c r="BH434" s="1163"/>
      <c r="BJ434" s="1164"/>
      <c r="BK434" s="1164"/>
      <c r="BL434" s="1164"/>
      <c r="BM434" s="1164"/>
      <c r="BO434" s="1165"/>
    </row>
    <row r="435" spans="1:67" s="810" customFormat="1" ht="15.75" customHeight="1" x14ac:dyDescent="0.35">
      <c r="A435" s="1154"/>
      <c r="B435" s="1156"/>
      <c r="C435" s="1156"/>
      <c r="D435" s="1156"/>
      <c r="E435" s="1156"/>
      <c r="F435" s="1156"/>
      <c r="G435" s="1156"/>
      <c r="H435" s="1156"/>
      <c r="I435" s="1156"/>
      <c r="J435" s="1156"/>
      <c r="K435" s="1156"/>
      <c r="L435" s="1157"/>
      <c r="M435" s="1157"/>
      <c r="N435" s="1154"/>
      <c r="O435" s="1158"/>
      <c r="P435" s="1154"/>
      <c r="Q435" s="1158"/>
      <c r="R435" s="1157"/>
      <c r="S435" s="1158"/>
      <c r="T435" s="1157"/>
      <c r="U435" s="1158"/>
      <c r="V435" s="1156"/>
      <c r="W435" s="1158"/>
      <c r="X435" s="1156"/>
      <c r="Y435" s="1159">
        <f t="shared" si="131"/>
        <v>0</v>
      </c>
      <c r="Z435" s="1160"/>
      <c r="AA435" s="1161" t="str">
        <f t="shared" si="132"/>
        <v xml:space="preserve"> </v>
      </c>
      <c r="AB435" s="1157"/>
      <c r="AC435" s="1162" t="str">
        <f t="shared" si="133"/>
        <v xml:space="preserve"> </v>
      </c>
      <c r="AD435" s="1157"/>
      <c r="AF435" s="1160"/>
      <c r="AG435" s="1166" t="str">
        <f t="shared" si="134"/>
        <v xml:space="preserve"> </v>
      </c>
      <c r="AH435" s="1157"/>
      <c r="AI435" s="1162" t="str">
        <f t="shared" si="135"/>
        <v xml:space="preserve"> </v>
      </c>
      <c r="AJ435" s="1157"/>
      <c r="AL435" s="1158"/>
      <c r="AM435" s="1161" t="str">
        <f t="shared" si="136"/>
        <v xml:space="preserve"> </v>
      </c>
      <c r="AN435" s="1157"/>
      <c r="AO435" s="1162" t="str">
        <f t="shared" si="137"/>
        <v xml:space="preserve"> </v>
      </c>
      <c r="AP435" s="1157"/>
      <c r="AR435" s="1158"/>
      <c r="AS435" s="1161" t="str">
        <f t="shared" si="138"/>
        <v xml:space="preserve"> </v>
      </c>
      <c r="AT435" s="1157"/>
      <c r="AU435" s="1162" t="str">
        <f t="shared" si="139"/>
        <v xml:space="preserve"> </v>
      </c>
      <c r="AV435" s="1157"/>
      <c r="AX435" s="1158"/>
      <c r="AY435" s="1161" t="str">
        <f t="shared" si="140"/>
        <v xml:space="preserve"> </v>
      </c>
      <c r="AZ435" s="1157"/>
      <c r="BA435" s="1162" t="str">
        <f t="shared" si="141"/>
        <v xml:space="preserve"> </v>
      </c>
      <c r="BB435" s="1157"/>
      <c r="BE435" s="1154"/>
      <c r="BF435" s="1156"/>
      <c r="BG435" s="1154"/>
      <c r="BH435" s="1163"/>
      <c r="BJ435" s="1164"/>
      <c r="BK435" s="1164"/>
      <c r="BL435" s="1164"/>
      <c r="BM435" s="1164"/>
      <c r="BO435" s="1165"/>
    </row>
    <row r="436" spans="1:67" s="810" customFormat="1" ht="15.75" customHeight="1" x14ac:dyDescent="0.35">
      <c r="A436" s="1154"/>
      <c r="B436" s="1156"/>
      <c r="C436" s="1156"/>
      <c r="D436" s="1156"/>
      <c r="E436" s="1156"/>
      <c r="F436" s="1156"/>
      <c r="G436" s="1156"/>
      <c r="H436" s="1156"/>
      <c r="I436" s="1156"/>
      <c r="J436" s="1156"/>
      <c r="K436" s="1156"/>
      <c r="L436" s="1157"/>
      <c r="M436" s="1157"/>
      <c r="N436" s="1154"/>
      <c r="O436" s="1158"/>
      <c r="P436" s="1154"/>
      <c r="Q436" s="1158"/>
      <c r="R436" s="1157"/>
      <c r="S436" s="1158"/>
      <c r="T436" s="1157"/>
      <c r="U436" s="1158"/>
      <c r="V436" s="1156"/>
      <c r="W436" s="1158"/>
      <c r="X436" s="1156"/>
      <c r="Y436" s="1159">
        <f t="shared" si="131"/>
        <v>0</v>
      </c>
      <c r="Z436" s="1160"/>
      <c r="AA436" s="1161" t="str">
        <f t="shared" si="132"/>
        <v xml:space="preserve"> </v>
      </c>
      <c r="AB436" s="1157"/>
      <c r="AC436" s="1162" t="str">
        <f t="shared" si="133"/>
        <v xml:space="preserve"> </v>
      </c>
      <c r="AD436" s="1157"/>
      <c r="AF436" s="1160"/>
      <c r="AG436" s="1166" t="str">
        <f t="shared" si="134"/>
        <v xml:space="preserve"> </v>
      </c>
      <c r="AH436" s="1157"/>
      <c r="AI436" s="1162" t="str">
        <f t="shared" si="135"/>
        <v xml:space="preserve"> </v>
      </c>
      <c r="AJ436" s="1157"/>
      <c r="AL436" s="1158"/>
      <c r="AM436" s="1161" t="str">
        <f t="shared" si="136"/>
        <v xml:space="preserve"> </v>
      </c>
      <c r="AN436" s="1157"/>
      <c r="AO436" s="1162" t="str">
        <f t="shared" si="137"/>
        <v xml:space="preserve"> </v>
      </c>
      <c r="AP436" s="1157"/>
      <c r="AR436" s="1158"/>
      <c r="AS436" s="1161" t="str">
        <f t="shared" si="138"/>
        <v xml:space="preserve"> </v>
      </c>
      <c r="AT436" s="1157"/>
      <c r="AU436" s="1162" t="str">
        <f t="shared" si="139"/>
        <v xml:space="preserve"> </v>
      </c>
      <c r="AV436" s="1157"/>
      <c r="AX436" s="1158"/>
      <c r="AY436" s="1161" t="str">
        <f t="shared" si="140"/>
        <v xml:space="preserve"> </v>
      </c>
      <c r="AZ436" s="1157"/>
      <c r="BA436" s="1162" t="str">
        <f t="shared" si="141"/>
        <v xml:space="preserve"> </v>
      </c>
      <c r="BB436" s="1157"/>
      <c r="BE436" s="1154"/>
      <c r="BF436" s="1156"/>
      <c r="BG436" s="1154"/>
      <c r="BH436" s="1163"/>
      <c r="BJ436" s="1164"/>
      <c r="BK436" s="1164"/>
      <c r="BL436" s="1164"/>
      <c r="BM436" s="1164"/>
      <c r="BO436" s="1165"/>
    </row>
    <row r="437" spans="1:67" s="810" customFormat="1" ht="15.75" customHeight="1" x14ac:dyDescent="0.35">
      <c r="A437" s="1154"/>
      <c r="B437" s="1156"/>
      <c r="C437" s="1156"/>
      <c r="D437" s="1156"/>
      <c r="E437" s="1156"/>
      <c r="F437" s="1156"/>
      <c r="G437" s="1156"/>
      <c r="H437" s="1156"/>
      <c r="I437" s="1156"/>
      <c r="J437" s="1156"/>
      <c r="K437" s="1156"/>
      <c r="L437" s="1157"/>
      <c r="M437" s="1157"/>
      <c r="N437" s="1154"/>
      <c r="O437" s="1158"/>
      <c r="P437" s="1154"/>
      <c r="Q437" s="1158"/>
      <c r="R437" s="1157"/>
      <c r="S437" s="1158"/>
      <c r="T437" s="1157"/>
      <c r="U437" s="1158"/>
      <c r="V437" s="1156"/>
      <c r="W437" s="1158"/>
      <c r="X437" s="1156"/>
      <c r="Y437" s="1159">
        <f t="shared" si="131"/>
        <v>0</v>
      </c>
      <c r="Z437" s="1160"/>
      <c r="AA437" s="1161" t="str">
        <f t="shared" si="132"/>
        <v xml:space="preserve"> </v>
      </c>
      <c r="AB437" s="1157"/>
      <c r="AC437" s="1162" t="str">
        <f t="shared" si="133"/>
        <v xml:space="preserve"> </v>
      </c>
      <c r="AD437" s="1157"/>
      <c r="AF437" s="1160"/>
      <c r="AG437" s="1166" t="str">
        <f t="shared" si="134"/>
        <v xml:space="preserve"> </v>
      </c>
      <c r="AH437" s="1157"/>
      <c r="AI437" s="1162" t="str">
        <f t="shared" si="135"/>
        <v xml:space="preserve"> </v>
      </c>
      <c r="AJ437" s="1157"/>
      <c r="AL437" s="1158"/>
      <c r="AM437" s="1161" t="str">
        <f t="shared" si="136"/>
        <v xml:space="preserve"> </v>
      </c>
      <c r="AN437" s="1157"/>
      <c r="AO437" s="1162" t="str">
        <f t="shared" si="137"/>
        <v xml:space="preserve"> </v>
      </c>
      <c r="AP437" s="1157"/>
      <c r="AR437" s="1158"/>
      <c r="AS437" s="1161" t="str">
        <f t="shared" si="138"/>
        <v xml:space="preserve"> </v>
      </c>
      <c r="AT437" s="1157"/>
      <c r="AU437" s="1162" t="str">
        <f t="shared" si="139"/>
        <v xml:space="preserve"> </v>
      </c>
      <c r="AV437" s="1157"/>
      <c r="AX437" s="1158"/>
      <c r="AY437" s="1161" t="str">
        <f t="shared" si="140"/>
        <v xml:space="preserve"> </v>
      </c>
      <c r="AZ437" s="1157"/>
      <c r="BA437" s="1162" t="str">
        <f t="shared" si="141"/>
        <v xml:space="preserve"> </v>
      </c>
      <c r="BB437" s="1157"/>
      <c r="BE437" s="1154"/>
      <c r="BF437" s="1156"/>
      <c r="BG437" s="1154"/>
      <c r="BH437" s="1163"/>
      <c r="BJ437" s="1164"/>
      <c r="BK437" s="1164"/>
      <c r="BL437" s="1164"/>
      <c r="BM437" s="1164"/>
      <c r="BO437" s="1165"/>
    </row>
    <row r="438" spans="1:67" s="810" customFormat="1" ht="15.75" customHeight="1" x14ac:dyDescent="0.35">
      <c r="A438" s="1154"/>
      <c r="B438" s="1156"/>
      <c r="C438" s="1156"/>
      <c r="D438" s="1156"/>
      <c r="E438" s="1156"/>
      <c r="F438" s="1156"/>
      <c r="G438" s="1156"/>
      <c r="H438" s="1156"/>
      <c r="I438" s="1156"/>
      <c r="J438" s="1156"/>
      <c r="K438" s="1156"/>
      <c r="L438" s="1157"/>
      <c r="M438" s="1157"/>
      <c r="N438" s="1154"/>
      <c r="O438" s="1158"/>
      <c r="P438" s="1154"/>
      <c r="Q438" s="1158"/>
      <c r="R438" s="1157"/>
      <c r="S438" s="1158"/>
      <c r="T438" s="1157"/>
      <c r="U438" s="1158"/>
      <c r="V438" s="1156"/>
      <c r="W438" s="1158"/>
      <c r="X438" s="1156"/>
      <c r="Y438" s="1159">
        <f t="shared" si="131"/>
        <v>0</v>
      </c>
      <c r="Z438" s="1160"/>
      <c r="AA438" s="1161" t="str">
        <f t="shared" si="132"/>
        <v xml:space="preserve"> </v>
      </c>
      <c r="AB438" s="1157"/>
      <c r="AC438" s="1162" t="str">
        <f t="shared" si="133"/>
        <v xml:space="preserve"> </v>
      </c>
      <c r="AD438" s="1157"/>
      <c r="AF438" s="1160"/>
      <c r="AG438" s="1166" t="str">
        <f t="shared" si="134"/>
        <v xml:space="preserve"> </v>
      </c>
      <c r="AH438" s="1157"/>
      <c r="AI438" s="1162" t="str">
        <f t="shared" si="135"/>
        <v xml:space="preserve"> </v>
      </c>
      <c r="AJ438" s="1157"/>
      <c r="AL438" s="1158"/>
      <c r="AM438" s="1161" t="str">
        <f t="shared" si="136"/>
        <v xml:space="preserve"> </v>
      </c>
      <c r="AN438" s="1157"/>
      <c r="AO438" s="1162" t="str">
        <f t="shared" si="137"/>
        <v xml:space="preserve"> </v>
      </c>
      <c r="AP438" s="1157"/>
      <c r="AR438" s="1158"/>
      <c r="AS438" s="1161" t="str">
        <f t="shared" si="138"/>
        <v xml:space="preserve"> </v>
      </c>
      <c r="AT438" s="1157"/>
      <c r="AU438" s="1162" t="str">
        <f t="shared" si="139"/>
        <v xml:space="preserve"> </v>
      </c>
      <c r="AV438" s="1157"/>
      <c r="AX438" s="1158"/>
      <c r="AY438" s="1161" t="str">
        <f t="shared" si="140"/>
        <v xml:space="preserve"> </v>
      </c>
      <c r="AZ438" s="1157"/>
      <c r="BA438" s="1162" t="str">
        <f t="shared" si="141"/>
        <v xml:space="preserve"> </v>
      </c>
      <c r="BB438" s="1157"/>
      <c r="BE438" s="1154"/>
      <c r="BF438" s="1156"/>
      <c r="BG438" s="1154"/>
      <c r="BH438" s="1163"/>
      <c r="BJ438" s="1164"/>
      <c r="BK438" s="1164"/>
      <c r="BL438" s="1164"/>
      <c r="BM438" s="1164"/>
      <c r="BO438" s="1165"/>
    </row>
    <row r="439" spans="1:67" s="810" customFormat="1" ht="15.75" customHeight="1" x14ac:dyDescent="0.35">
      <c r="A439" s="1154"/>
      <c r="B439" s="1156"/>
      <c r="C439" s="1156"/>
      <c r="D439" s="1156"/>
      <c r="E439" s="1156"/>
      <c r="F439" s="1156"/>
      <c r="G439" s="1156"/>
      <c r="H439" s="1156"/>
      <c r="I439" s="1156"/>
      <c r="J439" s="1156"/>
      <c r="K439" s="1156"/>
      <c r="L439" s="1157"/>
      <c r="M439" s="1157"/>
      <c r="N439" s="1154"/>
      <c r="O439" s="1158"/>
      <c r="P439" s="1154"/>
      <c r="Q439" s="1158"/>
      <c r="R439" s="1157"/>
      <c r="S439" s="1158"/>
      <c r="T439" s="1157"/>
      <c r="U439" s="1158"/>
      <c r="V439" s="1156"/>
      <c r="W439" s="1158"/>
      <c r="X439" s="1156"/>
      <c r="Y439" s="1159">
        <f t="shared" si="131"/>
        <v>0</v>
      </c>
      <c r="Z439" s="1160"/>
      <c r="AA439" s="1161" t="str">
        <f t="shared" si="132"/>
        <v xml:space="preserve"> </v>
      </c>
      <c r="AB439" s="1157"/>
      <c r="AC439" s="1162" t="str">
        <f t="shared" si="133"/>
        <v xml:space="preserve"> </v>
      </c>
      <c r="AD439" s="1157"/>
      <c r="AF439" s="1160"/>
      <c r="AG439" s="1166" t="str">
        <f t="shared" si="134"/>
        <v xml:space="preserve"> </v>
      </c>
      <c r="AH439" s="1157"/>
      <c r="AI439" s="1162" t="str">
        <f t="shared" si="135"/>
        <v xml:space="preserve"> </v>
      </c>
      <c r="AJ439" s="1157"/>
      <c r="AL439" s="1158"/>
      <c r="AM439" s="1161" t="str">
        <f t="shared" si="136"/>
        <v xml:space="preserve"> </v>
      </c>
      <c r="AN439" s="1157"/>
      <c r="AO439" s="1162" t="str">
        <f t="shared" si="137"/>
        <v xml:space="preserve"> </v>
      </c>
      <c r="AP439" s="1157"/>
      <c r="AR439" s="1158"/>
      <c r="AS439" s="1161" t="str">
        <f t="shared" si="138"/>
        <v xml:space="preserve"> </v>
      </c>
      <c r="AT439" s="1157"/>
      <c r="AU439" s="1162" t="str">
        <f t="shared" si="139"/>
        <v xml:space="preserve"> </v>
      </c>
      <c r="AV439" s="1157"/>
      <c r="AX439" s="1158"/>
      <c r="AY439" s="1161" t="str">
        <f t="shared" si="140"/>
        <v xml:space="preserve"> </v>
      </c>
      <c r="AZ439" s="1157"/>
      <c r="BA439" s="1162" t="str">
        <f t="shared" si="141"/>
        <v xml:space="preserve"> </v>
      </c>
      <c r="BB439" s="1157"/>
      <c r="BE439" s="1154"/>
      <c r="BF439" s="1156"/>
      <c r="BG439" s="1154"/>
      <c r="BH439" s="1163"/>
      <c r="BJ439" s="1164"/>
      <c r="BK439" s="1164"/>
      <c r="BL439" s="1164"/>
      <c r="BM439" s="1164"/>
      <c r="BO439" s="1165"/>
    </row>
    <row r="440" spans="1:67" s="810" customFormat="1" ht="15.75" customHeight="1" x14ac:dyDescent="0.35">
      <c r="A440" s="1154"/>
      <c r="B440" s="1156"/>
      <c r="C440" s="1156"/>
      <c r="D440" s="1156"/>
      <c r="E440" s="1156"/>
      <c r="F440" s="1156"/>
      <c r="G440" s="1156"/>
      <c r="H440" s="1156"/>
      <c r="I440" s="1156"/>
      <c r="J440" s="1156"/>
      <c r="K440" s="1156"/>
      <c r="L440" s="1157"/>
      <c r="M440" s="1157"/>
      <c r="N440" s="1154"/>
      <c r="O440" s="1158"/>
      <c r="P440" s="1154"/>
      <c r="Q440" s="1158"/>
      <c r="R440" s="1157"/>
      <c r="S440" s="1158"/>
      <c r="T440" s="1157"/>
      <c r="U440" s="1158"/>
      <c r="V440" s="1156"/>
      <c r="W440" s="1158"/>
      <c r="X440" s="1156"/>
      <c r="Y440" s="1159">
        <f t="shared" si="131"/>
        <v>0</v>
      </c>
      <c r="Z440" s="1160"/>
      <c r="AA440" s="1161" t="str">
        <f t="shared" si="132"/>
        <v xml:space="preserve"> </v>
      </c>
      <c r="AB440" s="1157"/>
      <c r="AC440" s="1162" t="str">
        <f t="shared" si="133"/>
        <v xml:space="preserve"> </v>
      </c>
      <c r="AD440" s="1157"/>
      <c r="AF440" s="1160"/>
      <c r="AG440" s="1166" t="str">
        <f t="shared" si="134"/>
        <v xml:space="preserve"> </v>
      </c>
      <c r="AH440" s="1157"/>
      <c r="AI440" s="1162" t="str">
        <f t="shared" si="135"/>
        <v xml:space="preserve"> </v>
      </c>
      <c r="AJ440" s="1157"/>
      <c r="AL440" s="1158"/>
      <c r="AM440" s="1161" t="str">
        <f t="shared" si="136"/>
        <v xml:space="preserve"> </v>
      </c>
      <c r="AN440" s="1157"/>
      <c r="AO440" s="1162" t="str">
        <f t="shared" si="137"/>
        <v xml:space="preserve"> </v>
      </c>
      <c r="AP440" s="1157"/>
      <c r="AR440" s="1158"/>
      <c r="AS440" s="1161" t="str">
        <f t="shared" si="138"/>
        <v xml:space="preserve"> </v>
      </c>
      <c r="AT440" s="1157"/>
      <c r="AU440" s="1162" t="str">
        <f t="shared" si="139"/>
        <v xml:space="preserve"> </v>
      </c>
      <c r="AV440" s="1157"/>
      <c r="AX440" s="1158"/>
      <c r="AY440" s="1161" t="str">
        <f t="shared" si="140"/>
        <v xml:space="preserve"> </v>
      </c>
      <c r="AZ440" s="1157"/>
      <c r="BA440" s="1162" t="str">
        <f t="shared" si="141"/>
        <v xml:space="preserve"> </v>
      </c>
      <c r="BB440" s="1157"/>
      <c r="BE440" s="1154"/>
      <c r="BF440" s="1156"/>
      <c r="BG440" s="1154"/>
      <c r="BH440" s="1163"/>
      <c r="BJ440" s="1164"/>
      <c r="BK440" s="1164"/>
      <c r="BL440" s="1164"/>
      <c r="BM440" s="1164"/>
      <c r="BO440" s="1165"/>
    </row>
    <row r="441" spans="1:67" s="810" customFormat="1" ht="15.75" customHeight="1" x14ac:dyDescent="0.35">
      <c r="A441" s="1154"/>
      <c r="B441" s="1156"/>
      <c r="C441" s="1156"/>
      <c r="D441" s="1156"/>
      <c r="E441" s="1156"/>
      <c r="F441" s="1156"/>
      <c r="G441" s="1156"/>
      <c r="H441" s="1156"/>
      <c r="I441" s="1156"/>
      <c r="J441" s="1156"/>
      <c r="K441" s="1156"/>
      <c r="L441" s="1157"/>
      <c r="M441" s="1157"/>
      <c r="N441" s="1154"/>
      <c r="O441" s="1158"/>
      <c r="P441" s="1154"/>
      <c r="Q441" s="1158"/>
      <c r="R441" s="1157"/>
      <c r="S441" s="1158"/>
      <c r="T441" s="1157"/>
      <c r="U441" s="1158"/>
      <c r="V441" s="1156"/>
      <c r="W441" s="1158"/>
      <c r="X441" s="1156"/>
      <c r="Y441" s="1159">
        <f t="shared" si="131"/>
        <v>0</v>
      </c>
      <c r="Z441" s="1160"/>
      <c r="AA441" s="1161" t="str">
        <f t="shared" si="132"/>
        <v xml:space="preserve"> </v>
      </c>
      <c r="AB441" s="1157"/>
      <c r="AC441" s="1162" t="str">
        <f t="shared" si="133"/>
        <v xml:space="preserve"> </v>
      </c>
      <c r="AD441" s="1157"/>
      <c r="AF441" s="1160"/>
      <c r="AG441" s="1166" t="str">
        <f t="shared" si="134"/>
        <v xml:space="preserve"> </v>
      </c>
      <c r="AH441" s="1157"/>
      <c r="AI441" s="1162" t="str">
        <f t="shared" si="135"/>
        <v xml:space="preserve"> </v>
      </c>
      <c r="AJ441" s="1157"/>
      <c r="AL441" s="1158"/>
      <c r="AM441" s="1161" t="str">
        <f t="shared" si="136"/>
        <v xml:space="preserve"> </v>
      </c>
      <c r="AN441" s="1157"/>
      <c r="AO441" s="1162" t="str">
        <f t="shared" si="137"/>
        <v xml:space="preserve"> </v>
      </c>
      <c r="AP441" s="1157"/>
      <c r="AR441" s="1158"/>
      <c r="AS441" s="1161" t="str">
        <f t="shared" si="138"/>
        <v xml:space="preserve"> </v>
      </c>
      <c r="AT441" s="1157"/>
      <c r="AU441" s="1162" t="str">
        <f t="shared" si="139"/>
        <v xml:space="preserve"> </v>
      </c>
      <c r="AV441" s="1157"/>
      <c r="AX441" s="1158"/>
      <c r="AY441" s="1161" t="str">
        <f t="shared" si="140"/>
        <v xml:space="preserve"> </v>
      </c>
      <c r="AZ441" s="1157"/>
      <c r="BA441" s="1162" t="str">
        <f t="shared" si="141"/>
        <v xml:space="preserve"> </v>
      </c>
      <c r="BB441" s="1157"/>
      <c r="BE441" s="1154"/>
      <c r="BF441" s="1156"/>
      <c r="BG441" s="1154"/>
      <c r="BH441" s="1163"/>
      <c r="BJ441" s="1164"/>
      <c r="BK441" s="1164"/>
      <c r="BL441" s="1164"/>
      <c r="BM441" s="1164"/>
      <c r="BO441" s="1165"/>
    </row>
    <row r="442" spans="1:67" s="810" customFormat="1" ht="15.75" customHeight="1" x14ac:dyDescent="0.35">
      <c r="A442" s="1154"/>
      <c r="B442" s="1156"/>
      <c r="C442" s="1156"/>
      <c r="D442" s="1156"/>
      <c r="E442" s="1156"/>
      <c r="F442" s="1156"/>
      <c r="G442" s="1156"/>
      <c r="H442" s="1156"/>
      <c r="I442" s="1156"/>
      <c r="J442" s="1156"/>
      <c r="K442" s="1156"/>
      <c r="L442" s="1157"/>
      <c r="M442" s="1157"/>
      <c r="N442" s="1154"/>
      <c r="O442" s="1158"/>
      <c r="P442" s="1154"/>
      <c r="Q442" s="1158"/>
      <c r="R442" s="1157"/>
      <c r="S442" s="1158"/>
      <c r="T442" s="1157"/>
      <c r="U442" s="1158"/>
      <c r="V442" s="1156"/>
      <c r="W442" s="1158"/>
      <c r="X442" s="1156"/>
      <c r="Y442" s="1159">
        <f t="shared" si="131"/>
        <v>0</v>
      </c>
      <c r="Z442" s="1160"/>
      <c r="AA442" s="1161" t="str">
        <f t="shared" si="132"/>
        <v xml:space="preserve"> </v>
      </c>
      <c r="AB442" s="1157"/>
      <c r="AC442" s="1162" t="str">
        <f t="shared" si="133"/>
        <v xml:space="preserve"> </v>
      </c>
      <c r="AD442" s="1157"/>
      <c r="AF442" s="1160"/>
      <c r="AG442" s="1166" t="str">
        <f t="shared" si="134"/>
        <v xml:space="preserve"> </v>
      </c>
      <c r="AH442" s="1157"/>
      <c r="AI442" s="1162" t="str">
        <f t="shared" si="135"/>
        <v xml:space="preserve"> </v>
      </c>
      <c r="AJ442" s="1157"/>
      <c r="AL442" s="1158"/>
      <c r="AM442" s="1161" t="str">
        <f t="shared" si="136"/>
        <v xml:space="preserve"> </v>
      </c>
      <c r="AN442" s="1157"/>
      <c r="AO442" s="1162" t="str">
        <f t="shared" si="137"/>
        <v xml:space="preserve"> </v>
      </c>
      <c r="AP442" s="1157"/>
      <c r="AR442" s="1158"/>
      <c r="AS442" s="1161" t="str">
        <f t="shared" si="138"/>
        <v xml:space="preserve"> </v>
      </c>
      <c r="AT442" s="1157"/>
      <c r="AU442" s="1162" t="str">
        <f t="shared" si="139"/>
        <v xml:space="preserve"> </v>
      </c>
      <c r="AV442" s="1157"/>
      <c r="AX442" s="1158"/>
      <c r="AY442" s="1161" t="str">
        <f t="shared" si="140"/>
        <v xml:space="preserve"> </v>
      </c>
      <c r="AZ442" s="1157"/>
      <c r="BA442" s="1162" t="str">
        <f t="shared" si="141"/>
        <v xml:space="preserve"> </v>
      </c>
      <c r="BB442" s="1157"/>
      <c r="BE442" s="1154"/>
      <c r="BF442" s="1156"/>
      <c r="BG442" s="1154"/>
      <c r="BH442" s="1163"/>
      <c r="BJ442" s="1164"/>
      <c r="BK442" s="1164"/>
      <c r="BL442" s="1164"/>
      <c r="BM442" s="1164"/>
      <c r="BO442" s="1165"/>
    </row>
    <row r="443" spans="1:67" s="810" customFormat="1" ht="15.75" customHeight="1" x14ac:dyDescent="0.35">
      <c r="A443" s="1154"/>
      <c r="B443" s="1156"/>
      <c r="C443" s="1156"/>
      <c r="D443" s="1156"/>
      <c r="E443" s="1156"/>
      <c r="F443" s="1156"/>
      <c r="G443" s="1156"/>
      <c r="H443" s="1156"/>
      <c r="I443" s="1156"/>
      <c r="J443" s="1156"/>
      <c r="K443" s="1156"/>
      <c r="L443" s="1157"/>
      <c r="M443" s="1157"/>
      <c r="N443" s="1154"/>
      <c r="O443" s="1158"/>
      <c r="P443" s="1154"/>
      <c r="Q443" s="1158"/>
      <c r="R443" s="1157"/>
      <c r="S443" s="1158"/>
      <c r="T443" s="1157"/>
      <c r="U443" s="1158"/>
      <c r="V443" s="1156"/>
      <c r="W443" s="1158"/>
      <c r="X443" s="1156"/>
      <c r="Y443" s="1159">
        <f t="shared" si="131"/>
        <v>0</v>
      </c>
      <c r="Z443" s="1160"/>
      <c r="AA443" s="1161" t="str">
        <f t="shared" si="132"/>
        <v xml:space="preserve"> </v>
      </c>
      <c r="AB443" s="1157"/>
      <c r="AC443" s="1162" t="str">
        <f t="shared" si="133"/>
        <v xml:space="preserve"> </v>
      </c>
      <c r="AD443" s="1157"/>
      <c r="AF443" s="1160"/>
      <c r="AG443" s="1166" t="str">
        <f t="shared" si="134"/>
        <v xml:space="preserve"> </v>
      </c>
      <c r="AH443" s="1157"/>
      <c r="AI443" s="1162" t="str">
        <f t="shared" si="135"/>
        <v xml:space="preserve"> </v>
      </c>
      <c r="AJ443" s="1157"/>
      <c r="AL443" s="1158"/>
      <c r="AM443" s="1161" t="str">
        <f t="shared" si="136"/>
        <v xml:space="preserve"> </v>
      </c>
      <c r="AN443" s="1157"/>
      <c r="AO443" s="1162" t="str">
        <f t="shared" si="137"/>
        <v xml:space="preserve"> </v>
      </c>
      <c r="AP443" s="1157"/>
      <c r="AR443" s="1158"/>
      <c r="AS443" s="1161" t="str">
        <f t="shared" si="138"/>
        <v xml:space="preserve"> </v>
      </c>
      <c r="AT443" s="1157"/>
      <c r="AU443" s="1162" t="str">
        <f t="shared" si="139"/>
        <v xml:space="preserve"> </v>
      </c>
      <c r="AV443" s="1157"/>
      <c r="AX443" s="1158"/>
      <c r="AY443" s="1161" t="str">
        <f t="shared" si="140"/>
        <v xml:space="preserve"> </v>
      </c>
      <c r="AZ443" s="1157"/>
      <c r="BA443" s="1162" t="str">
        <f t="shared" si="141"/>
        <v xml:space="preserve"> </v>
      </c>
      <c r="BB443" s="1157"/>
      <c r="BE443" s="1154"/>
      <c r="BF443" s="1156"/>
      <c r="BG443" s="1154"/>
      <c r="BH443" s="1163"/>
      <c r="BJ443" s="1164"/>
      <c r="BK443" s="1164"/>
      <c r="BL443" s="1164"/>
      <c r="BM443" s="1164"/>
      <c r="BO443" s="1165"/>
    </row>
    <row r="444" spans="1:67" s="810" customFormat="1" ht="15.75" customHeight="1" x14ac:dyDescent="0.35">
      <c r="A444" s="1154"/>
      <c r="B444" s="1156"/>
      <c r="C444" s="1156"/>
      <c r="D444" s="1156"/>
      <c r="E444" s="1156"/>
      <c r="F444" s="1156"/>
      <c r="G444" s="1156"/>
      <c r="H444" s="1156"/>
      <c r="I444" s="1156"/>
      <c r="J444" s="1156"/>
      <c r="K444" s="1156"/>
      <c r="L444" s="1157"/>
      <c r="M444" s="1157"/>
      <c r="N444" s="1154"/>
      <c r="O444" s="1158"/>
      <c r="P444" s="1154"/>
      <c r="Q444" s="1158"/>
      <c r="R444" s="1157"/>
      <c r="S444" s="1158"/>
      <c r="T444" s="1157"/>
      <c r="U444" s="1158"/>
      <c r="V444" s="1156"/>
      <c r="W444" s="1158"/>
      <c r="X444" s="1156"/>
      <c r="Y444" s="1159">
        <f t="shared" si="131"/>
        <v>0</v>
      </c>
      <c r="Z444" s="1160"/>
      <c r="AA444" s="1161" t="str">
        <f t="shared" si="132"/>
        <v xml:space="preserve"> </v>
      </c>
      <c r="AB444" s="1157"/>
      <c r="AC444" s="1162" t="str">
        <f t="shared" si="133"/>
        <v xml:space="preserve"> </v>
      </c>
      <c r="AD444" s="1157"/>
      <c r="AF444" s="1160"/>
      <c r="AG444" s="1166" t="str">
        <f t="shared" si="134"/>
        <v xml:space="preserve"> </v>
      </c>
      <c r="AH444" s="1157"/>
      <c r="AI444" s="1162" t="str">
        <f t="shared" si="135"/>
        <v xml:space="preserve"> </v>
      </c>
      <c r="AJ444" s="1157"/>
      <c r="AL444" s="1158"/>
      <c r="AM444" s="1161" t="str">
        <f t="shared" si="136"/>
        <v xml:space="preserve"> </v>
      </c>
      <c r="AN444" s="1157"/>
      <c r="AO444" s="1162" t="str">
        <f t="shared" si="137"/>
        <v xml:space="preserve"> </v>
      </c>
      <c r="AP444" s="1157"/>
      <c r="AR444" s="1158"/>
      <c r="AS444" s="1161" t="str">
        <f t="shared" si="138"/>
        <v xml:space="preserve"> </v>
      </c>
      <c r="AT444" s="1157"/>
      <c r="AU444" s="1162" t="str">
        <f t="shared" si="139"/>
        <v xml:space="preserve"> </v>
      </c>
      <c r="AV444" s="1157"/>
      <c r="AX444" s="1158"/>
      <c r="AY444" s="1161" t="str">
        <f t="shared" si="140"/>
        <v xml:space="preserve"> </v>
      </c>
      <c r="AZ444" s="1157"/>
      <c r="BA444" s="1162" t="str">
        <f t="shared" si="141"/>
        <v xml:space="preserve"> </v>
      </c>
      <c r="BB444" s="1157"/>
      <c r="BE444" s="1154"/>
      <c r="BF444" s="1156"/>
      <c r="BG444" s="1154"/>
      <c r="BH444" s="1163"/>
      <c r="BJ444" s="1164"/>
      <c r="BK444" s="1164"/>
      <c r="BL444" s="1164"/>
      <c r="BM444" s="1164"/>
      <c r="BO444" s="1165"/>
    </row>
    <row r="445" spans="1:67" s="810" customFormat="1" ht="15.75" customHeight="1" x14ac:dyDescent="0.35">
      <c r="A445" s="1154"/>
      <c r="B445" s="1156"/>
      <c r="C445" s="1156"/>
      <c r="D445" s="1156"/>
      <c r="E445" s="1156"/>
      <c r="F445" s="1156"/>
      <c r="G445" s="1156"/>
      <c r="H445" s="1156"/>
      <c r="I445" s="1156"/>
      <c r="J445" s="1156"/>
      <c r="K445" s="1156"/>
      <c r="L445" s="1157"/>
      <c r="M445" s="1157"/>
      <c r="N445" s="1154"/>
      <c r="O445" s="1158"/>
      <c r="P445" s="1154"/>
      <c r="Q445" s="1158"/>
      <c r="R445" s="1157"/>
      <c r="S445" s="1158"/>
      <c r="T445" s="1157"/>
      <c r="U445" s="1158"/>
      <c r="V445" s="1156"/>
      <c r="W445" s="1158"/>
      <c r="X445" s="1156"/>
      <c r="Y445" s="1159">
        <f t="shared" si="131"/>
        <v>0</v>
      </c>
      <c r="Z445" s="1160"/>
      <c r="AA445" s="1161" t="str">
        <f t="shared" si="132"/>
        <v xml:space="preserve"> </v>
      </c>
      <c r="AB445" s="1157"/>
      <c r="AC445" s="1162" t="str">
        <f t="shared" si="133"/>
        <v xml:space="preserve"> </v>
      </c>
      <c r="AD445" s="1157"/>
      <c r="AF445" s="1160"/>
      <c r="AG445" s="1166" t="str">
        <f t="shared" si="134"/>
        <v xml:space="preserve"> </v>
      </c>
      <c r="AH445" s="1157"/>
      <c r="AI445" s="1162" t="str">
        <f t="shared" si="135"/>
        <v xml:space="preserve"> </v>
      </c>
      <c r="AJ445" s="1157"/>
      <c r="AL445" s="1158"/>
      <c r="AM445" s="1161" t="str">
        <f t="shared" si="136"/>
        <v xml:space="preserve"> </v>
      </c>
      <c r="AN445" s="1157"/>
      <c r="AO445" s="1162" t="str">
        <f t="shared" si="137"/>
        <v xml:space="preserve"> </v>
      </c>
      <c r="AP445" s="1157"/>
      <c r="AR445" s="1158"/>
      <c r="AS445" s="1161" t="str">
        <f t="shared" si="138"/>
        <v xml:space="preserve"> </v>
      </c>
      <c r="AT445" s="1157"/>
      <c r="AU445" s="1162" t="str">
        <f t="shared" si="139"/>
        <v xml:space="preserve"> </v>
      </c>
      <c r="AV445" s="1157"/>
      <c r="AX445" s="1158"/>
      <c r="AY445" s="1161" t="str">
        <f t="shared" si="140"/>
        <v xml:space="preserve"> </v>
      </c>
      <c r="AZ445" s="1157"/>
      <c r="BA445" s="1162" t="str">
        <f t="shared" si="141"/>
        <v xml:space="preserve"> </v>
      </c>
      <c r="BB445" s="1157"/>
      <c r="BE445" s="1154"/>
      <c r="BF445" s="1156"/>
      <c r="BG445" s="1154"/>
      <c r="BH445" s="1163"/>
      <c r="BJ445" s="1164"/>
      <c r="BK445" s="1164"/>
      <c r="BL445" s="1164"/>
      <c r="BM445" s="1164"/>
      <c r="BO445" s="1165"/>
    </row>
    <row r="446" spans="1:67" s="810" customFormat="1" ht="15.75" customHeight="1" x14ac:dyDescent="0.35">
      <c r="A446" s="1154"/>
      <c r="B446" s="1156"/>
      <c r="C446" s="1156"/>
      <c r="D446" s="1156"/>
      <c r="E446" s="1156"/>
      <c r="F446" s="1156"/>
      <c r="G446" s="1156"/>
      <c r="H446" s="1156"/>
      <c r="I446" s="1156"/>
      <c r="J446" s="1156"/>
      <c r="K446" s="1156"/>
      <c r="L446" s="1157"/>
      <c r="M446" s="1157"/>
      <c r="N446" s="1154"/>
      <c r="O446" s="1158"/>
      <c r="P446" s="1154"/>
      <c r="Q446" s="1158"/>
      <c r="R446" s="1157"/>
      <c r="S446" s="1158"/>
      <c r="T446" s="1157"/>
      <c r="U446" s="1158"/>
      <c r="V446" s="1156"/>
      <c r="W446" s="1158"/>
      <c r="X446" s="1156"/>
      <c r="Y446" s="1159">
        <f t="shared" si="131"/>
        <v>0</v>
      </c>
      <c r="Z446" s="1160"/>
      <c r="AA446" s="1161" t="str">
        <f t="shared" si="132"/>
        <v xml:space="preserve"> </v>
      </c>
      <c r="AB446" s="1157"/>
      <c r="AC446" s="1162" t="str">
        <f t="shared" si="133"/>
        <v xml:space="preserve"> </v>
      </c>
      <c r="AD446" s="1157"/>
      <c r="AF446" s="1160"/>
      <c r="AG446" s="1166" t="str">
        <f t="shared" si="134"/>
        <v xml:space="preserve"> </v>
      </c>
      <c r="AH446" s="1157"/>
      <c r="AI446" s="1162" t="str">
        <f t="shared" si="135"/>
        <v xml:space="preserve"> </v>
      </c>
      <c r="AJ446" s="1157"/>
      <c r="AL446" s="1158"/>
      <c r="AM446" s="1161" t="str">
        <f t="shared" si="136"/>
        <v xml:space="preserve"> </v>
      </c>
      <c r="AN446" s="1157"/>
      <c r="AO446" s="1162" t="str">
        <f t="shared" si="137"/>
        <v xml:space="preserve"> </v>
      </c>
      <c r="AP446" s="1157"/>
      <c r="AR446" s="1158"/>
      <c r="AS446" s="1161" t="str">
        <f t="shared" si="138"/>
        <v xml:space="preserve"> </v>
      </c>
      <c r="AT446" s="1157"/>
      <c r="AU446" s="1162" t="str">
        <f t="shared" si="139"/>
        <v xml:space="preserve"> </v>
      </c>
      <c r="AV446" s="1157"/>
      <c r="AX446" s="1158"/>
      <c r="AY446" s="1161" t="str">
        <f t="shared" si="140"/>
        <v xml:space="preserve"> </v>
      </c>
      <c r="AZ446" s="1157"/>
      <c r="BA446" s="1162" t="str">
        <f t="shared" si="141"/>
        <v xml:space="preserve"> </v>
      </c>
      <c r="BB446" s="1157"/>
      <c r="BE446" s="1154"/>
      <c r="BF446" s="1156"/>
      <c r="BG446" s="1154"/>
      <c r="BH446" s="1163"/>
      <c r="BJ446" s="1164"/>
      <c r="BK446" s="1164"/>
      <c r="BL446" s="1164"/>
      <c r="BM446" s="1164"/>
      <c r="BO446" s="1165"/>
    </row>
    <row r="447" spans="1:67" s="810" customFormat="1" ht="15.75" customHeight="1" x14ac:dyDescent="0.35">
      <c r="A447" s="1154"/>
      <c r="B447" s="1156"/>
      <c r="C447" s="1156"/>
      <c r="D447" s="1156"/>
      <c r="E447" s="1156"/>
      <c r="F447" s="1156"/>
      <c r="G447" s="1156"/>
      <c r="H447" s="1156"/>
      <c r="I447" s="1156"/>
      <c r="J447" s="1156"/>
      <c r="K447" s="1156"/>
      <c r="L447" s="1157"/>
      <c r="M447" s="1157"/>
      <c r="N447" s="1154"/>
      <c r="O447" s="1158"/>
      <c r="P447" s="1154"/>
      <c r="Q447" s="1158"/>
      <c r="R447" s="1157"/>
      <c r="S447" s="1158"/>
      <c r="T447" s="1157"/>
      <c r="U447" s="1158"/>
      <c r="V447" s="1156"/>
      <c r="W447" s="1158"/>
      <c r="X447" s="1156"/>
      <c r="Y447" s="1159">
        <f t="shared" si="131"/>
        <v>0</v>
      </c>
      <c r="Z447" s="1160"/>
      <c r="AA447" s="1161" t="str">
        <f t="shared" si="132"/>
        <v xml:space="preserve"> </v>
      </c>
      <c r="AB447" s="1157"/>
      <c r="AC447" s="1162" t="str">
        <f t="shared" si="133"/>
        <v xml:space="preserve"> </v>
      </c>
      <c r="AD447" s="1157"/>
      <c r="AF447" s="1160"/>
      <c r="AG447" s="1166" t="str">
        <f t="shared" si="134"/>
        <v xml:space="preserve"> </v>
      </c>
      <c r="AH447" s="1157"/>
      <c r="AI447" s="1162" t="str">
        <f t="shared" si="135"/>
        <v xml:space="preserve"> </v>
      </c>
      <c r="AJ447" s="1157"/>
      <c r="AL447" s="1158"/>
      <c r="AM447" s="1161" t="str">
        <f t="shared" si="136"/>
        <v xml:space="preserve"> </v>
      </c>
      <c r="AN447" s="1157"/>
      <c r="AO447" s="1162" t="str">
        <f t="shared" si="137"/>
        <v xml:space="preserve"> </v>
      </c>
      <c r="AP447" s="1157"/>
      <c r="AR447" s="1158"/>
      <c r="AS447" s="1161" t="str">
        <f t="shared" si="138"/>
        <v xml:space="preserve"> </v>
      </c>
      <c r="AT447" s="1157"/>
      <c r="AU447" s="1162" t="str">
        <f t="shared" si="139"/>
        <v xml:space="preserve"> </v>
      </c>
      <c r="AV447" s="1157"/>
      <c r="AX447" s="1158"/>
      <c r="AY447" s="1161" t="str">
        <f t="shared" si="140"/>
        <v xml:space="preserve"> </v>
      </c>
      <c r="AZ447" s="1157"/>
      <c r="BA447" s="1162" t="str">
        <f t="shared" si="141"/>
        <v xml:space="preserve"> </v>
      </c>
      <c r="BB447" s="1157"/>
      <c r="BE447" s="1154"/>
      <c r="BF447" s="1156"/>
      <c r="BG447" s="1154"/>
      <c r="BH447" s="1163"/>
      <c r="BJ447" s="1164"/>
      <c r="BK447" s="1164"/>
      <c r="BL447" s="1164"/>
      <c r="BM447" s="1164"/>
      <c r="BO447" s="1165"/>
    </row>
    <row r="448" spans="1:67" s="810" customFormat="1" ht="15.75" customHeight="1" x14ac:dyDescent="0.35">
      <c r="A448" s="1154"/>
      <c r="B448" s="1156"/>
      <c r="C448" s="1156"/>
      <c r="D448" s="1156"/>
      <c r="E448" s="1156"/>
      <c r="F448" s="1156"/>
      <c r="G448" s="1156"/>
      <c r="H448" s="1156"/>
      <c r="I448" s="1156"/>
      <c r="J448" s="1156"/>
      <c r="K448" s="1156"/>
      <c r="L448" s="1157"/>
      <c r="M448" s="1157"/>
      <c r="N448" s="1154"/>
      <c r="O448" s="1158"/>
      <c r="P448" s="1154"/>
      <c r="Q448" s="1158"/>
      <c r="R448" s="1157"/>
      <c r="S448" s="1158"/>
      <c r="T448" s="1157"/>
      <c r="U448" s="1158"/>
      <c r="V448" s="1156"/>
      <c r="W448" s="1158"/>
      <c r="X448" s="1156"/>
      <c r="Y448" s="1159">
        <f t="shared" si="131"/>
        <v>0</v>
      </c>
      <c r="Z448" s="1160"/>
      <c r="AA448" s="1161" t="str">
        <f t="shared" si="132"/>
        <v xml:space="preserve"> </v>
      </c>
      <c r="AB448" s="1157"/>
      <c r="AC448" s="1162" t="str">
        <f t="shared" si="133"/>
        <v xml:space="preserve"> </v>
      </c>
      <c r="AD448" s="1157"/>
      <c r="AF448" s="1160"/>
      <c r="AG448" s="1166" t="str">
        <f t="shared" si="134"/>
        <v xml:space="preserve"> </v>
      </c>
      <c r="AH448" s="1157"/>
      <c r="AI448" s="1162" t="str">
        <f t="shared" si="135"/>
        <v xml:space="preserve"> </v>
      </c>
      <c r="AJ448" s="1157"/>
      <c r="AL448" s="1158"/>
      <c r="AM448" s="1161" t="str">
        <f t="shared" si="136"/>
        <v xml:space="preserve"> </v>
      </c>
      <c r="AN448" s="1157"/>
      <c r="AO448" s="1162" t="str">
        <f t="shared" si="137"/>
        <v xml:space="preserve"> </v>
      </c>
      <c r="AP448" s="1157"/>
      <c r="AR448" s="1158"/>
      <c r="AS448" s="1161" t="str">
        <f t="shared" si="138"/>
        <v xml:space="preserve"> </v>
      </c>
      <c r="AT448" s="1157"/>
      <c r="AU448" s="1162" t="str">
        <f t="shared" si="139"/>
        <v xml:space="preserve"> </v>
      </c>
      <c r="AV448" s="1157"/>
      <c r="AX448" s="1158"/>
      <c r="AY448" s="1161" t="str">
        <f t="shared" si="140"/>
        <v xml:space="preserve"> </v>
      </c>
      <c r="AZ448" s="1157"/>
      <c r="BA448" s="1162" t="str">
        <f t="shared" si="141"/>
        <v xml:space="preserve"> </v>
      </c>
      <c r="BB448" s="1157"/>
      <c r="BE448" s="1154"/>
      <c r="BF448" s="1156"/>
      <c r="BG448" s="1154"/>
      <c r="BH448" s="1163"/>
      <c r="BJ448" s="1164"/>
      <c r="BK448" s="1164"/>
      <c r="BL448" s="1164"/>
      <c r="BM448" s="1164"/>
      <c r="BO448" s="1165"/>
    </row>
    <row r="449" spans="1:67" s="810" customFormat="1" ht="15.75" customHeight="1" x14ac:dyDescent="0.35">
      <c r="A449" s="1154"/>
      <c r="B449" s="1156"/>
      <c r="C449" s="1156"/>
      <c r="D449" s="1156"/>
      <c r="E449" s="1156"/>
      <c r="F449" s="1156"/>
      <c r="G449" s="1156"/>
      <c r="H449" s="1156"/>
      <c r="I449" s="1156"/>
      <c r="J449" s="1156"/>
      <c r="K449" s="1156"/>
      <c r="L449" s="1157"/>
      <c r="M449" s="1157"/>
      <c r="N449" s="1154"/>
      <c r="O449" s="1158"/>
      <c r="P449" s="1154"/>
      <c r="Q449" s="1158"/>
      <c r="R449" s="1157"/>
      <c r="S449" s="1158"/>
      <c r="T449" s="1157"/>
      <c r="U449" s="1158"/>
      <c r="V449" s="1156"/>
      <c r="W449" s="1158"/>
      <c r="X449" s="1156"/>
      <c r="Y449" s="1159">
        <f t="shared" si="131"/>
        <v>0</v>
      </c>
      <c r="Z449" s="1160"/>
      <c r="AA449" s="1161" t="str">
        <f t="shared" si="132"/>
        <v xml:space="preserve"> </v>
      </c>
      <c r="AB449" s="1157"/>
      <c r="AC449" s="1162" t="str">
        <f t="shared" si="133"/>
        <v xml:space="preserve"> </v>
      </c>
      <c r="AD449" s="1157"/>
      <c r="AF449" s="1160"/>
      <c r="AG449" s="1166" t="str">
        <f t="shared" si="134"/>
        <v xml:space="preserve"> </v>
      </c>
      <c r="AH449" s="1157"/>
      <c r="AI449" s="1162" t="str">
        <f t="shared" si="135"/>
        <v xml:space="preserve"> </v>
      </c>
      <c r="AJ449" s="1157"/>
      <c r="AL449" s="1158"/>
      <c r="AM449" s="1161" t="str">
        <f t="shared" si="136"/>
        <v xml:space="preserve"> </v>
      </c>
      <c r="AN449" s="1157"/>
      <c r="AO449" s="1162" t="str">
        <f t="shared" si="137"/>
        <v xml:space="preserve"> </v>
      </c>
      <c r="AP449" s="1157"/>
      <c r="AR449" s="1158"/>
      <c r="AS449" s="1161" t="str">
        <f t="shared" si="138"/>
        <v xml:space="preserve"> </v>
      </c>
      <c r="AT449" s="1157"/>
      <c r="AU449" s="1162" t="str">
        <f t="shared" si="139"/>
        <v xml:space="preserve"> </v>
      </c>
      <c r="AV449" s="1157"/>
      <c r="AX449" s="1158"/>
      <c r="AY449" s="1161" t="str">
        <f t="shared" si="140"/>
        <v xml:space="preserve"> </v>
      </c>
      <c r="AZ449" s="1157"/>
      <c r="BA449" s="1162" t="str">
        <f t="shared" si="141"/>
        <v xml:space="preserve"> </v>
      </c>
      <c r="BB449" s="1157"/>
      <c r="BE449" s="1154"/>
      <c r="BF449" s="1156"/>
      <c r="BG449" s="1154"/>
      <c r="BH449" s="1163"/>
      <c r="BJ449" s="1164"/>
      <c r="BK449" s="1164"/>
      <c r="BL449" s="1164"/>
      <c r="BM449" s="1164"/>
      <c r="BO449" s="1165"/>
    </row>
    <row r="450" spans="1:67" s="810" customFormat="1" ht="15.75" customHeight="1" x14ac:dyDescent="0.35">
      <c r="A450" s="1154"/>
      <c r="B450" s="1156"/>
      <c r="C450" s="1156"/>
      <c r="D450" s="1156"/>
      <c r="E450" s="1156"/>
      <c r="F450" s="1156"/>
      <c r="G450" s="1156"/>
      <c r="H450" s="1156"/>
      <c r="I450" s="1156"/>
      <c r="J450" s="1156"/>
      <c r="K450" s="1156"/>
      <c r="L450" s="1157"/>
      <c r="M450" s="1157"/>
      <c r="N450" s="1154"/>
      <c r="O450" s="1158"/>
      <c r="P450" s="1154"/>
      <c r="Q450" s="1158"/>
      <c r="R450" s="1157"/>
      <c r="S450" s="1158"/>
      <c r="T450" s="1157"/>
      <c r="U450" s="1158"/>
      <c r="V450" s="1156"/>
      <c r="W450" s="1158"/>
      <c r="X450" s="1156"/>
      <c r="Y450" s="1159">
        <f t="shared" si="131"/>
        <v>0</v>
      </c>
      <c r="Z450" s="1160"/>
      <c r="AA450" s="1161" t="str">
        <f t="shared" si="132"/>
        <v xml:space="preserve"> </v>
      </c>
      <c r="AB450" s="1157"/>
      <c r="AC450" s="1162" t="str">
        <f t="shared" si="133"/>
        <v xml:space="preserve"> </v>
      </c>
      <c r="AD450" s="1157"/>
      <c r="AF450" s="1160"/>
      <c r="AG450" s="1166" t="str">
        <f t="shared" si="134"/>
        <v xml:space="preserve"> </v>
      </c>
      <c r="AH450" s="1157"/>
      <c r="AI450" s="1162" t="str">
        <f t="shared" si="135"/>
        <v xml:space="preserve"> </v>
      </c>
      <c r="AJ450" s="1157"/>
      <c r="AL450" s="1158"/>
      <c r="AM450" s="1161" t="str">
        <f t="shared" si="136"/>
        <v xml:space="preserve"> </v>
      </c>
      <c r="AN450" s="1157"/>
      <c r="AO450" s="1162" t="str">
        <f t="shared" si="137"/>
        <v xml:space="preserve"> </v>
      </c>
      <c r="AP450" s="1157"/>
      <c r="AR450" s="1158"/>
      <c r="AS450" s="1161" t="str">
        <f t="shared" si="138"/>
        <v xml:space="preserve"> </v>
      </c>
      <c r="AT450" s="1157"/>
      <c r="AU450" s="1162" t="str">
        <f t="shared" si="139"/>
        <v xml:space="preserve"> </v>
      </c>
      <c r="AV450" s="1157"/>
      <c r="AX450" s="1158"/>
      <c r="AY450" s="1161" t="str">
        <f t="shared" si="140"/>
        <v xml:space="preserve"> </v>
      </c>
      <c r="AZ450" s="1157"/>
      <c r="BA450" s="1162" t="str">
        <f t="shared" si="141"/>
        <v xml:space="preserve"> </v>
      </c>
      <c r="BB450" s="1157"/>
      <c r="BE450" s="1154"/>
      <c r="BF450" s="1156"/>
      <c r="BG450" s="1154"/>
      <c r="BH450" s="1163"/>
      <c r="BJ450" s="1164"/>
      <c r="BK450" s="1164"/>
      <c r="BL450" s="1164"/>
      <c r="BM450" s="1164"/>
      <c r="BO450" s="1165"/>
    </row>
    <row r="451" spans="1:67" s="810" customFormat="1" ht="15.75" customHeight="1" x14ac:dyDescent="0.35">
      <c r="A451" s="1154"/>
      <c r="B451" s="1156"/>
      <c r="C451" s="1156"/>
      <c r="D451" s="1156"/>
      <c r="E451" s="1156"/>
      <c r="F451" s="1156"/>
      <c r="G451" s="1156"/>
      <c r="H451" s="1156"/>
      <c r="I451" s="1156"/>
      <c r="J451" s="1156"/>
      <c r="K451" s="1156"/>
      <c r="L451" s="1157"/>
      <c r="M451" s="1157"/>
      <c r="N451" s="1154"/>
      <c r="O451" s="1158"/>
      <c r="P451" s="1154"/>
      <c r="Q451" s="1158"/>
      <c r="R451" s="1157"/>
      <c r="S451" s="1158"/>
      <c r="T451" s="1157"/>
      <c r="U451" s="1158"/>
      <c r="V451" s="1156"/>
      <c r="W451" s="1158"/>
      <c r="X451" s="1156"/>
      <c r="Y451" s="1159">
        <f t="shared" si="131"/>
        <v>0</v>
      </c>
      <c r="Z451" s="1160"/>
      <c r="AA451" s="1161" t="str">
        <f t="shared" si="132"/>
        <v xml:space="preserve"> </v>
      </c>
      <c r="AB451" s="1157"/>
      <c r="AC451" s="1162" t="str">
        <f t="shared" si="133"/>
        <v xml:space="preserve"> </v>
      </c>
      <c r="AD451" s="1157"/>
      <c r="AF451" s="1160"/>
      <c r="AG451" s="1166" t="str">
        <f t="shared" si="134"/>
        <v xml:space="preserve"> </v>
      </c>
      <c r="AH451" s="1157"/>
      <c r="AI451" s="1162" t="str">
        <f t="shared" si="135"/>
        <v xml:space="preserve"> </v>
      </c>
      <c r="AJ451" s="1157"/>
      <c r="AL451" s="1158"/>
      <c r="AM451" s="1161" t="str">
        <f t="shared" si="136"/>
        <v xml:space="preserve"> </v>
      </c>
      <c r="AN451" s="1157"/>
      <c r="AO451" s="1162" t="str">
        <f t="shared" si="137"/>
        <v xml:space="preserve"> </v>
      </c>
      <c r="AP451" s="1157"/>
      <c r="AR451" s="1158"/>
      <c r="AS451" s="1161" t="str">
        <f t="shared" si="138"/>
        <v xml:space="preserve"> </v>
      </c>
      <c r="AT451" s="1157"/>
      <c r="AU451" s="1162" t="str">
        <f t="shared" si="139"/>
        <v xml:space="preserve"> </v>
      </c>
      <c r="AV451" s="1157"/>
      <c r="AX451" s="1158"/>
      <c r="AY451" s="1161" t="str">
        <f t="shared" si="140"/>
        <v xml:space="preserve"> </v>
      </c>
      <c r="AZ451" s="1157"/>
      <c r="BA451" s="1162" t="str">
        <f t="shared" si="141"/>
        <v xml:space="preserve"> </v>
      </c>
      <c r="BB451" s="1157"/>
      <c r="BE451" s="1154"/>
      <c r="BF451" s="1156"/>
      <c r="BG451" s="1154"/>
      <c r="BH451" s="1163"/>
      <c r="BJ451" s="1164"/>
      <c r="BK451" s="1164"/>
      <c r="BL451" s="1164"/>
      <c r="BM451" s="1164"/>
      <c r="BO451" s="1165"/>
    </row>
    <row r="452" spans="1:67" s="810" customFormat="1" ht="15.75" customHeight="1" x14ac:dyDescent="0.35">
      <c r="A452" s="1154"/>
      <c r="B452" s="1156"/>
      <c r="C452" s="1156"/>
      <c r="D452" s="1156"/>
      <c r="E452" s="1156"/>
      <c r="F452" s="1156"/>
      <c r="G452" s="1156"/>
      <c r="H452" s="1156"/>
      <c r="I452" s="1156"/>
      <c r="J452" s="1156"/>
      <c r="K452" s="1156"/>
      <c r="L452" s="1157"/>
      <c r="M452" s="1157"/>
      <c r="N452" s="1154"/>
      <c r="O452" s="1158"/>
      <c r="P452" s="1154"/>
      <c r="Q452" s="1158"/>
      <c r="R452" s="1157"/>
      <c r="S452" s="1158"/>
      <c r="T452" s="1157"/>
      <c r="U452" s="1158"/>
      <c r="V452" s="1156"/>
      <c r="W452" s="1158"/>
      <c r="X452" s="1156"/>
      <c r="Y452" s="1159">
        <f t="shared" si="131"/>
        <v>0</v>
      </c>
      <c r="Z452" s="1160"/>
      <c r="AA452" s="1161" t="str">
        <f t="shared" si="132"/>
        <v xml:space="preserve"> </v>
      </c>
      <c r="AB452" s="1157"/>
      <c r="AC452" s="1162" t="str">
        <f t="shared" si="133"/>
        <v xml:space="preserve"> </v>
      </c>
      <c r="AD452" s="1157"/>
      <c r="AF452" s="1160"/>
      <c r="AG452" s="1166" t="str">
        <f t="shared" si="134"/>
        <v xml:space="preserve"> </v>
      </c>
      <c r="AH452" s="1157"/>
      <c r="AI452" s="1162" t="str">
        <f t="shared" si="135"/>
        <v xml:space="preserve"> </v>
      </c>
      <c r="AJ452" s="1157"/>
      <c r="AL452" s="1158"/>
      <c r="AM452" s="1161" t="str">
        <f t="shared" si="136"/>
        <v xml:space="preserve"> </v>
      </c>
      <c r="AN452" s="1157"/>
      <c r="AO452" s="1162" t="str">
        <f t="shared" si="137"/>
        <v xml:space="preserve"> </v>
      </c>
      <c r="AP452" s="1157"/>
      <c r="AR452" s="1158"/>
      <c r="AS452" s="1161" t="str">
        <f t="shared" si="138"/>
        <v xml:space="preserve"> </v>
      </c>
      <c r="AT452" s="1157"/>
      <c r="AU452" s="1162" t="str">
        <f t="shared" si="139"/>
        <v xml:space="preserve"> </v>
      </c>
      <c r="AV452" s="1157"/>
      <c r="AX452" s="1158"/>
      <c r="AY452" s="1161" t="str">
        <f t="shared" si="140"/>
        <v xml:space="preserve"> </v>
      </c>
      <c r="AZ452" s="1157"/>
      <c r="BA452" s="1162" t="str">
        <f t="shared" si="141"/>
        <v xml:space="preserve"> </v>
      </c>
      <c r="BB452" s="1157"/>
      <c r="BE452" s="1154"/>
      <c r="BF452" s="1156"/>
      <c r="BG452" s="1154"/>
      <c r="BH452" s="1163"/>
      <c r="BJ452" s="1164"/>
      <c r="BK452" s="1164"/>
      <c r="BL452" s="1164"/>
      <c r="BM452" s="1164"/>
      <c r="BO452" s="1165"/>
    </row>
    <row r="453" spans="1:67" s="810" customFormat="1" ht="15.75" customHeight="1" x14ac:dyDescent="0.35">
      <c r="A453" s="1154"/>
      <c r="B453" s="1156"/>
      <c r="C453" s="1156"/>
      <c r="D453" s="1156"/>
      <c r="E453" s="1156"/>
      <c r="F453" s="1156"/>
      <c r="G453" s="1156"/>
      <c r="H453" s="1156"/>
      <c r="I453" s="1156"/>
      <c r="J453" s="1156"/>
      <c r="K453" s="1156"/>
      <c r="L453" s="1157"/>
      <c r="M453" s="1157"/>
      <c r="N453" s="1154"/>
      <c r="O453" s="1158"/>
      <c r="P453" s="1154"/>
      <c r="Q453" s="1158"/>
      <c r="R453" s="1157"/>
      <c r="S453" s="1158"/>
      <c r="T453" s="1157"/>
      <c r="U453" s="1158"/>
      <c r="V453" s="1156"/>
      <c r="W453" s="1158"/>
      <c r="X453" s="1156"/>
      <c r="Y453" s="1159">
        <f t="shared" si="131"/>
        <v>0</v>
      </c>
      <c r="Z453" s="1160"/>
      <c r="AA453" s="1161" t="str">
        <f t="shared" si="132"/>
        <v xml:space="preserve"> </v>
      </c>
      <c r="AB453" s="1157"/>
      <c r="AC453" s="1162" t="str">
        <f t="shared" si="133"/>
        <v xml:space="preserve"> </v>
      </c>
      <c r="AD453" s="1157"/>
      <c r="AF453" s="1160"/>
      <c r="AG453" s="1166" t="str">
        <f t="shared" si="134"/>
        <v xml:space="preserve"> </v>
      </c>
      <c r="AH453" s="1157"/>
      <c r="AI453" s="1162" t="str">
        <f t="shared" si="135"/>
        <v xml:space="preserve"> </v>
      </c>
      <c r="AJ453" s="1157"/>
      <c r="AL453" s="1158"/>
      <c r="AM453" s="1161" t="str">
        <f t="shared" si="136"/>
        <v xml:space="preserve"> </v>
      </c>
      <c r="AN453" s="1157"/>
      <c r="AO453" s="1162" t="str">
        <f t="shared" si="137"/>
        <v xml:space="preserve"> </v>
      </c>
      <c r="AP453" s="1157"/>
      <c r="AR453" s="1158"/>
      <c r="AS453" s="1161" t="str">
        <f t="shared" si="138"/>
        <v xml:space="preserve"> </v>
      </c>
      <c r="AT453" s="1157"/>
      <c r="AU453" s="1162" t="str">
        <f t="shared" si="139"/>
        <v xml:space="preserve"> </v>
      </c>
      <c r="AV453" s="1157"/>
      <c r="AX453" s="1158"/>
      <c r="AY453" s="1161" t="str">
        <f t="shared" si="140"/>
        <v xml:space="preserve"> </v>
      </c>
      <c r="AZ453" s="1157"/>
      <c r="BA453" s="1162" t="str">
        <f t="shared" si="141"/>
        <v xml:space="preserve"> </v>
      </c>
      <c r="BB453" s="1157"/>
      <c r="BE453" s="1154"/>
      <c r="BF453" s="1156"/>
      <c r="BG453" s="1154"/>
      <c r="BH453" s="1163"/>
      <c r="BJ453" s="1164"/>
      <c r="BK453" s="1164"/>
      <c r="BL453" s="1164"/>
      <c r="BM453" s="1164"/>
      <c r="BO453" s="1165"/>
    </row>
    <row r="454" spans="1:67" s="810" customFormat="1" ht="15.75" customHeight="1" x14ac:dyDescent="0.35">
      <c r="A454" s="1154"/>
      <c r="B454" s="1156"/>
      <c r="C454" s="1156"/>
      <c r="D454" s="1156"/>
      <c r="E454" s="1156"/>
      <c r="F454" s="1156"/>
      <c r="G454" s="1156"/>
      <c r="H454" s="1156"/>
      <c r="I454" s="1156"/>
      <c r="J454" s="1156"/>
      <c r="K454" s="1156"/>
      <c r="L454" s="1157"/>
      <c r="M454" s="1157"/>
      <c r="N454" s="1154"/>
      <c r="O454" s="1158"/>
      <c r="P454" s="1154"/>
      <c r="Q454" s="1158"/>
      <c r="R454" s="1157"/>
      <c r="S454" s="1158"/>
      <c r="T454" s="1157"/>
      <c r="U454" s="1158"/>
      <c r="V454" s="1156"/>
      <c r="W454" s="1158"/>
      <c r="X454" s="1156"/>
      <c r="Y454" s="1159">
        <f t="shared" si="131"/>
        <v>0</v>
      </c>
      <c r="Z454" s="1160"/>
      <c r="AA454" s="1161" t="str">
        <f t="shared" si="132"/>
        <v xml:space="preserve"> </v>
      </c>
      <c r="AB454" s="1157"/>
      <c r="AC454" s="1162" t="str">
        <f t="shared" si="133"/>
        <v xml:space="preserve"> </v>
      </c>
      <c r="AD454" s="1157"/>
      <c r="AF454" s="1160"/>
      <c r="AG454" s="1166" t="str">
        <f t="shared" si="134"/>
        <v xml:space="preserve"> </v>
      </c>
      <c r="AH454" s="1157"/>
      <c r="AI454" s="1162" t="str">
        <f t="shared" si="135"/>
        <v xml:space="preserve"> </v>
      </c>
      <c r="AJ454" s="1157"/>
      <c r="AL454" s="1158"/>
      <c r="AM454" s="1161" t="str">
        <f t="shared" si="136"/>
        <v xml:space="preserve"> </v>
      </c>
      <c r="AN454" s="1157"/>
      <c r="AO454" s="1162" t="str">
        <f t="shared" si="137"/>
        <v xml:space="preserve"> </v>
      </c>
      <c r="AP454" s="1157"/>
      <c r="AR454" s="1158"/>
      <c r="AS454" s="1161" t="str">
        <f t="shared" si="138"/>
        <v xml:space="preserve"> </v>
      </c>
      <c r="AT454" s="1157"/>
      <c r="AU454" s="1162" t="str">
        <f t="shared" si="139"/>
        <v xml:space="preserve"> </v>
      </c>
      <c r="AV454" s="1157"/>
      <c r="AX454" s="1158"/>
      <c r="AY454" s="1161" t="str">
        <f t="shared" si="140"/>
        <v xml:space="preserve"> </v>
      </c>
      <c r="AZ454" s="1157"/>
      <c r="BA454" s="1162" t="str">
        <f t="shared" si="141"/>
        <v xml:space="preserve"> </v>
      </c>
      <c r="BB454" s="1157"/>
      <c r="BE454" s="1154"/>
      <c r="BF454" s="1156"/>
      <c r="BG454" s="1154"/>
      <c r="BH454" s="1163"/>
      <c r="BJ454" s="1164"/>
      <c r="BK454" s="1164"/>
      <c r="BL454" s="1164"/>
      <c r="BM454" s="1164"/>
      <c r="BO454" s="1165"/>
    </row>
    <row r="455" spans="1:67" s="810" customFormat="1" ht="15.75" customHeight="1" x14ac:dyDescent="0.35">
      <c r="A455" s="1154"/>
      <c r="B455" s="1156"/>
      <c r="C455" s="1156"/>
      <c r="D455" s="1156"/>
      <c r="E455" s="1156"/>
      <c r="F455" s="1156"/>
      <c r="G455" s="1156"/>
      <c r="H455" s="1156"/>
      <c r="I455" s="1156"/>
      <c r="J455" s="1156"/>
      <c r="K455" s="1156"/>
      <c r="L455" s="1157"/>
      <c r="M455" s="1157"/>
      <c r="N455" s="1154"/>
      <c r="O455" s="1158"/>
      <c r="P455" s="1154"/>
      <c r="Q455" s="1158"/>
      <c r="R455" s="1157"/>
      <c r="S455" s="1158"/>
      <c r="T455" s="1157"/>
      <c r="U455" s="1158"/>
      <c r="V455" s="1156"/>
      <c r="W455" s="1158"/>
      <c r="X455" s="1156"/>
      <c r="Y455" s="1159">
        <f t="shared" si="131"/>
        <v>0</v>
      </c>
      <c r="Z455" s="1160"/>
      <c r="AA455" s="1161" t="str">
        <f t="shared" si="132"/>
        <v xml:space="preserve"> </v>
      </c>
      <c r="AB455" s="1157"/>
      <c r="AC455" s="1162" t="str">
        <f t="shared" si="133"/>
        <v xml:space="preserve"> </v>
      </c>
      <c r="AD455" s="1157"/>
      <c r="AF455" s="1160"/>
      <c r="AG455" s="1166" t="str">
        <f t="shared" si="134"/>
        <v xml:space="preserve"> </v>
      </c>
      <c r="AH455" s="1157"/>
      <c r="AI455" s="1162" t="str">
        <f t="shared" si="135"/>
        <v xml:space="preserve"> </v>
      </c>
      <c r="AJ455" s="1157"/>
      <c r="AL455" s="1158"/>
      <c r="AM455" s="1161" t="str">
        <f t="shared" si="136"/>
        <v xml:space="preserve"> </v>
      </c>
      <c r="AN455" s="1157"/>
      <c r="AO455" s="1162" t="str">
        <f t="shared" si="137"/>
        <v xml:space="preserve"> </v>
      </c>
      <c r="AP455" s="1157"/>
      <c r="AR455" s="1158"/>
      <c r="AS455" s="1161" t="str">
        <f t="shared" si="138"/>
        <v xml:space="preserve"> </v>
      </c>
      <c r="AT455" s="1157"/>
      <c r="AU455" s="1162" t="str">
        <f t="shared" si="139"/>
        <v xml:space="preserve"> </v>
      </c>
      <c r="AV455" s="1157"/>
      <c r="AX455" s="1158"/>
      <c r="AY455" s="1161" t="str">
        <f t="shared" si="140"/>
        <v xml:space="preserve"> </v>
      </c>
      <c r="AZ455" s="1157"/>
      <c r="BA455" s="1162" t="str">
        <f t="shared" si="141"/>
        <v xml:space="preserve"> </v>
      </c>
      <c r="BB455" s="1157"/>
      <c r="BE455" s="1154"/>
      <c r="BF455" s="1156"/>
      <c r="BG455" s="1154"/>
      <c r="BH455" s="1163"/>
      <c r="BJ455" s="1164"/>
      <c r="BK455" s="1164"/>
      <c r="BL455" s="1164"/>
      <c r="BM455" s="1164"/>
      <c r="BO455" s="1165"/>
    </row>
    <row r="456" spans="1:67" s="810" customFormat="1" ht="15.75" customHeight="1" x14ac:dyDescent="0.35">
      <c r="A456" s="1154"/>
      <c r="B456" s="1156"/>
      <c r="C456" s="1156"/>
      <c r="D456" s="1156"/>
      <c r="E456" s="1156"/>
      <c r="F456" s="1156"/>
      <c r="G456" s="1156"/>
      <c r="H456" s="1156"/>
      <c r="I456" s="1156"/>
      <c r="J456" s="1156"/>
      <c r="K456" s="1156"/>
      <c r="L456" s="1157"/>
      <c r="M456" s="1157"/>
      <c r="N456" s="1154"/>
      <c r="O456" s="1158"/>
      <c r="P456" s="1154"/>
      <c r="Q456" s="1158"/>
      <c r="R456" s="1157"/>
      <c r="S456" s="1158"/>
      <c r="T456" s="1157"/>
      <c r="U456" s="1158"/>
      <c r="V456" s="1156"/>
      <c r="W456" s="1158"/>
      <c r="X456" s="1156"/>
      <c r="Y456" s="1159">
        <f t="shared" si="131"/>
        <v>0</v>
      </c>
      <c r="Z456" s="1160"/>
      <c r="AA456" s="1161" t="str">
        <f t="shared" si="132"/>
        <v xml:space="preserve"> </v>
      </c>
      <c r="AB456" s="1157"/>
      <c r="AC456" s="1162" t="str">
        <f t="shared" si="133"/>
        <v xml:space="preserve"> </v>
      </c>
      <c r="AD456" s="1157"/>
      <c r="AF456" s="1160"/>
      <c r="AG456" s="1166" t="str">
        <f t="shared" si="134"/>
        <v xml:space="preserve"> </v>
      </c>
      <c r="AH456" s="1157"/>
      <c r="AI456" s="1162" t="str">
        <f t="shared" si="135"/>
        <v xml:space="preserve"> </v>
      </c>
      <c r="AJ456" s="1157"/>
      <c r="AL456" s="1158"/>
      <c r="AM456" s="1161" t="str">
        <f t="shared" si="136"/>
        <v xml:space="preserve"> </v>
      </c>
      <c r="AN456" s="1157"/>
      <c r="AO456" s="1162" t="str">
        <f t="shared" si="137"/>
        <v xml:space="preserve"> </v>
      </c>
      <c r="AP456" s="1157"/>
      <c r="AR456" s="1158"/>
      <c r="AS456" s="1161" t="str">
        <f t="shared" si="138"/>
        <v xml:space="preserve"> </v>
      </c>
      <c r="AT456" s="1157"/>
      <c r="AU456" s="1162" t="str">
        <f t="shared" si="139"/>
        <v xml:space="preserve"> </v>
      </c>
      <c r="AV456" s="1157"/>
      <c r="AX456" s="1158"/>
      <c r="AY456" s="1161" t="str">
        <f t="shared" si="140"/>
        <v xml:space="preserve"> </v>
      </c>
      <c r="AZ456" s="1157"/>
      <c r="BA456" s="1162" t="str">
        <f t="shared" si="141"/>
        <v xml:space="preserve"> </v>
      </c>
      <c r="BB456" s="1157"/>
      <c r="BE456" s="1154"/>
      <c r="BF456" s="1156"/>
      <c r="BG456" s="1154"/>
      <c r="BH456" s="1163"/>
      <c r="BJ456" s="1164"/>
      <c r="BK456" s="1164"/>
      <c r="BL456" s="1164"/>
      <c r="BM456" s="1164"/>
      <c r="BO456" s="1165"/>
    </row>
    <row r="457" spans="1:67" s="810" customFormat="1" ht="15.75" customHeight="1" x14ac:dyDescent="0.35">
      <c r="A457" s="1154"/>
      <c r="B457" s="1156"/>
      <c r="C457" s="1156"/>
      <c r="D457" s="1156"/>
      <c r="E457" s="1156"/>
      <c r="F457" s="1156"/>
      <c r="G457" s="1156"/>
      <c r="H457" s="1156"/>
      <c r="I457" s="1156"/>
      <c r="J457" s="1156"/>
      <c r="K457" s="1156"/>
      <c r="L457" s="1157"/>
      <c r="M457" s="1157"/>
      <c r="N457" s="1154"/>
      <c r="O457" s="1158"/>
      <c r="P457" s="1154"/>
      <c r="Q457" s="1158"/>
      <c r="R457" s="1157"/>
      <c r="S457" s="1158"/>
      <c r="T457" s="1157"/>
      <c r="U457" s="1158"/>
      <c r="V457" s="1156"/>
      <c r="W457" s="1158"/>
      <c r="X457" s="1156"/>
      <c r="Y457" s="1159">
        <f t="shared" si="131"/>
        <v>0</v>
      </c>
      <c r="Z457" s="1160"/>
      <c r="AA457" s="1161" t="str">
        <f t="shared" si="132"/>
        <v xml:space="preserve"> </v>
      </c>
      <c r="AB457" s="1157"/>
      <c r="AC457" s="1162" t="str">
        <f t="shared" si="133"/>
        <v xml:space="preserve"> </v>
      </c>
      <c r="AD457" s="1157"/>
      <c r="AF457" s="1160"/>
      <c r="AG457" s="1166" t="str">
        <f t="shared" si="134"/>
        <v xml:space="preserve"> </v>
      </c>
      <c r="AH457" s="1157"/>
      <c r="AI457" s="1162" t="str">
        <f t="shared" si="135"/>
        <v xml:space="preserve"> </v>
      </c>
      <c r="AJ457" s="1157"/>
      <c r="AL457" s="1158"/>
      <c r="AM457" s="1161" t="str">
        <f t="shared" si="136"/>
        <v xml:space="preserve"> </v>
      </c>
      <c r="AN457" s="1157"/>
      <c r="AO457" s="1162" t="str">
        <f t="shared" si="137"/>
        <v xml:space="preserve"> </v>
      </c>
      <c r="AP457" s="1157"/>
      <c r="AR457" s="1158"/>
      <c r="AS457" s="1161" t="str">
        <f t="shared" si="138"/>
        <v xml:space="preserve"> </v>
      </c>
      <c r="AT457" s="1157"/>
      <c r="AU457" s="1162" t="str">
        <f t="shared" si="139"/>
        <v xml:space="preserve"> </v>
      </c>
      <c r="AV457" s="1157"/>
      <c r="AX457" s="1158"/>
      <c r="AY457" s="1161" t="str">
        <f t="shared" si="140"/>
        <v xml:space="preserve"> </v>
      </c>
      <c r="AZ457" s="1157"/>
      <c r="BA457" s="1162" t="str">
        <f t="shared" si="141"/>
        <v xml:space="preserve"> </v>
      </c>
      <c r="BB457" s="1157"/>
      <c r="BE457" s="1154"/>
      <c r="BF457" s="1156"/>
      <c r="BG457" s="1154"/>
      <c r="BH457" s="1163"/>
      <c r="BJ457" s="1164"/>
      <c r="BK457" s="1164"/>
      <c r="BL457" s="1164"/>
      <c r="BM457" s="1164"/>
      <c r="BO457" s="1165"/>
    </row>
    <row r="458" spans="1:67" s="810" customFormat="1" ht="15.75" customHeight="1" x14ac:dyDescent="0.35">
      <c r="A458" s="1154"/>
      <c r="B458" s="1156"/>
      <c r="C458" s="1156"/>
      <c r="D458" s="1156"/>
      <c r="E458" s="1156"/>
      <c r="F458" s="1156"/>
      <c r="G458" s="1156"/>
      <c r="H458" s="1156"/>
      <c r="I458" s="1156"/>
      <c r="J458" s="1156"/>
      <c r="K458" s="1156"/>
      <c r="L458" s="1157"/>
      <c r="M458" s="1157"/>
      <c r="N458" s="1154"/>
      <c r="O458" s="1158"/>
      <c r="P458" s="1154"/>
      <c r="Q458" s="1158"/>
      <c r="R458" s="1157"/>
      <c r="S458" s="1158"/>
      <c r="T458" s="1157"/>
      <c r="U458" s="1158"/>
      <c r="V458" s="1156"/>
      <c r="W458" s="1158"/>
      <c r="X458" s="1156"/>
      <c r="Y458" s="1159">
        <f t="shared" si="131"/>
        <v>0</v>
      </c>
      <c r="Z458" s="1160"/>
      <c r="AA458" s="1161" t="str">
        <f t="shared" si="132"/>
        <v xml:space="preserve"> </v>
      </c>
      <c r="AB458" s="1157"/>
      <c r="AC458" s="1162" t="str">
        <f t="shared" si="133"/>
        <v xml:space="preserve"> </v>
      </c>
      <c r="AD458" s="1157"/>
      <c r="AF458" s="1160"/>
      <c r="AG458" s="1166" t="str">
        <f t="shared" si="134"/>
        <v xml:space="preserve"> </v>
      </c>
      <c r="AH458" s="1157"/>
      <c r="AI458" s="1162" t="str">
        <f t="shared" si="135"/>
        <v xml:space="preserve"> </v>
      </c>
      <c r="AJ458" s="1157"/>
      <c r="AL458" s="1158"/>
      <c r="AM458" s="1161" t="str">
        <f t="shared" si="136"/>
        <v xml:space="preserve"> </v>
      </c>
      <c r="AN458" s="1157"/>
      <c r="AO458" s="1162" t="str">
        <f t="shared" si="137"/>
        <v xml:space="preserve"> </v>
      </c>
      <c r="AP458" s="1157"/>
      <c r="AR458" s="1158"/>
      <c r="AS458" s="1161" t="str">
        <f t="shared" si="138"/>
        <v xml:space="preserve"> </v>
      </c>
      <c r="AT458" s="1157"/>
      <c r="AU458" s="1162" t="str">
        <f t="shared" si="139"/>
        <v xml:space="preserve"> </v>
      </c>
      <c r="AV458" s="1157"/>
      <c r="AX458" s="1158"/>
      <c r="AY458" s="1161" t="str">
        <f t="shared" si="140"/>
        <v xml:space="preserve"> </v>
      </c>
      <c r="AZ458" s="1157"/>
      <c r="BA458" s="1162" t="str">
        <f t="shared" si="141"/>
        <v xml:space="preserve"> </v>
      </c>
      <c r="BB458" s="1157"/>
      <c r="BE458" s="1154"/>
      <c r="BF458" s="1156"/>
      <c r="BG458" s="1154"/>
      <c r="BH458" s="1163"/>
      <c r="BJ458" s="1164"/>
      <c r="BK458" s="1164"/>
      <c r="BL458" s="1164"/>
      <c r="BM458" s="1164"/>
      <c r="BO458" s="1165"/>
    </row>
    <row r="459" spans="1:67" s="810" customFormat="1" ht="15.75" customHeight="1" x14ac:dyDescent="0.35">
      <c r="A459" s="1154"/>
      <c r="B459" s="1156"/>
      <c r="C459" s="1156"/>
      <c r="D459" s="1156"/>
      <c r="E459" s="1156"/>
      <c r="F459" s="1156"/>
      <c r="G459" s="1156"/>
      <c r="H459" s="1156"/>
      <c r="I459" s="1156"/>
      <c r="J459" s="1156"/>
      <c r="K459" s="1156"/>
      <c r="L459" s="1157"/>
      <c r="M459" s="1157"/>
      <c r="N459" s="1154"/>
      <c r="O459" s="1158"/>
      <c r="P459" s="1154"/>
      <c r="Q459" s="1158"/>
      <c r="R459" s="1157"/>
      <c r="S459" s="1158"/>
      <c r="T459" s="1157"/>
      <c r="U459" s="1158"/>
      <c r="V459" s="1156"/>
      <c r="W459" s="1158"/>
      <c r="X459" s="1156"/>
      <c r="Y459" s="1159">
        <f t="shared" si="131"/>
        <v>0</v>
      </c>
      <c r="Z459" s="1160"/>
      <c r="AA459" s="1161" t="str">
        <f t="shared" si="132"/>
        <v xml:space="preserve"> </v>
      </c>
      <c r="AB459" s="1157"/>
      <c r="AC459" s="1162" t="str">
        <f t="shared" si="133"/>
        <v xml:space="preserve"> </v>
      </c>
      <c r="AD459" s="1157"/>
      <c r="AF459" s="1160"/>
      <c r="AG459" s="1166" t="str">
        <f t="shared" si="134"/>
        <v xml:space="preserve"> </v>
      </c>
      <c r="AH459" s="1157"/>
      <c r="AI459" s="1162" t="str">
        <f t="shared" si="135"/>
        <v xml:space="preserve"> </v>
      </c>
      <c r="AJ459" s="1157"/>
      <c r="AL459" s="1158"/>
      <c r="AM459" s="1161" t="str">
        <f t="shared" si="136"/>
        <v xml:space="preserve"> </v>
      </c>
      <c r="AN459" s="1157"/>
      <c r="AO459" s="1162" t="str">
        <f t="shared" si="137"/>
        <v xml:space="preserve"> </v>
      </c>
      <c r="AP459" s="1157"/>
      <c r="AR459" s="1158"/>
      <c r="AS459" s="1161" t="str">
        <f t="shared" si="138"/>
        <v xml:space="preserve"> </v>
      </c>
      <c r="AT459" s="1157"/>
      <c r="AU459" s="1162" t="str">
        <f t="shared" si="139"/>
        <v xml:space="preserve"> </v>
      </c>
      <c r="AV459" s="1157"/>
      <c r="AX459" s="1158"/>
      <c r="AY459" s="1161" t="str">
        <f t="shared" si="140"/>
        <v xml:space="preserve"> </v>
      </c>
      <c r="AZ459" s="1157"/>
      <c r="BA459" s="1162" t="str">
        <f t="shared" si="141"/>
        <v xml:space="preserve"> </v>
      </c>
      <c r="BB459" s="1157"/>
      <c r="BE459" s="1154"/>
      <c r="BF459" s="1156"/>
      <c r="BG459" s="1154"/>
      <c r="BH459" s="1163"/>
      <c r="BJ459" s="1164"/>
      <c r="BK459" s="1164"/>
      <c r="BL459" s="1164"/>
      <c r="BM459" s="1164"/>
      <c r="BO459" s="1165"/>
    </row>
    <row r="460" spans="1:67" s="810" customFormat="1" ht="15.75" customHeight="1" x14ac:dyDescent="0.35">
      <c r="A460" s="1154"/>
      <c r="B460" s="1156"/>
      <c r="C460" s="1156"/>
      <c r="D460" s="1156"/>
      <c r="E460" s="1156"/>
      <c r="F460" s="1156"/>
      <c r="G460" s="1156"/>
      <c r="H460" s="1156"/>
      <c r="I460" s="1156"/>
      <c r="J460" s="1156"/>
      <c r="K460" s="1156"/>
      <c r="L460" s="1157"/>
      <c r="M460" s="1157"/>
      <c r="N460" s="1154"/>
      <c r="O460" s="1158"/>
      <c r="P460" s="1154"/>
      <c r="Q460" s="1158"/>
      <c r="R460" s="1157"/>
      <c r="S460" s="1158"/>
      <c r="T460" s="1157"/>
      <c r="U460" s="1158"/>
      <c r="V460" s="1156"/>
      <c r="W460" s="1158"/>
      <c r="X460" s="1156"/>
      <c r="Y460" s="1159">
        <f t="shared" si="131"/>
        <v>0</v>
      </c>
      <c r="Z460" s="1160"/>
      <c r="AA460" s="1161" t="str">
        <f t="shared" si="132"/>
        <v xml:space="preserve"> </v>
      </c>
      <c r="AB460" s="1157"/>
      <c r="AC460" s="1162" t="str">
        <f t="shared" si="133"/>
        <v xml:space="preserve"> </v>
      </c>
      <c r="AD460" s="1157"/>
      <c r="AF460" s="1160"/>
      <c r="AG460" s="1166" t="str">
        <f t="shared" si="134"/>
        <v xml:space="preserve"> </v>
      </c>
      <c r="AH460" s="1157"/>
      <c r="AI460" s="1162" t="str">
        <f t="shared" si="135"/>
        <v xml:space="preserve"> </v>
      </c>
      <c r="AJ460" s="1157"/>
      <c r="AL460" s="1158"/>
      <c r="AM460" s="1161" t="str">
        <f t="shared" si="136"/>
        <v xml:space="preserve"> </v>
      </c>
      <c r="AN460" s="1157"/>
      <c r="AO460" s="1162" t="str">
        <f t="shared" si="137"/>
        <v xml:space="preserve"> </v>
      </c>
      <c r="AP460" s="1157"/>
      <c r="AR460" s="1158"/>
      <c r="AS460" s="1161" t="str">
        <f t="shared" si="138"/>
        <v xml:space="preserve"> </v>
      </c>
      <c r="AT460" s="1157"/>
      <c r="AU460" s="1162" t="str">
        <f t="shared" si="139"/>
        <v xml:space="preserve"> </v>
      </c>
      <c r="AV460" s="1157"/>
      <c r="AX460" s="1158"/>
      <c r="AY460" s="1161" t="str">
        <f t="shared" si="140"/>
        <v xml:space="preserve"> </v>
      </c>
      <c r="AZ460" s="1157"/>
      <c r="BA460" s="1162" t="str">
        <f t="shared" si="141"/>
        <v xml:space="preserve"> </v>
      </c>
      <c r="BB460" s="1157"/>
      <c r="BE460" s="1154"/>
      <c r="BF460" s="1156"/>
      <c r="BG460" s="1154"/>
      <c r="BH460" s="1163"/>
      <c r="BJ460" s="1164"/>
      <c r="BK460" s="1164"/>
      <c r="BL460" s="1164"/>
      <c r="BM460" s="1164"/>
      <c r="BO460" s="1165"/>
    </row>
    <row r="461" spans="1:67" s="810" customFormat="1" ht="15.75" customHeight="1" x14ac:dyDescent="0.35">
      <c r="A461" s="1154"/>
      <c r="B461" s="1156"/>
      <c r="C461" s="1156"/>
      <c r="D461" s="1156"/>
      <c r="E461" s="1156"/>
      <c r="F461" s="1156"/>
      <c r="G461" s="1156"/>
      <c r="H461" s="1156"/>
      <c r="I461" s="1156"/>
      <c r="J461" s="1156"/>
      <c r="K461" s="1156"/>
      <c r="L461" s="1157"/>
      <c r="M461" s="1157"/>
      <c r="N461" s="1154"/>
      <c r="O461" s="1158"/>
      <c r="P461" s="1154"/>
      <c r="Q461" s="1158"/>
      <c r="R461" s="1157"/>
      <c r="S461" s="1158"/>
      <c r="T461" s="1157"/>
      <c r="U461" s="1158"/>
      <c r="V461" s="1156"/>
      <c r="W461" s="1158"/>
      <c r="X461" s="1156"/>
      <c r="Y461" s="1159">
        <f t="shared" si="131"/>
        <v>0</v>
      </c>
      <c r="Z461" s="1160"/>
      <c r="AA461" s="1161" t="str">
        <f t="shared" si="132"/>
        <v xml:space="preserve"> </v>
      </c>
      <c r="AB461" s="1157"/>
      <c r="AC461" s="1162" t="str">
        <f t="shared" si="133"/>
        <v xml:space="preserve"> </v>
      </c>
      <c r="AD461" s="1157"/>
      <c r="AF461" s="1160"/>
      <c r="AG461" s="1166" t="str">
        <f t="shared" si="134"/>
        <v xml:space="preserve"> </v>
      </c>
      <c r="AH461" s="1157"/>
      <c r="AI461" s="1162" t="str">
        <f t="shared" si="135"/>
        <v xml:space="preserve"> </v>
      </c>
      <c r="AJ461" s="1157"/>
      <c r="AL461" s="1158"/>
      <c r="AM461" s="1161" t="str">
        <f t="shared" si="136"/>
        <v xml:space="preserve"> </v>
      </c>
      <c r="AN461" s="1157"/>
      <c r="AO461" s="1162" t="str">
        <f t="shared" si="137"/>
        <v xml:space="preserve"> </v>
      </c>
      <c r="AP461" s="1157"/>
      <c r="AR461" s="1158"/>
      <c r="AS461" s="1161" t="str">
        <f t="shared" si="138"/>
        <v xml:space="preserve"> </v>
      </c>
      <c r="AT461" s="1157"/>
      <c r="AU461" s="1162" t="str">
        <f t="shared" si="139"/>
        <v xml:space="preserve"> </v>
      </c>
      <c r="AV461" s="1157"/>
      <c r="AX461" s="1158"/>
      <c r="AY461" s="1161" t="str">
        <f t="shared" si="140"/>
        <v xml:space="preserve"> </v>
      </c>
      <c r="AZ461" s="1157"/>
      <c r="BA461" s="1162" t="str">
        <f t="shared" si="141"/>
        <v xml:space="preserve"> </v>
      </c>
      <c r="BB461" s="1157"/>
      <c r="BE461" s="1154"/>
      <c r="BF461" s="1156"/>
      <c r="BG461" s="1154"/>
      <c r="BH461" s="1163"/>
      <c r="BJ461" s="1164"/>
      <c r="BK461" s="1164"/>
      <c r="BL461" s="1164"/>
      <c r="BM461" s="1164"/>
      <c r="BO461" s="1165"/>
    </row>
    <row r="462" spans="1:67" s="810" customFormat="1" ht="15.75" customHeight="1" x14ac:dyDescent="0.35">
      <c r="A462" s="1154"/>
      <c r="B462" s="1156"/>
      <c r="C462" s="1156"/>
      <c r="D462" s="1156"/>
      <c r="E462" s="1156"/>
      <c r="F462" s="1156"/>
      <c r="G462" s="1156"/>
      <c r="H462" s="1156"/>
      <c r="I462" s="1156"/>
      <c r="J462" s="1156"/>
      <c r="K462" s="1156"/>
      <c r="L462" s="1157"/>
      <c r="M462" s="1157"/>
      <c r="N462" s="1154"/>
      <c r="O462" s="1158"/>
      <c r="P462" s="1154"/>
      <c r="Q462" s="1158"/>
      <c r="R462" s="1157"/>
      <c r="S462" s="1158"/>
      <c r="T462" s="1157"/>
      <c r="U462" s="1158"/>
      <c r="V462" s="1156"/>
      <c r="W462" s="1158"/>
      <c r="X462" s="1156"/>
      <c r="Y462" s="1159">
        <f t="shared" si="131"/>
        <v>0</v>
      </c>
      <c r="Z462" s="1160"/>
      <c r="AA462" s="1161" t="str">
        <f t="shared" si="132"/>
        <v xml:space="preserve"> </v>
      </c>
      <c r="AB462" s="1157"/>
      <c r="AC462" s="1162" t="str">
        <f t="shared" si="133"/>
        <v xml:space="preserve"> </v>
      </c>
      <c r="AD462" s="1157"/>
      <c r="AF462" s="1160"/>
      <c r="AG462" s="1166" t="str">
        <f t="shared" si="134"/>
        <v xml:space="preserve"> </v>
      </c>
      <c r="AH462" s="1157"/>
      <c r="AI462" s="1162" t="str">
        <f t="shared" si="135"/>
        <v xml:space="preserve"> </v>
      </c>
      <c r="AJ462" s="1157"/>
      <c r="AL462" s="1158"/>
      <c r="AM462" s="1161" t="str">
        <f t="shared" si="136"/>
        <v xml:space="preserve"> </v>
      </c>
      <c r="AN462" s="1157"/>
      <c r="AO462" s="1162" t="str">
        <f t="shared" si="137"/>
        <v xml:space="preserve"> </v>
      </c>
      <c r="AP462" s="1157"/>
      <c r="AR462" s="1158"/>
      <c r="AS462" s="1161" t="str">
        <f t="shared" si="138"/>
        <v xml:space="preserve"> </v>
      </c>
      <c r="AT462" s="1157"/>
      <c r="AU462" s="1162" t="str">
        <f t="shared" si="139"/>
        <v xml:space="preserve"> </v>
      </c>
      <c r="AV462" s="1157"/>
      <c r="AX462" s="1158"/>
      <c r="AY462" s="1161" t="str">
        <f t="shared" si="140"/>
        <v xml:space="preserve"> </v>
      </c>
      <c r="AZ462" s="1157"/>
      <c r="BA462" s="1162" t="str">
        <f t="shared" si="141"/>
        <v xml:space="preserve"> </v>
      </c>
      <c r="BB462" s="1157"/>
      <c r="BE462" s="1154"/>
      <c r="BF462" s="1156"/>
      <c r="BG462" s="1154"/>
      <c r="BH462" s="1163"/>
      <c r="BJ462" s="1164"/>
      <c r="BK462" s="1164"/>
      <c r="BL462" s="1164"/>
      <c r="BM462" s="1164"/>
      <c r="BO462" s="1165"/>
    </row>
    <row r="463" spans="1:67" s="810" customFormat="1" ht="15.75" customHeight="1" x14ac:dyDescent="0.35">
      <c r="A463" s="1154"/>
      <c r="B463" s="1156"/>
      <c r="C463" s="1156"/>
      <c r="D463" s="1156"/>
      <c r="E463" s="1156"/>
      <c r="F463" s="1156"/>
      <c r="G463" s="1156"/>
      <c r="H463" s="1156"/>
      <c r="I463" s="1156"/>
      <c r="J463" s="1156"/>
      <c r="K463" s="1156"/>
      <c r="L463" s="1157"/>
      <c r="M463" s="1157"/>
      <c r="N463" s="1154"/>
      <c r="O463" s="1158"/>
      <c r="P463" s="1154"/>
      <c r="Q463" s="1158"/>
      <c r="R463" s="1157"/>
      <c r="S463" s="1158"/>
      <c r="T463" s="1157"/>
      <c r="U463" s="1158"/>
      <c r="V463" s="1156"/>
      <c r="W463" s="1158"/>
      <c r="X463" s="1156"/>
      <c r="Y463" s="1159">
        <f t="shared" si="131"/>
        <v>0</v>
      </c>
      <c r="Z463" s="1160"/>
      <c r="AA463" s="1161" t="str">
        <f t="shared" si="132"/>
        <v xml:space="preserve"> </v>
      </c>
      <c r="AB463" s="1157"/>
      <c r="AC463" s="1162" t="str">
        <f t="shared" si="133"/>
        <v xml:space="preserve"> </v>
      </c>
      <c r="AD463" s="1157"/>
      <c r="AF463" s="1160"/>
      <c r="AG463" s="1166" t="str">
        <f t="shared" si="134"/>
        <v xml:space="preserve"> </v>
      </c>
      <c r="AH463" s="1157"/>
      <c r="AI463" s="1162" t="str">
        <f t="shared" si="135"/>
        <v xml:space="preserve"> </v>
      </c>
      <c r="AJ463" s="1157"/>
      <c r="AL463" s="1158"/>
      <c r="AM463" s="1161" t="str">
        <f t="shared" si="136"/>
        <v xml:space="preserve"> </v>
      </c>
      <c r="AN463" s="1157"/>
      <c r="AO463" s="1162" t="str">
        <f t="shared" si="137"/>
        <v xml:space="preserve"> </v>
      </c>
      <c r="AP463" s="1157"/>
      <c r="AR463" s="1158"/>
      <c r="AS463" s="1161" t="str">
        <f t="shared" si="138"/>
        <v xml:space="preserve"> </v>
      </c>
      <c r="AT463" s="1157"/>
      <c r="AU463" s="1162" t="str">
        <f t="shared" si="139"/>
        <v xml:space="preserve"> </v>
      </c>
      <c r="AV463" s="1157"/>
      <c r="AX463" s="1158"/>
      <c r="AY463" s="1161" t="str">
        <f t="shared" si="140"/>
        <v xml:space="preserve"> </v>
      </c>
      <c r="AZ463" s="1157"/>
      <c r="BA463" s="1162" t="str">
        <f t="shared" si="141"/>
        <v xml:space="preserve"> </v>
      </c>
      <c r="BB463" s="1157"/>
      <c r="BE463" s="1154"/>
      <c r="BF463" s="1156"/>
      <c r="BG463" s="1154"/>
      <c r="BH463" s="1163"/>
      <c r="BJ463" s="1164"/>
      <c r="BK463" s="1164"/>
      <c r="BL463" s="1164"/>
      <c r="BM463" s="1164"/>
      <c r="BO463" s="1165"/>
    </row>
    <row r="464" spans="1:67" s="810" customFormat="1" ht="15.75" customHeight="1" x14ac:dyDescent="0.35">
      <c r="A464" s="1154"/>
      <c r="B464" s="1156"/>
      <c r="C464" s="1156"/>
      <c r="D464" s="1156"/>
      <c r="E464" s="1156"/>
      <c r="F464" s="1156"/>
      <c r="G464" s="1156"/>
      <c r="H464" s="1156"/>
      <c r="I464" s="1156"/>
      <c r="J464" s="1156"/>
      <c r="K464" s="1156"/>
      <c r="L464" s="1157"/>
      <c r="M464" s="1157"/>
      <c r="N464" s="1154"/>
      <c r="O464" s="1158"/>
      <c r="P464" s="1154"/>
      <c r="Q464" s="1158"/>
      <c r="R464" s="1157"/>
      <c r="S464" s="1158"/>
      <c r="T464" s="1157"/>
      <c r="U464" s="1158"/>
      <c r="V464" s="1156"/>
      <c r="W464" s="1158"/>
      <c r="X464" s="1156"/>
      <c r="Y464" s="1159">
        <f t="shared" si="131"/>
        <v>0</v>
      </c>
      <c r="Z464" s="1160"/>
      <c r="AA464" s="1161" t="str">
        <f t="shared" si="132"/>
        <v xml:space="preserve"> </v>
      </c>
      <c r="AB464" s="1157"/>
      <c r="AC464" s="1162" t="str">
        <f t="shared" si="133"/>
        <v xml:space="preserve"> </v>
      </c>
      <c r="AD464" s="1157"/>
      <c r="AF464" s="1160"/>
      <c r="AG464" s="1166" t="str">
        <f t="shared" si="134"/>
        <v xml:space="preserve"> </v>
      </c>
      <c r="AH464" s="1157"/>
      <c r="AI464" s="1162" t="str">
        <f t="shared" si="135"/>
        <v xml:space="preserve"> </v>
      </c>
      <c r="AJ464" s="1157"/>
      <c r="AL464" s="1158"/>
      <c r="AM464" s="1161" t="str">
        <f t="shared" si="136"/>
        <v xml:space="preserve"> </v>
      </c>
      <c r="AN464" s="1157"/>
      <c r="AO464" s="1162" t="str">
        <f t="shared" si="137"/>
        <v xml:space="preserve"> </v>
      </c>
      <c r="AP464" s="1157"/>
      <c r="AR464" s="1158"/>
      <c r="AS464" s="1161" t="str">
        <f t="shared" si="138"/>
        <v xml:space="preserve"> </v>
      </c>
      <c r="AT464" s="1157"/>
      <c r="AU464" s="1162" t="str">
        <f t="shared" si="139"/>
        <v xml:space="preserve"> </v>
      </c>
      <c r="AV464" s="1157"/>
      <c r="AX464" s="1158"/>
      <c r="AY464" s="1161" t="str">
        <f t="shared" si="140"/>
        <v xml:space="preserve"> </v>
      </c>
      <c r="AZ464" s="1157"/>
      <c r="BA464" s="1162" t="str">
        <f t="shared" si="141"/>
        <v xml:space="preserve"> </v>
      </c>
      <c r="BB464" s="1157"/>
      <c r="BE464" s="1154"/>
      <c r="BF464" s="1156"/>
      <c r="BG464" s="1154"/>
      <c r="BH464" s="1163"/>
      <c r="BJ464" s="1164"/>
      <c r="BK464" s="1164"/>
      <c r="BL464" s="1164"/>
      <c r="BM464" s="1164"/>
      <c r="BO464" s="1165"/>
    </row>
    <row r="465" spans="1:67" s="810" customFormat="1" ht="15.75" customHeight="1" x14ac:dyDescent="0.35">
      <c r="A465" s="1154"/>
      <c r="B465" s="1156"/>
      <c r="C465" s="1156"/>
      <c r="D465" s="1156"/>
      <c r="E465" s="1156"/>
      <c r="F465" s="1156"/>
      <c r="G465" s="1156"/>
      <c r="H465" s="1156"/>
      <c r="I465" s="1156"/>
      <c r="J465" s="1156"/>
      <c r="K465" s="1156"/>
      <c r="L465" s="1157"/>
      <c r="M465" s="1157"/>
      <c r="N465" s="1154"/>
      <c r="O465" s="1158"/>
      <c r="P465" s="1154"/>
      <c r="Q465" s="1158"/>
      <c r="R465" s="1157"/>
      <c r="S465" s="1158"/>
      <c r="T465" s="1157"/>
      <c r="U465" s="1158"/>
      <c r="V465" s="1156"/>
      <c r="W465" s="1158"/>
      <c r="X465" s="1156"/>
      <c r="Y465" s="1159">
        <f t="shared" si="131"/>
        <v>0</v>
      </c>
      <c r="Z465" s="1160"/>
      <c r="AA465" s="1161" t="str">
        <f t="shared" si="132"/>
        <v xml:space="preserve"> </v>
      </c>
      <c r="AB465" s="1157"/>
      <c r="AC465" s="1162" t="str">
        <f t="shared" si="133"/>
        <v xml:space="preserve"> </v>
      </c>
      <c r="AD465" s="1157"/>
      <c r="AF465" s="1160"/>
      <c r="AG465" s="1166" t="str">
        <f t="shared" si="134"/>
        <v xml:space="preserve"> </v>
      </c>
      <c r="AH465" s="1157"/>
      <c r="AI465" s="1162" t="str">
        <f t="shared" si="135"/>
        <v xml:space="preserve"> </v>
      </c>
      <c r="AJ465" s="1157"/>
      <c r="AL465" s="1158"/>
      <c r="AM465" s="1161" t="str">
        <f t="shared" si="136"/>
        <v xml:space="preserve"> </v>
      </c>
      <c r="AN465" s="1157"/>
      <c r="AO465" s="1162" t="str">
        <f t="shared" si="137"/>
        <v xml:space="preserve"> </v>
      </c>
      <c r="AP465" s="1157"/>
      <c r="AR465" s="1158"/>
      <c r="AS465" s="1161" t="str">
        <f t="shared" si="138"/>
        <v xml:space="preserve"> </v>
      </c>
      <c r="AT465" s="1157"/>
      <c r="AU465" s="1162" t="str">
        <f t="shared" si="139"/>
        <v xml:space="preserve"> </v>
      </c>
      <c r="AV465" s="1157"/>
      <c r="AX465" s="1158"/>
      <c r="AY465" s="1161" t="str">
        <f t="shared" si="140"/>
        <v xml:space="preserve"> </v>
      </c>
      <c r="AZ465" s="1157"/>
      <c r="BA465" s="1162" t="str">
        <f t="shared" si="141"/>
        <v xml:space="preserve"> </v>
      </c>
      <c r="BB465" s="1157"/>
      <c r="BE465" s="1154"/>
      <c r="BF465" s="1156"/>
      <c r="BG465" s="1154"/>
      <c r="BH465" s="1163"/>
      <c r="BJ465" s="1164"/>
      <c r="BK465" s="1164"/>
      <c r="BL465" s="1164"/>
      <c r="BM465" s="1164"/>
      <c r="BO465" s="1165"/>
    </row>
    <row r="466" spans="1:67" s="810" customFormat="1" ht="15.75" customHeight="1" x14ac:dyDescent="0.35">
      <c r="A466" s="1154"/>
      <c r="B466" s="1156"/>
      <c r="C466" s="1156"/>
      <c r="D466" s="1156"/>
      <c r="E466" s="1156"/>
      <c r="F466" s="1156"/>
      <c r="G466" s="1156"/>
      <c r="H466" s="1156"/>
      <c r="I466" s="1156"/>
      <c r="J466" s="1156"/>
      <c r="K466" s="1156"/>
      <c r="L466" s="1157"/>
      <c r="M466" s="1157"/>
      <c r="N466" s="1154"/>
      <c r="O466" s="1158"/>
      <c r="P466" s="1154"/>
      <c r="Q466" s="1158"/>
      <c r="R466" s="1157"/>
      <c r="S466" s="1158"/>
      <c r="T466" s="1157"/>
      <c r="U466" s="1158"/>
      <c r="V466" s="1156"/>
      <c r="W466" s="1158"/>
      <c r="X466" s="1156"/>
      <c r="Y466" s="1159">
        <f t="shared" si="131"/>
        <v>0</v>
      </c>
      <c r="Z466" s="1160"/>
      <c r="AA466" s="1161" t="str">
        <f t="shared" si="132"/>
        <v xml:space="preserve"> </v>
      </c>
      <c r="AB466" s="1157"/>
      <c r="AC466" s="1162" t="str">
        <f t="shared" si="133"/>
        <v xml:space="preserve"> </v>
      </c>
      <c r="AD466" s="1157"/>
      <c r="AF466" s="1160"/>
      <c r="AG466" s="1166" t="str">
        <f t="shared" si="134"/>
        <v xml:space="preserve"> </v>
      </c>
      <c r="AH466" s="1157"/>
      <c r="AI466" s="1162" t="str">
        <f t="shared" si="135"/>
        <v xml:space="preserve"> </v>
      </c>
      <c r="AJ466" s="1157"/>
      <c r="AL466" s="1158"/>
      <c r="AM466" s="1161" t="str">
        <f t="shared" si="136"/>
        <v xml:space="preserve"> </v>
      </c>
      <c r="AN466" s="1157"/>
      <c r="AO466" s="1162" t="str">
        <f t="shared" si="137"/>
        <v xml:space="preserve"> </v>
      </c>
      <c r="AP466" s="1157"/>
      <c r="AR466" s="1158"/>
      <c r="AS466" s="1161" t="str">
        <f t="shared" si="138"/>
        <v xml:space="preserve"> </v>
      </c>
      <c r="AT466" s="1157"/>
      <c r="AU466" s="1162" t="str">
        <f t="shared" si="139"/>
        <v xml:space="preserve"> </v>
      </c>
      <c r="AV466" s="1157"/>
      <c r="AX466" s="1158"/>
      <c r="AY466" s="1161" t="str">
        <f t="shared" si="140"/>
        <v xml:space="preserve"> </v>
      </c>
      <c r="AZ466" s="1157"/>
      <c r="BA466" s="1162" t="str">
        <f t="shared" si="141"/>
        <v xml:space="preserve"> </v>
      </c>
      <c r="BB466" s="1157"/>
      <c r="BE466" s="1154"/>
      <c r="BF466" s="1156"/>
      <c r="BG466" s="1154"/>
      <c r="BH466" s="1163"/>
      <c r="BJ466" s="1164"/>
      <c r="BK466" s="1164"/>
      <c r="BL466" s="1164"/>
      <c r="BM466" s="1164"/>
      <c r="BO466" s="1165"/>
    </row>
    <row r="467" spans="1:67" s="810" customFormat="1" ht="15.75" customHeight="1" x14ac:dyDescent="0.35">
      <c r="A467" s="1154"/>
      <c r="B467" s="1156"/>
      <c r="C467" s="1156"/>
      <c r="D467" s="1156"/>
      <c r="E467" s="1156"/>
      <c r="F467" s="1156"/>
      <c r="G467" s="1156"/>
      <c r="H467" s="1156"/>
      <c r="I467" s="1156"/>
      <c r="J467" s="1156"/>
      <c r="K467" s="1156"/>
      <c r="L467" s="1157"/>
      <c r="M467" s="1157"/>
      <c r="N467" s="1154"/>
      <c r="O467" s="1158"/>
      <c r="P467" s="1154"/>
      <c r="Q467" s="1158"/>
      <c r="R467" s="1157"/>
      <c r="S467" s="1158"/>
      <c r="T467" s="1157"/>
      <c r="U467" s="1158"/>
      <c r="V467" s="1156"/>
      <c r="W467" s="1158"/>
      <c r="X467" s="1156"/>
      <c r="Y467" s="1159">
        <f t="shared" si="131"/>
        <v>0</v>
      </c>
      <c r="Z467" s="1160"/>
      <c r="AA467" s="1161" t="str">
        <f t="shared" si="132"/>
        <v xml:space="preserve"> </v>
      </c>
      <c r="AB467" s="1157"/>
      <c r="AC467" s="1162" t="str">
        <f t="shared" si="133"/>
        <v xml:space="preserve"> </v>
      </c>
      <c r="AD467" s="1157"/>
      <c r="AF467" s="1160"/>
      <c r="AG467" s="1166" t="str">
        <f t="shared" si="134"/>
        <v xml:space="preserve"> </v>
      </c>
      <c r="AH467" s="1157"/>
      <c r="AI467" s="1162" t="str">
        <f t="shared" si="135"/>
        <v xml:space="preserve"> </v>
      </c>
      <c r="AJ467" s="1157"/>
      <c r="AL467" s="1158"/>
      <c r="AM467" s="1161" t="str">
        <f t="shared" si="136"/>
        <v xml:space="preserve"> </v>
      </c>
      <c r="AN467" s="1157"/>
      <c r="AO467" s="1162" t="str">
        <f t="shared" si="137"/>
        <v xml:space="preserve"> </v>
      </c>
      <c r="AP467" s="1157"/>
      <c r="AR467" s="1158"/>
      <c r="AS467" s="1161" t="str">
        <f t="shared" si="138"/>
        <v xml:space="preserve"> </v>
      </c>
      <c r="AT467" s="1157"/>
      <c r="AU467" s="1162" t="str">
        <f t="shared" si="139"/>
        <v xml:space="preserve"> </v>
      </c>
      <c r="AV467" s="1157"/>
      <c r="AX467" s="1158"/>
      <c r="AY467" s="1161" t="str">
        <f t="shared" si="140"/>
        <v xml:space="preserve"> </v>
      </c>
      <c r="AZ467" s="1157"/>
      <c r="BA467" s="1162" t="str">
        <f t="shared" si="141"/>
        <v xml:space="preserve"> </v>
      </c>
      <c r="BB467" s="1157"/>
      <c r="BE467" s="1154"/>
      <c r="BF467" s="1156"/>
      <c r="BG467" s="1154"/>
      <c r="BH467" s="1163"/>
      <c r="BJ467" s="1164"/>
      <c r="BK467" s="1164"/>
      <c r="BL467" s="1164"/>
      <c r="BM467" s="1164"/>
      <c r="BO467" s="1165"/>
    </row>
    <row r="468" spans="1:67" s="810" customFormat="1" ht="15.75" customHeight="1" x14ac:dyDescent="0.35">
      <c r="A468" s="1154"/>
      <c r="B468" s="1156"/>
      <c r="C468" s="1156"/>
      <c r="D468" s="1156"/>
      <c r="E468" s="1156"/>
      <c r="F468" s="1156"/>
      <c r="G468" s="1156"/>
      <c r="H468" s="1156"/>
      <c r="I468" s="1156"/>
      <c r="J468" s="1156"/>
      <c r="K468" s="1156"/>
      <c r="L468" s="1157"/>
      <c r="M468" s="1157"/>
      <c r="N468" s="1154"/>
      <c r="O468" s="1158"/>
      <c r="P468" s="1154"/>
      <c r="Q468" s="1158"/>
      <c r="R468" s="1157"/>
      <c r="S468" s="1158"/>
      <c r="T468" s="1157"/>
      <c r="U468" s="1158"/>
      <c r="V468" s="1156"/>
      <c r="W468" s="1158"/>
      <c r="X468" s="1156"/>
      <c r="Y468" s="1159">
        <f t="shared" si="131"/>
        <v>0</v>
      </c>
      <c r="Z468" s="1160"/>
      <c r="AA468" s="1161" t="str">
        <f t="shared" si="132"/>
        <v xml:space="preserve"> </v>
      </c>
      <c r="AB468" s="1157"/>
      <c r="AC468" s="1162" t="str">
        <f t="shared" si="133"/>
        <v xml:space="preserve"> </v>
      </c>
      <c r="AD468" s="1157"/>
      <c r="AF468" s="1160"/>
      <c r="AG468" s="1166" t="str">
        <f t="shared" si="134"/>
        <v xml:space="preserve"> </v>
      </c>
      <c r="AH468" s="1157"/>
      <c r="AI468" s="1162" t="str">
        <f t="shared" si="135"/>
        <v xml:space="preserve"> </v>
      </c>
      <c r="AJ468" s="1157"/>
      <c r="AL468" s="1158"/>
      <c r="AM468" s="1161" t="str">
        <f t="shared" si="136"/>
        <v xml:space="preserve"> </v>
      </c>
      <c r="AN468" s="1157"/>
      <c r="AO468" s="1162" t="str">
        <f t="shared" si="137"/>
        <v xml:space="preserve"> </v>
      </c>
      <c r="AP468" s="1157"/>
      <c r="AR468" s="1158"/>
      <c r="AS468" s="1161" t="str">
        <f t="shared" si="138"/>
        <v xml:space="preserve"> </v>
      </c>
      <c r="AT468" s="1157"/>
      <c r="AU468" s="1162" t="str">
        <f t="shared" si="139"/>
        <v xml:space="preserve"> </v>
      </c>
      <c r="AV468" s="1157"/>
      <c r="AX468" s="1158"/>
      <c r="AY468" s="1161" t="str">
        <f t="shared" si="140"/>
        <v xml:space="preserve"> </v>
      </c>
      <c r="AZ468" s="1157"/>
      <c r="BA468" s="1162" t="str">
        <f t="shared" si="141"/>
        <v xml:space="preserve"> </v>
      </c>
      <c r="BB468" s="1157"/>
      <c r="BE468" s="1154"/>
      <c r="BF468" s="1156"/>
      <c r="BG468" s="1154"/>
      <c r="BH468" s="1163"/>
      <c r="BJ468" s="1164"/>
      <c r="BK468" s="1164"/>
      <c r="BL468" s="1164"/>
      <c r="BM468" s="1164"/>
      <c r="BO468" s="1165"/>
    </row>
    <row r="469" spans="1:67" s="810" customFormat="1" ht="15.75" customHeight="1" x14ac:dyDescent="0.35">
      <c r="A469" s="1154"/>
      <c r="B469" s="1156"/>
      <c r="C469" s="1156"/>
      <c r="D469" s="1156"/>
      <c r="E469" s="1156"/>
      <c r="F469" s="1156"/>
      <c r="G469" s="1156"/>
      <c r="H469" s="1156"/>
      <c r="I469" s="1156"/>
      <c r="J469" s="1156"/>
      <c r="K469" s="1156"/>
      <c r="L469" s="1157"/>
      <c r="M469" s="1157"/>
      <c r="N469" s="1154"/>
      <c r="O469" s="1158"/>
      <c r="P469" s="1154"/>
      <c r="Q469" s="1158"/>
      <c r="R469" s="1157"/>
      <c r="S469" s="1158"/>
      <c r="T469" s="1157"/>
      <c r="U469" s="1158"/>
      <c r="V469" s="1156"/>
      <c r="W469" s="1158"/>
      <c r="X469" s="1156"/>
      <c r="Y469" s="1159">
        <f t="shared" si="131"/>
        <v>0</v>
      </c>
      <c r="Z469" s="1160"/>
      <c r="AA469" s="1161" t="str">
        <f t="shared" si="132"/>
        <v xml:space="preserve"> </v>
      </c>
      <c r="AB469" s="1157"/>
      <c r="AC469" s="1162" t="str">
        <f t="shared" si="133"/>
        <v xml:space="preserve"> </v>
      </c>
      <c r="AD469" s="1157"/>
      <c r="AF469" s="1160"/>
      <c r="AG469" s="1166" t="str">
        <f t="shared" si="134"/>
        <v xml:space="preserve"> </v>
      </c>
      <c r="AH469" s="1157"/>
      <c r="AI469" s="1162" t="str">
        <f t="shared" si="135"/>
        <v xml:space="preserve"> </v>
      </c>
      <c r="AJ469" s="1157"/>
      <c r="AL469" s="1158"/>
      <c r="AM469" s="1161" t="str">
        <f t="shared" si="136"/>
        <v xml:space="preserve"> </v>
      </c>
      <c r="AN469" s="1157"/>
      <c r="AO469" s="1162" t="str">
        <f t="shared" si="137"/>
        <v xml:space="preserve"> </v>
      </c>
      <c r="AP469" s="1157"/>
      <c r="AR469" s="1158"/>
      <c r="AS469" s="1161" t="str">
        <f t="shared" si="138"/>
        <v xml:space="preserve"> </v>
      </c>
      <c r="AT469" s="1157"/>
      <c r="AU469" s="1162" t="str">
        <f t="shared" si="139"/>
        <v xml:space="preserve"> </v>
      </c>
      <c r="AV469" s="1157"/>
      <c r="AX469" s="1158"/>
      <c r="AY469" s="1161" t="str">
        <f t="shared" si="140"/>
        <v xml:space="preserve"> </v>
      </c>
      <c r="AZ469" s="1157"/>
      <c r="BA469" s="1162" t="str">
        <f t="shared" si="141"/>
        <v xml:space="preserve"> </v>
      </c>
      <c r="BB469" s="1157"/>
      <c r="BE469" s="1154"/>
      <c r="BF469" s="1156"/>
      <c r="BG469" s="1154"/>
      <c r="BH469" s="1163"/>
      <c r="BJ469" s="1164"/>
      <c r="BK469" s="1164"/>
      <c r="BL469" s="1164"/>
      <c r="BM469" s="1164"/>
      <c r="BO469" s="1165"/>
    </row>
    <row r="470" spans="1:67" s="810" customFormat="1" ht="15.75" customHeight="1" x14ac:dyDescent="0.35">
      <c r="A470" s="1154"/>
      <c r="B470" s="1156"/>
      <c r="C470" s="1156"/>
      <c r="D470" s="1156"/>
      <c r="E470" s="1156"/>
      <c r="F470" s="1156"/>
      <c r="G470" s="1156"/>
      <c r="H470" s="1156"/>
      <c r="I470" s="1156"/>
      <c r="J470" s="1156"/>
      <c r="K470" s="1156"/>
      <c r="L470" s="1157"/>
      <c r="M470" s="1157"/>
      <c r="N470" s="1154"/>
      <c r="O470" s="1158"/>
      <c r="P470" s="1154"/>
      <c r="Q470" s="1158"/>
      <c r="R470" s="1157"/>
      <c r="S470" s="1158"/>
      <c r="T470" s="1157"/>
      <c r="U470" s="1158"/>
      <c r="V470" s="1156"/>
      <c r="W470" s="1158"/>
      <c r="X470" s="1156"/>
      <c r="Y470" s="1159">
        <f t="shared" si="131"/>
        <v>0</v>
      </c>
      <c r="Z470" s="1160"/>
      <c r="AA470" s="1161" t="str">
        <f t="shared" si="132"/>
        <v xml:space="preserve"> </v>
      </c>
      <c r="AB470" s="1157"/>
      <c r="AC470" s="1162" t="str">
        <f t="shared" si="133"/>
        <v xml:space="preserve"> </v>
      </c>
      <c r="AD470" s="1157"/>
      <c r="AF470" s="1160"/>
      <c r="AG470" s="1166" t="str">
        <f t="shared" si="134"/>
        <v xml:space="preserve"> </v>
      </c>
      <c r="AH470" s="1157"/>
      <c r="AI470" s="1162" t="str">
        <f t="shared" si="135"/>
        <v xml:space="preserve"> </v>
      </c>
      <c r="AJ470" s="1157"/>
      <c r="AL470" s="1158"/>
      <c r="AM470" s="1161" t="str">
        <f t="shared" si="136"/>
        <v xml:space="preserve"> </v>
      </c>
      <c r="AN470" s="1157"/>
      <c r="AO470" s="1162" t="str">
        <f t="shared" si="137"/>
        <v xml:space="preserve"> </v>
      </c>
      <c r="AP470" s="1157"/>
      <c r="AR470" s="1158"/>
      <c r="AS470" s="1161" t="str">
        <f t="shared" si="138"/>
        <v xml:space="preserve"> </v>
      </c>
      <c r="AT470" s="1157"/>
      <c r="AU470" s="1162" t="str">
        <f t="shared" si="139"/>
        <v xml:space="preserve"> </v>
      </c>
      <c r="AV470" s="1157"/>
      <c r="AX470" s="1158"/>
      <c r="AY470" s="1161" t="str">
        <f t="shared" si="140"/>
        <v xml:space="preserve"> </v>
      </c>
      <c r="AZ470" s="1157"/>
      <c r="BA470" s="1162" t="str">
        <f t="shared" si="141"/>
        <v xml:space="preserve"> </v>
      </c>
      <c r="BB470" s="1157"/>
      <c r="BE470" s="1154"/>
      <c r="BF470" s="1156"/>
      <c r="BG470" s="1154"/>
      <c r="BH470" s="1163"/>
      <c r="BJ470" s="1164"/>
      <c r="BK470" s="1164"/>
      <c r="BL470" s="1164"/>
      <c r="BM470" s="1164"/>
      <c r="BO470" s="1165"/>
    </row>
    <row r="471" spans="1:67" s="810" customFormat="1" ht="15.75" customHeight="1" x14ac:dyDescent="0.35">
      <c r="A471" s="1154"/>
      <c r="B471" s="1156"/>
      <c r="C471" s="1156"/>
      <c r="D471" s="1156"/>
      <c r="E471" s="1156"/>
      <c r="F471" s="1156"/>
      <c r="G471" s="1156"/>
      <c r="H471" s="1156"/>
      <c r="I471" s="1156"/>
      <c r="J471" s="1156"/>
      <c r="K471" s="1156"/>
      <c r="L471" s="1157"/>
      <c r="M471" s="1157"/>
      <c r="N471" s="1154"/>
      <c r="O471" s="1158"/>
      <c r="P471" s="1154"/>
      <c r="Q471" s="1158"/>
      <c r="R471" s="1157"/>
      <c r="S471" s="1158"/>
      <c r="T471" s="1157"/>
      <c r="U471" s="1158"/>
      <c r="V471" s="1156"/>
      <c r="W471" s="1158"/>
      <c r="X471" s="1156"/>
      <c r="Y471" s="1159">
        <f t="shared" si="131"/>
        <v>0</v>
      </c>
      <c r="Z471" s="1160"/>
      <c r="AA471" s="1161" t="str">
        <f t="shared" si="132"/>
        <v xml:space="preserve"> </v>
      </c>
      <c r="AB471" s="1157"/>
      <c r="AC471" s="1162" t="str">
        <f t="shared" si="133"/>
        <v xml:space="preserve"> </v>
      </c>
      <c r="AD471" s="1157"/>
      <c r="AF471" s="1160"/>
      <c r="AG471" s="1166" t="str">
        <f t="shared" si="134"/>
        <v xml:space="preserve"> </v>
      </c>
      <c r="AH471" s="1157"/>
      <c r="AI471" s="1162" t="str">
        <f t="shared" si="135"/>
        <v xml:space="preserve"> </v>
      </c>
      <c r="AJ471" s="1157"/>
      <c r="AL471" s="1158"/>
      <c r="AM471" s="1161" t="str">
        <f t="shared" si="136"/>
        <v xml:space="preserve"> </v>
      </c>
      <c r="AN471" s="1157"/>
      <c r="AO471" s="1162" t="str">
        <f t="shared" si="137"/>
        <v xml:space="preserve"> </v>
      </c>
      <c r="AP471" s="1157"/>
      <c r="AR471" s="1158"/>
      <c r="AS471" s="1161" t="str">
        <f t="shared" si="138"/>
        <v xml:space="preserve"> </v>
      </c>
      <c r="AT471" s="1157"/>
      <c r="AU471" s="1162" t="str">
        <f t="shared" si="139"/>
        <v xml:space="preserve"> </v>
      </c>
      <c r="AV471" s="1157"/>
      <c r="AX471" s="1158"/>
      <c r="AY471" s="1161" t="str">
        <f t="shared" si="140"/>
        <v xml:space="preserve"> </v>
      </c>
      <c r="AZ471" s="1157"/>
      <c r="BA471" s="1162" t="str">
        <f t="shared" si="141"/>
        <v xml:space="preserve"> </v>
      </c>
      <c r="BB471" s="1157"/>
      <c r="BE471" s="1154"/>
      <c r="BF471" s="1156"/>
      <c r="BG471" s="1154"/>
      <c r="BH471" s="1163"/>
      <c r="BJ471" s="1164"/>
      <c r="BK471" s="1164"/>
      <c r="BL471" s="1164"/>
      <c r="BM471" s="1164"/>
      <c r="BO471" s="1165"/>
    </row>
    <row r="472" spans="1:67" s="810" customFormat="1" ht="15.75" customHeight="1" x14ac:dyDescent="0.35">
      <c r="A472" s="1154"/>
      <c r="B472" s="1156"/>
      <c r="C472" s="1156"/>
      <c r="D472" s="1156"/>
      <c r="E472" s="1156"/>
      <c r="F472" s="1156"/>
      <c r="G472" s="1156"/>
      <c r="H472" s="1156"/>
      <c r="I472" s="1156"/>
      <c r="J472" s="1156"/>
      <c r="K472" s="1156"/>
      <c r="L472" s="1157"/>
      <c r="M472" s="1157"/>
      <c r="N472" s="1154"/>
      <c r="O472" s="1158"/>
      <c r="P472" s="1154"/>
      <c r="Q472" s="1158"/>
      <c r="R472" s="1157"/>
      <c r="S472" s="1158"/>
      <c r="T472" s="1157"/>
      <c r="U472" s="1158"/>
      <c r="V472" s="1156"/>
      <c r="W472" s="1158"/>
      <c r="X472" s="1156"/>
      <c r="Y472" s="1159">
        <f t="shared" si="131"/>
        <v>0</v>
      </c>
      <c r="Z472" s="1160"/>
      <c r="AA472" s="1161" t="str">
        <f t="shared" si="132"/>
        <v xml:space="preserve"> </v>
      </c>
      <c r="AB472" s="1157"/>
      <c r="AC472" s="1162" t="str">
        <f t="shared" si="133"/>
        <v xml:space="preserve"> </v>
      </c>
      <c r="AD472" s="1157"/>
      <c r="AF472" s="1160"/>
      <c r="AG472" s="1166" t="str">
        <f t="shared" si="134"/>
        <v xml:space="preserve"> </v>
      </c>
      <c r="AH472" s="1157"/>
      <c r="AI472" s="1162" t="str">
        <f t="shared" si="135"/>
        <v xml:space="preserve"> </v>
      </c>
      <c r="AJ472" s="1157"/>
      <c r="AL472" s="1158"/>
      <c r="AM472" s="1161" t="str">
        <f t="shared" si="136"/>
        <v xml:space="preserve"> </v>
      </c>
      <c r="AN472" s="1157"/>
      <c r="AO472" s="1162" t="str">
        <f t="shared" si="137"/>
        <v xml:space="preserve"> </v>
      </c>
      <c r="AP472" s="1157"/>
      <c r="AR472" s="1158"/>
      <c r="AS472" s="1161" t="str">
        <f t="shared" si="138"/>
        <v xml:space="preserve"> </v>
      </c>
      <c r="AT472" s="1157"/>
      <c r="AU472" s="1162" t="str">
        <f t="shared" si="139"/>
        <v xml:space="preserve"> </v>
      </c>
      <c r="AV472" s="1157"/>
      <c r="AX472" s="1158"/>
      <c r="AY472" s="1161" t="str">
        <f t="shared" si="140"/>
        <v xml:space="preserve"> </v>
      </c>
      <c r="AZ472" s="1157"/>
      <c r="BA472" s="1162" t="str">
        <f t="shared" si="141"/>
        <v xml:space="preserve"> </v>
      </c>
      <c r="BB472" s="1157"/>
      <c r="BE472" s="1154"/>
      <c r="BF472" s="1156"/>
      <c r="BG472" s="1154"/>
      <c r="BH472" s="1163"/>
      <c r="BJ472" s="1164"/>
      <c r="BK472" s="1164"/>
      <c r="BL472" s="1164"/>
      <c r="BM472" s="1164"/>
      <c r="BO472" s="1165"/>
    </row>
    <row r="473" spans="1:67" s="810" customFormat="1" ht="15.75" customHeight="1" x14ac:dyDescent="0.35">
      <c r="A473" s="1154"/>
      <c r="B473" s="1156"/>
      <c r="C473" s="1156"/>
      <c r="D473" s="1156"/>
      <c r="E473" s="1156"/>
      <c r="F473" s="1156"/>
      <c r="G473" s="1156"/>
      <c r="H473" s="1156"/>
      <c r="I473" s="1156"/>
      <c r="J473" s="1156"/>
      <c r="K473" s="1156"/>
      <c r="L473" s="1157"/>
      <c r="M473" s="1157"/>
      <c r="N473" s="1154"/>
      <c r="O473" s="1158"/>
      <c r="P473" s="1154"/>
      <c r="Q473" s="1158"/>
      <c r="R473" s="1157"/>
      <c r="S473" s="1158"/>
      <c r="T473" s="1157"/>
      <c r="U473" s="1158"/>
      <c r="V473" s="1156"/>
      <c r="W473" s="1158"/>
      <c r="X473" s="1156"/>
      <c r="Y473" s="1159">
        <f t="shared" si="131"/>
        <v>0</v>
      </c>
      <c r="Z473" s="1160"/>
      <c r="AA473" s="1161" t="str">
        <f t="shared" si="132"/>
        <v xml:space="preserve"> </v>
      </c>
      <c r="AB473" s="1157"/>
      <c r="AC473" s="1162" t="str">
        <f t="shared" si="133"/>
        <v xml:space="preserve"> </v>
      </c>
      <c r="AD473" s="1157"/>
      <c r="AF473" s="1160"/>
      <c r="AG473" s="1166" t="str">
        <f t="shared" si="134"/>
        <v xml:space="preserve"> </v>
      </c>
      <c r="AH473" s="1157"/>
      <c r="AI473" s="1162" t="str">
        <f t="shared" si="135"/>
        <v xml:space="preserve"> </v>
      </c>
      <c r="AJ473" s="1157"/>
      <c r="AL473" s="1158"/>
      <c r="AM473" s="1161" t="str">
        <f t="shared" si="136"/>
        <v xml:space="preserve"> </v>
      </c>
      <c r="AN473" s="1157"/>
      <c r="AO473" s="1162" t="str">
        <f t="shared" si="137"/>
        <v xml:space="preserve"> </v>
      </c>
      <c r="AP473" s="1157"/>
      <c r="AR473" s="1158"/>
      <c r="AS473" s="1161" t="str">
        <f t="shared" si="138"/>
        <v xml:space="preserve"> </v>
      </c>
      <c r="AT473" s="1157"/>
      <c r="AU473" s="1162" t="str">
        <f t="shared" si="139"/>
        <v xml:space="preserve"> </v>
      </c>
      <c r="AV473" s="1157"/>
      <c r="AX473" s="1158"/>
      <c r="AY473" s="1161" t="str">
        <f t="shared" si="140"/>
        <v xml:space="preserve"> </v>
      </c>
      <c r="AZ473" s="1157"/>
      <c r="BA473" s="1162" t="str">
        <f t="shared" si="141"/>
        <v xml:space="preserve"> </v>
      </c>
      <c r="BB473" s="1157"/>
      <c r="BE473" s="1154"/>
      <c r="BF473" s="1156"/>
      <c r="BG473" s="1154"/>
      <c r="BH473" s="1163"/>
      <c r="BJ473" s="1164"/>
      <c r="BK473" s="1164"/>
      <c r="BL473" s="1164"/>
      <c r="BM473" s="1164"/>
      <c r="BO473" s="1165"/>
    </row>
    <row r="474" spans="1:67" s="810" customFormat="1" ht="15.75" customHeight="1" x14ac:dyDescent="0.35">
      <c r="A474" s="1154"/>
      <c r="B474" s="1156"/>
      <c r="C474" s="1156"/>
      <c r="D474" s="1156"/>
      <c r="E474" s="1156"/>
      <c r="F474" s="1156"/>
      <c r="G474" s="1156"/>
      <c r="H474" s="1156"/>
      <c r="I474" s="1156"/>
      <c r="J474" s="1156"/>
      <c r="K474" s="1156"/>
      <c r="L474" s="1157"/>
      <c r="M474" s="1157"/>
      <c r="N474" s="1154"/>
      <c r="O474" s="1158"/>
      <c r="P474" s="1154"/>
      <c r="Q474" s="1158"/>
      <c r="R474" s="1157"/>
      <c r="S474" s="1158"/>
      <c r="T474" s="1157"/>
      <c r="U474" s="1158"/>
      <c r="V474" s="1156"/>
      <c r="W474" s="1158"/>
      <c r="X474" s="1156"/>
      <c r="Y474" s="1159">
        <f t="shared" si="131"/>
        <v>0</v>
      </c>
      <c r="Z474" s="1160"/>
      <c r="AA474" s="1161" t="str">
        <f t="shared" si="132"/>
        <v xml:space="preserve"> </v>
      </c>
      <c r="AB474" s="1157"/>
      <c r="AC474" s="1162" t="str">
        <f t="shared" si="133"/>
        <v xml:space="preserve"> </v>
      </c>
      <c r="AD474" s="1157"/>
      <c r="AF474" s="1160"/>
      <c r="AG474" s="1166" t="str">
        <f t="shared" si="134"/>
        <v xml:space="preserve"> </v>
      </c>
      <c r="AH474" s="1157"/>
      <c r="AI474" s="1162" t="str">
        <f t="shared" si="135"/>
        <v xml:space="preserve"> </v>
      </c>
      <c r="AJ474" s="1157"/>
      <c r="AL474" s="1158"/>
      <c r="AM474" s="1161" t="str">
        <f t="shared" si="136"/>
        <v xml:space="preserve"> </v>
      </c>
      <c r="AN474" s="1157"/>
      <c r="AO474" s="1162" t="str">
        <f t="shared" si="137"/>
        <v xml:space="preserve"> </v>
      </c>
      <c r="AP474" s="1157"/>
      <c r="AR474" s="1158"/>
      <c r="AS474" s="1161" t="str">
        <f t="shared" si="138"/>
        <v xml:space="preserve"> </v>
      </c>
      <c r="AT474" s="1157"/>
      <c r="AU474" s="1162" t="str">
        <f t="shared" si="139"/>
        <v xml:space="preserve"> </v>
      </c>
      <c r="AV474" s="1157"/>
      <c r="AX474" s="1158"/>
      <c r="AY474" s="1161" t="str">
        <f t="shared" si="140"/>
        <v xml:space="preserve"> </v>
      </c>
      <c r="AZ474" s="1157"/>
      <c r="BA474" s="1162" t="str">
        <f t="shared" si="141"/>
        <v xml:space="preserve"> </v>
      </c>
      <c r="BB474" s="1157"/>
      <c r="BE474" s="1154"/>
      <c r="BF474" s="1156"/>
      <c r="BG474" s="1154"/>
      <c r="BH474" s="1163"/>
      <c r="BJ474" s="1164"/>
      <c r="BK474" s="1164"/>
      <c r="BL474" s="1164"/>
      <c r="BM474" s="1164"/>
      <c r="BO474" s="1165"/>
    </row>
    <row r="475" spans="1:67" s="810" customFormat="1" ht="15.75" customHeight="1" x14ac:dyDescent="0.35">
      <c r="A475" s="1154"/>
      <c r="B475" s="1156"/>
      <c r="C475" s="1156"/>
      <c r="D475" s="1156"/>
      <c r="E475" s="1156"/>
      <c r="F475" s="1156"/>
      <c r="G475" s="1156"/>
      <c r="H475" s="1156"/>
      <c r="I475" s="1156"/>
      <c r="J475" s="1156"/>
      <c r="K475" s="1156"/>
      <c r="L475" s="1157"/>
      <c r="M475" s="1157"/>
      <c r="N475" s="1154"/>
      <c r="O475" s="1158"/>
      <c r="P475" s="1154"/>
      <c r="Q475" s="1158"/>
      <c r="R475" s="1157"/>
      <c r="S475" s="1158"/>
      <c r="T475" s="1157"/>
      <c r="U475" s="1158"/>
      <c r="V475" s="1156"/>
      <c r="W475" s="1158"/>
      <c r="X475" s="1156"/>
      <c r="Y475" s="1159">
        <f t="shared" si="131"/>
        <v>0</v>
      </c>
      <c r="Z475" s="1160"/>
      <c r="AA475" s="1161" t="str">
        <f t="shared" si="132"/>
        <v xml:space="preserve"> </v>
      </c>
      <c r="AB475" s="1157"/>
      <c r="AC475" s="1162" t="str">
        <f t="shared" si="133"/>
        <v xml:space="preserve"> </v>
      </c>
      <c r="AD475" s="1157"/>
      <c r="AF475" s="1160"/>
      <c r="AG475" s="1166" t="str">
        <f t="shared" si="134"/>
        <v xml:space="preserve"> </v>
      </c>
      <c r="AH475" s="1157"/>
      <c r="AI475" s="1162" t="str">
        <f t="shared" si="135"/>
        <v xml:space="preserve"> </v>
      </c>
      <c r="AJ475" s="1157"/>
      <c r="AL475" s="1158"/>
      <c r="AM475" s="1161" t="str">
        <f t="shared" si="136"/>
        <v xml:space="preserve"> </v>
      </c>
      <c r="AN475" s="1157"/>
      <c r="AO475" s="1162" t="str">
        <f t="shared" si="137"/>
        <v xml:space="preserve"> </v>
      </c>
      <c r="AP475" s="1157"/>
      <c r="AR475" s="1158"/>
      <c r="AS475" s="1161" t="str">
        <f t="shared" si="138"/>
        <v xml:space="preserve"> </v>
      </c>
      <c r="AT475" s="1157"/>
      <c r="AU475" s="1162" t="str">
        <f t="shared" si="139"/>
        <v xml:space="preserve"> </v>
      </c>
      <c r="AV475" s="1157"/>
      <c r="AX475" s="1158"/>
      <c r="AY475" s="1161" t="str">
        <f t="shared" si="140"/>
        <v xml:space="preserve"> </v>
      </c>
      <c r="AZ475" s="1157"/>
      <c r="BA475" s="1162" t="str">
        <f t="shared" si="141"/>
        <v xml:space="preserve"> </v>
      </c>
      <c r="BB475" s="1157"/>
      <c r="BE475" s="1154"/>
      <c r="BF475" s="1156"/>
      <c r="BG475" s="1154"/>
      <c r="BH475" s="1163"/>
      <c r="BJ475" s="1164"/>
      <c r="BK475" s="1164"/>
      <c r="BL475" s="1164"/>
      <c r="BM475" s="1164"/>
      <c r="BO475" s="1165"/>
    </row>
    <row r="476" spans="1:67" s="810" customFormat="1" ht="15.75" customHeight="1" x14ac:dyDescent="0.35">
      <c r="A476" s="1154"/>
      <c r="B476" s="1156"/>
      <c r="C476" s="1156"/>
      <c r="D476" s="1156"/>
      <c r="E476" s="1156"/>
      <c r="F476" s="1156"/>
      <c r="G476" s="1156"/>
      <c r="H476" s="1156"/>
      <c r="I476" s="1156"/>
      <c r="J476" s="1156"/>
      <c r="K476" s="1156"/>
      <c r="L476" s="1157"/>
      <c r="M476" s="1157"/>
      <c r="N476" s="1154"/>
      <c r="O476" s="1158"/>
      <c r="P476" s="1154"/>
      <c r="Q476" s="1158"/>
      <c r="R476" s="1157"/>
      <c r="S476" s="1158"/>
      <c r="T476" s="1157"/>
      <c r="U476" s="1158"/>
      <c r="V476" s="1156"/>
      <c r="W476" s="1158"/>
      <c r="X476" s="1156"/>
      <c r="Y476" s="1159">
        <f t="shared" si="131"/>
        <v>0</v>
      </c>
      <c r="Z476" s="1160"/>
      <c r="AA476" s="1161" t="str">
        <f t="shared" si="132"/>
        <v xml:space="preserve"> </v>
      </c>
      <c r="AB476" s="1157"/>
      <c r="AC476" s="1162" t="str">
        <f t="shared" si="133"/>
        <v xml:space="preserve"> </v>
      </c>
      <c r="AD476" s="1157"/>
      <c r="AF476" s="1160"/>
      <c r="AG476" s="1166" t="str">
        <f t="shared" si="134"/>
        <v xml:space="preserve"> </v>
      </c>
      <c r="AH476" s="1157"/>
      <c r="AI476" s="1162" t="str">
        <f t="shared" si="135"/>
        <v xml:space="preserve"> </v>
      </c>
      <c r="AJ476" s="1157"/>
      <c r="AL476" s="1158"/>
      <c r="AM476" s="1161" t="str">
        <f t="shared" si="136"/>
        <v xml:space="preserve"> </v>
      </c>
      <c r="AN476" s="1157"/>
      <c r="AO476" s="1162" t="str">
        <f t="shared" si="137"/>
        <v xml:space="preserve"> </v>
      </c>
      <c r="AP476" s="1157"/>
      <c r="AR476" s="1158"/>
      <c r="AS476" s="1161" t="str">
        <f t="shared" si="138"/>
        <v xml:space="preserve"> </v>
      </c>
      <c r="AT476" s="1157"/>
      <c r="AU476" s="1162" t="str">
        <f t="shared" si="139"/>
        <v xml:space="preserve"> </v>
      </c>
      <c r="AV476" s="1157"/>
      <c r="AX476" s="1158"/>
      <c r="AY476" s="1161" t="str">
        <f t="shared" si="140"/>
        <v xml:space="preserve"> </v>
      </c>
      <c r="AZ476" s="1157"/>
      <c r="BA476" s="1162" t="str">
        <f t="shared" si="141"/>
        <v xml:space="preserve"> </v>
      </c>
      <c r="BB476" s="1157"/>
      <c r="BE476" s="1154"/>
      <c r="BF476" s="1156"/>
      <c r="BG476" s="1154"/>
      <c r="BH476" s="1163"/>
      <c r="BJ476" s="1164"/>
      <c r="BK476" s="1164"/>
      <c r="BL476" s="1164"/>
      <c r="BM476" s="1164"/>
      <c r="BO476" s="1165"/>
    </row>
    <row r="477" spans="1:67" s="810" customFormat="1" ht="15.75" customHeight="1" x14ac:dyDescent="0.35">
      <c r="A477" s="1154"/>
      <c r="B477" s="1156"/>
      <c r="C477" s="1156"/>
      <c r="D477" s="1156"/>
      <c r="E477" s="1156"/>
      <c r="F477" s="1156"/>
      <c r="G477" s="1156"/>
      <c r="H477" s="1156"/>
      <c r="I477" s="1156"/>
      <c r="J477" s="1156"/>
      <c r="K477" s="1156"/>
      <c r="L477" s="1157"/>
      <c r="M477" s="1157"/>
      <c r="N477" s="1154"/>
      <c r="O477" s="1158"/>
      <c r="P477" s="1154"/>
      <c r="Q477" s="1158"/>
      <c r="R477" s="1157"/>
      <c r="S477" s="1158"/>
      <c r="T477" s="1157"/>
      <c r="U477" s="1158"/>
      <c r="V477" s="1156"/>
      <c r="W477" s="1158"/>
      <c r="X477" s="1156"/>
      <c r="Y477" s="1159">
        <f t="shared" si="131"/>
        <v>0</v>
      </c>
      <c r="Z477" s="1160"/>
      <c r="AA477" s="1161" t="str">
        <f t="shared" si="132"/>
        <v xml:space="preserve"> </v>
      </c>
      <c r="AB477" s="1157"/>
      <c r="AC477" s="1162" t="str">
        <f t="shared" si="133"/>
        <v xml:space="preserve"> </v>
      </c>
      <c r="AD477" s="1157"/>
      <c r="AF477" s="1160"/>
      <c r="AG477" s="1166" t="str">
        <f t="shared" si="134"/>
        <v xml:space="preserve"> </v>
      </c>
      <c r="AH477" s="1157"/>
      <c r="AI477" s="1162" t="str">
        <f t="shared" si="135"/>
        <v xml:space="preserve"> </v>
      </c>
      <c r="AJ477" s="1157"/>
      <c r="AL477" s="1158"/>
      <c r="AM477" s="1161" t="str">
        <f t="shared" si="136"/>
        <v xml:space="preserve"> </v>
      </c>
      <c r="AN477" s="1157"/>
      <c r="AO477" s="1162" t="str">
        <f t="shared" si="137"/>
        <v xml:space="preserve"> </v>
      </c>
      <c r="AP477" s="1157"/>
      <c r="AR477" s="1158"/>
      <c r="AS477" s="1161" t="str">
        <f t="shared" si="138"/>
        <v xml:space="preserve"> </v>
      </c>
      <c r="AT477" s="1157"/>
      <c r="AU477" s="1162" t="str">
        <f t="shared" si="139"/>
        <v xml:space="preserve"> </v>
      </c>
      <c r="AV477" s="1157"/>
      <c r="AX477" s="1158"/>
      <c r="AY477" s="1161" t="str">
        <f t="shared" si="140"/>
        <v xml:space="preserve"> </v>
      </c>
      <c r="AZ477" s="1157"/>
      <c r="BA477" s="1162" t="str">
        <f t="shared" si="141"/>
        <v xml:space="preserve"> </v>
      </c>
      <c r="BB477" s="1157"/>
      <c r="BE477" s="1154"/>
      <c r="BF477" s="1156"/>
      <c r="BG477" s="1154"/>
      <c r="BH477" s="1163"/>
      <c r="BJ477" s="1164"/>
      <c r="BK477" s="1164"/>
      <c r="BL477" s="1164"/>
      <c r="BM477" s="1164"/>
      <c r="BO477" s="1165"/>
    </row>
    <row r="478" spans="1:67" s="810" customFormat="1" ht="15.75" customHeight="1" x14ac:dyDescent="0.35">
      <c r="A478" s="1154"/>
      <c r="B478" s="1156"/>
      <c r="C478" s="1156"/>
      <c r="D478" s="1156"/>
      <c r="E478" s="1156"/>
      <c r="F478" s="1156"/>
      <c r="G478" s="1156"/>
      <c r="H478" s="1156"/>
      <c r="I478" s="1156"/>
      <c r="J478" s="1156"/>
      <c r="K478" s="1156"/>
      <c r="L478" s="1157"/>
      <c r="M478" s="1157"/>
      <c r="N478" s="1154"/>
      <c r="O478" s="1158"/>
      <c r="P478" s="1154"/>
      <c r="Q478" s="1158"/>
      <c r="R478" s="1157"/>
      <c r="S478" s="1158"/>
      <c r="T478" s="1157"/>
      <c r="U478" s="1158"/>
      <c r="V478" s="1156"/>
      <c r="W478" s="1158"/>
      <c r="X478" s="1156"/>
      <c r="Y478" s="1159">
        <f t="shared" si="131"/>
        <v>0</v>
      </c>
      <c r="Z478" s="1160"/>
      <c r="AA478" s="1161" t="str">
        <f t="shared" si="132"/>
        <v xml:space="preserve"> </v>
      </c>
      <c r="AB478" s="1157"/>
      <c r="AC478" s="1162" t="str">
        <f t="shared" si="133"/>
        <v xml:space="preserve"> </v>
      </c>
      <c r="AD478" s="1157"/>
      <c r="AF478" s="1160"/>
      <c r="AG478" s="1166" t="str">
        <f t="shared" si="134"/>
        <v xml:space="preserve"> </v>
      </c>
      <c r="AH478" s="1157"/>
      <c r="AI478" s="1162" t="str">
        <f t="shared" si="135"/>
        <v xml:space="preserve"> </v>
      </c>
      <c r="AJ478" s="1157"/>
      <c r="AL478" s="1158"/>
      <c r="AM478" s="1161" t="str">
        <f t="shared" si="136"/>
        <v xml:space="preserve"> </v>
      </c>
      <c r="AN478" s="1157"/>
      <c r="AO478" s="1162" t="str">
        <f t="shared" si="137"/>
        <v xml:space="preserve"> </v>
      </c>
      <c r="AP478" s="1157"/>
      <c r="AR478" s="1158"/>
      <c r="AS478" s="1161" t="str">
        <f t="shared" si="138"/>
        <v xml:space="preserve"> </v>
      </c>
      <c r="AT478" s="1157"/>
      <c r="AU478" s="1162" t="str">
        <f t="shared" si="139"/>
        <v xml:space="preserve"> </v>
      </c>
      <c r="AV478" s="1157"/>
      <c r="AX478" s="1158"/>
      <c r="AY478" s="1161" t="str">
        <f t="shared" si="140"/>
        <v xml:space="preserve"> </v>
      </c>
      <c r="AZ478" s="1157"/>
      <c r="BA478" s="1162" t="str">
        <f t="shared" si="141"/>
        <v xml:space="preserve"> </v>
      </c>
      <c r="BB478" s="1157"/>
      <c r="BE478" s="1154"/>
      <c r="BF478" s="1156"/>
      <c r="BG478" s="1154"/>
      <c r="BH478" s="1163"/>
      <c r="BJ478" s="1164"/>
      <c r="BK478" s="1164"/>
      <c r="BL478" s="1164"/>
      <c r="BM478" s="1164"/>
      <c r="BO478" s="1165"/>
    </row>
    <row r="479" spans="1:67" s="810" customFormat="1" ht="15.75" customHeight="1" x14ac:dyDescent="0.35">
      <c r="A479" s="1154"/>
      <c r="B479" s="1156"/>
      <c r="C479" s="1156"/>
      <c r="D479" s="1156"/>
      <c r="E479" s="1156"/>
      <c r="F479" s="1156"/>
      <c r="G479" s="1156"/>
      <c r="H479" s="1156"/>
      <c r="I479" s="1156"/>
      <c r="J479" s="1156"/>
      <c r="K479" s="1156"/>
      <c r="L479" s="1157"/>
      <c r="M479" s="1157"/>
      <c r="N479" s="1154"/>
      <c r="O479" s="1158"/>
      <c r="P479" s="1154"/>
      <c r="Q479" s="1158"/>
      <c r="R479" s="1157"/>
      <c r="S479" s="1158"/>
      <c r="T479" s="1157"/>
      <c r="U479" s="1158"/>
      <c r="V479" s="1156"/>
      <c r="W479" s="1158"/>
      <c r="X479" s="1156"/>
      <c r="Y479" s="1159">
        <f t="shared" si="131"/>
        <v>0</v>
      </c>
      <c r="Z479" s="1160"/>
      <c r="AA479" s="1161" t="str">
        <f t="shared" si="132"/>
        <v xml:space="preserve"> </v>
      </c>
      <c r="AB479" s="1157"/>
      <c r="AC479" s="1162" t="str">
        <f t="shared" si="133"/>
        <v xml:space="preserve"> </v>
      </c>
      <c r="AD479" s="1157"/>
      <c r="AF479" s="1160"/>
      <c r="AG479" s="1166" t="str">
        <f t="shared" si="134"/>
        <v xml:space="preserve"> </v>
      </c>
      <c r="AH479" s="1157"/>
      <c r="AI479" s="1162" t="str">
        <f t="shared" si="135"/>
        <v xml:space="preserve"> </v>
      </c>
      <c r="AJ479" s="1157"/>
      <c r="AL479" s="1158"/>
      <c r="AM479" s="1161" t="str">
        <f t="shared" si="136"/>
        <v xml:space="preserve"> </v>
      </c>
      <c r="AN479" s="1157"/>
      <c r="AO479" s="1162" t="str">
        <f t="shared" si="137"/>
        <v xml:space="preserve"> </v>
      </c>
      <c r="AP479" s="1157"/>
      <c r="AR479" s="1158"/>
      <c r="AS479" s="1161" t="str">
        <f t="shared" si="138"/>
        <v xml:space="preserve"> </v>
      </c>
      <c r="AT479" s="1157"/>
      <c r="AU479" s="1162" t="str">
        <f t="shared" si="139"/>
        <v xml:space="preserve"> </v>
      </c>
      <c r="AV479" s="1157"/>
      <c r="AX479" s="1158"/>
      <c r="AY479" s="1161" t="str">
        <f t="shared" si="140"/>
        <v xml:space="preserve"> </v>
      </c>
      <c r="AZ479" s="1157"/>
      <c r="BA479" s="1162" t="str">
        <f t="shared" si="141"/>
        <v xml:space="preserve"> </v>
      </c>
      <c r="BB479" s="1157"/>
      <c r="BE479" s="1154"/>
      <c r="BF479" s="1156"/>
      <c r="BG479" s="1154"/>
      <c r="BH479" s="1163"/>
      <c r="BJ479" s="1164"/>
      <c r="BK479" s="1164"/>
      <c r="BL479" s="1164"/>
      <c r="BM479" s="1164"/>
      <c r="BO479" s="1165"/>
    </row>
    <row r="480" spans="1:67" s="810" customFormat="1" ht="15.75" customHeight="1" x14ac:dyDescent="0.35">
      <c r="A480" s="1154"/>
      <c r="B480" s="1156"/>
      <c r="C480" s="1156"/>
      <c r="D480" s="1156"/>
      <c r="E480" s="1156"/>
      <c r="F480" s="1156"/>
      <c r="G480" s="1156"/>
      <c r="H480" s="1156"/>
      <c r="I480" s="1156"/>
      <c r="J480" s="1156"/>
      <c r="K480" s="1156"/>
      <c r="L480" s="1157"/>
      <c r="M480" s="1157"/>
      <c r="N480" s="1154"/>
      <c r="O480" s="1158"/>
      <c r="P480" s="1154"/>
      <c r="Q480" s="1158"/>
      <c r="R480" s="1157"/>
      <c r="S480" s="1158"/>
      <c r="T480" s="1157"/>
      <c r="U480" s="1158"/>
      <c r="V480" s="1156"/>
      <c r="W480" s="1158"/>
      <c r="X480" s="1156"/>
      <c r="Y480" s="1159">
        <f t="shared" ref="Y480:Y543" si="142">O480+Q480+S480+U480+W480</f>
        <v>0</v>
      </c>
      <c r="Z480" s="1160"/>
      <c r="AA480" s="1161" t="str">
        <f t="shared" ref="AA480:AA543" si="143">IF(O480=0," ",Z480/O480)</f>
        <v xml:space="preserve"> </v>
      </c>
      <c r="AB480" s="1157"/>
      <c r="AC480" s="1162" t="str">
        <f t="shared" ref="AC480:AC543" si="144">IF(N480=0," ",AB480/N480)</f>
        <v xml:space="preserve"> </v>
      </c>
      <c r="AD480" s="1157"/>
      <c r="AF480" s="1160"/>
      <c r="AG480" s="1166" t="str">
        <f t="shared" ref="AG480:AG543" si="145">IF(Q480=0," ",AF480/Q480)</f>
        <v xml:space="preserve"> </v>
      </c>
      <c r="AH480" s="1157"/>
      <c r="AI480" s="1162" t="str">
        <f t="shared" ref="AI480:AI543" si="146">IF(P480=0," ",AH480/P480)</f>
        <v xml:space="preserve"> </v>
      </c>
      <c r="AJ480" s="1157"/>
      <c r="AL480" s="1158"/>
      <c r="AM480" s="1161" t="str">
        <f t="shared" ref="AM480:AM543" si="147">IF(Q480=0," ",AL480/Q480)</f>
        <v xml:space="preserve"> </v>
      </c>
      <c r="AN480" s="1157"/>
      <c r="AO480" s="1162" t="str">
        <f t="shared" ref="AO480:AO543" si="148">IF(P480=0," ",AN480/P480)</f>
        <v xml:space="preserve"> </v>
      </c>
      <c r="AP480" s="1157"/>
      <c r="AR480" s="1158"/>
      <c r="AS480" s="1161" t="str">
        <f t="shared" ref="AS480:AS543" si="149">IF(Q480=0," ",AR480/Q480)</f>
        <v xml:space="preserve"> </v>
      </c>
      <c r="AT480" s="1157"/>
      <c r="AU480" s="1162" t="str">
        <f t="shared" ref="AU480:AU543" si="150">IF(P480=0," ",AT480/P480)</f>
        <v xml:space="preserve"> </v>
      </c>
      <c r="AV480" s="1157"/>
      <c r="AX480" s="1158"/>
      <c r="AY480" s="1161" t="str">
        <f t="shared" ref="AY480:AY543" si="151">IF(Q480=0," ",AX480/Q480)</f>
        <v xml:space="preserve"> </v>
      </c>
      <c r="AZ480" s="1157"/>
      <c r="BA480" s="1162" t="str">
        <f t="shared" ref="BA480:BA543" si="152">IF(P480=0," ",AZ480/P480)</f>
        <v xml:space="preserve"> </v>
      </c>
      <c r="BB480" s="1157"/>
      <c r="BE480" s="1154"/>
      <c r="BF480" s="1156"/>
      <c r="BG480" s="1154"/>
      <c r="BH480" s="1163"/>
      <c r="BJ480" s="1164"/>
      <c r="BK480" s="1164"/>
      <c r="BL480" s="1164"/>
      <c r="BM480" s="1164"/>
      <c r="BO480" s="1165"/>
    </row>
    <row r="481" spans="1:67" s="810" customFormat="1" ht="15.75" customHeight="1" x14ac:dyDescent="0.35">
      <c r="A481" s="1154"/>
      <c r="B481" s="1156"/>
      <c r="C481" s="1156"/>
      <c r="D481" s="1156"/>
      <c r="E481" s="1156"/>
      <c r="F481" s="1156"/>
      <c r="G481" s="1156"/>
      <c r="H481" s="1156"/>
      <c r="I481" s="1156"/>
      <c r="J481" s="1156"/>
      <c r="K481" s="1156"/>
      <c r="L481" s="1157"/>
      <c r="M481" s="1157"/>
      <c r="N481" s="1154"/>
      <c r="O481" s="1158"/>
      <c r="P481" s="1154"/>
      <c r="Q481" s="1158"/>
      <c r="R481" s="1157"/>
      <c r="S481" s="1158"/>
      <c r="T481" s="1157"/>
      <c r="U481" s="1158"/>
      <c r="V481" s="1156"/>
      <c r="W481" s="1158"/>
      <c r="X481" s="1156"/>
      <c r="Y481" s="1159">
        <f t="shared" si="142"/>
        <v>0</v>
      </c>
      <c r="Z481" s="1160"/>
      <c r="AA481" s="1161" t="str">
        <f t="shared" si="143"/>
        <v xml:space="preserve"> </v>
      </c>
      <c r="AB481" s="1157"/>
      <c r="AC481" s="1162" t="str">
        <f t="shared" si="144"/>
        <v xml:space="preserve"> </v>
      </c>
      <c r="AD481" s="1157"/>
      <c r="AF481" s="1160"/>
      <c r="AG481" s="1166" t="str">
        <f t="shared" si="145"/>
        <v xml:space="preserve"> </v>
      </c>
      <c r="AH481" s="1157"/>
      <c r="AI481" s="1162" t="str">
        <f t="shared" si="146"/>
        <v xml:space="preserve"> </v>
      </c>
      <c r="AJ481" s="1157"/>
      <c r="AL481" s="1158"/>
      <c r="AM481" s="1161" t="str">
        <f t="shared" si="147"/>
        <v xml:space="preserve"> </v>
      </c>
      <c r="AN481" s="1157"/>
      <c r="AO481" s="1162" t="str">
        <f t="shared" si="148"/>
        <v xml:space="preserve"> </v>
      </c>
      <c r="AP481" s="1157"/>
      <c r="AR481" s="1158"/>
      <c r="AS481" s="1161" t="str">
        <f t="shared" si="149"/>
        <v xml:space="preserve"> </v>
      </c>
      <c r="AT481" s="1157"/>
      <c r="AU481" s="1162" t="str">
        <f t="shared" si="150"/>
        <v xml:space="preserve"> </v>
      </c>
      <c r="AV481" s="1157"/>
      <c r="AX481" s="1158"/>
      <c r="AY481" s="1161" t="str">
        <f t="shared" si="151"/>
        <v xml:space="preserve"> </v>
      </c>
      <c r="AZ481" s="1157"/>
      <c r="BA481" s="1162" t="str">
        <f t="shared" si="152"/>
        <v xml:space="preserve"> </v>
      </c>
      <c r="BB481" s="1157"/>
      <c r="BE481" s="1154"/>
      <c r="BF481" s="1156"/>
      <c r="BG481" s="1154"/>
      <c r="BH481" s="1163"/>
      <c r="BJ481" s="1164"/>
      <c r="BK481" s="1164"/>
      <c r="BL481" s="1164"/>
      <c r="BM481" s="1164"/>
      <c r="BO481" s="1165"/>
    </row>
    <row r="482" spans="1:67" s="810" customFormat="1" ht="15.75" customHeight="1" x14ac:dyDescent="0.35">
      <c r="A482" s="1154"/>
      <c r="B482" s="1156"/>
      <c r="C482" s="1156"/>
      <c r="D482" s="1156"/>
      <c r="E482" s="1156"/>
      <c r="F482" s="1156"/>
      <c r="G482" s="1156"/>
      <c r="H482" s="1156"/>
      <c r="I482" s="1156"/>
      <c r="J482" s="1156"/>
      <c r="K482" s="1156"/>
      <c r="L482" s="1157"/>
      <c r="M482" s="1157"/>
      <c r="N482" s="1154"/>
      <c r="O482" s="1158"/>
      <c r="P482" s="1154"/>
      <c r="Q482" s="1158"/>
      <c r="R482" s="1157"/>
      <c r="S482" s="1158"/>
      <c r="T482" s="1157"/>
      <c r="U482" s="1158"/>
      <c r="V482" s="1156"/>
      <c r="W482" s="1158"/>
      <c r="X482" s="1156"/>
      <c r="Y482" s="1159">
        <f t="shared" si="142"/>
        <v>0</v>
      </c>
      <c r="Z482" s="1160"/>
      <c r="AA482" s="1161" t="str">
        <f t="shared" si="143"/>
        <v xml:space="preserve"> </v>
      </c>
      <c r="AB482" s="1157"/>
      <c r="AC482" s="1162" t="str">
        <f t="shared" si="144"/>
        <v xml:space="preserve"> </v>
      </c>
      <c r="AD482" s="1157"/>
      <c r="AF482" s="1160"/>
      <c r="AG482" s="1166" t="str">
        <f t="shared" si="145"/>
        <v xml:space="preserve"> </v>
      </c>
      <c r="AH482" s="1157"/>
      <c r="AI482" s="1162" t="str">
        <f t="shared" si="146"/>
        <v xml:space="preserve"> </v>
      </c>
      <c r="AJ482" s="1157"/>
      <c r="AL482" s="1158"/>
      <c r="AM482" s="1161" t="str">
        <f t="shared" si="147"/>
        <v xml:space="preserve"> </v>
      </c>
      <c r="AN482" s="1157"/>
      <c r="AO482" s="1162" t="str">
        <f t="shared" si="148"/>
        <v xml:space="preserve"> </v>
      </c>
      <c r="AP482" s="1157"/>
      <c r="AR482" s="1158"/>
      <c r="AS482" s="1161" t="str">
        <f t="shared" si="149"/>
        <v xml:space="preserve"> </v>
      </c>
      <c r="AT482" s="1157"/>
      <c r="AU482" s="1162" t="str">
        <f t="shared" si="150"/>
        <v xml:space="preserve"> </v>
      </c>
      <c r="AV482" s="1157"/>
      <c r="AX482" s="1158"/>
      <c r="AY482" s="1161" t="str">
        <f t="shared" si="151"/>
        <v xml:space="preserve"> </v>
      </c>
      <c r="AZ482" s="1157"/>
      <c r="BA482" s="1162" t="str">
        <f t="shared" si="152"/>
        <v xml:space="preserve"> </v>
      </c>
      <c r="BB482" s="1157"/>
      <c r="BE482" s="1154"/>
      <c r="BF482" s="1156"/>
      <c r="BG482" s="1154"/>
      <c r="BH482" s="1163"/>
      <c r="BJ482" s="1164"/>
      <c r="BK482" s="1164"/>
      <c r="BL482" s="1164"/>
      <c r="BM482" s="1164"/>
      <c r="BO482" s="1165"/>
    </row>
    <row r="483" spans="1:67" s="810" customFormat="1" ht="15.75" customHeight="1" x14ac:dyDescent="0.35">
      <c r="A483" s="1154"/>
      <c r="B483" s="1156"/>
      <c r="C483" s="1156"/>
      <c r="D483" s="1156"/>
      <c r="E483" s="1156"/>
      <c r="F483" s="1156"/>
      <c r="G483" s="1156"/>
      <c r="H483" s="1156"/>
      <c r="I483" s="1156"/>
      <c r="J483" s="1156"/>
      <c r="K483" s="1156"/>
      <c r="L483" s="1157"/>
      <c r="M483" s="1157"/>
      <c r="N483" s="1154"/>
      <c r="O483" s="1158"/>
      <c r="P483" s="1154"/>
      <c r="Q483" s="1158"/>
      <c r="R483" s="1157"/>
      <c r="S483" s="1158"/>
      <c r="T483" s="1157"/>
      <c r="U483" s="1158"/>
      <c r="V483" s="1156"/>
      <c r="W483" s="1158"/>
      <c r="X483" s="1156"/>
      <c r="Y483" s="1159">
        <f t="shared" si="142"/>
        <v>0</v>
      </c>
      <c r="Z483" s="1160"/>
      <c r="AA483" s="1161" t="str">
        <f t="shared" si="143"/>
        <v xml:space="preserve"> </v>
      </c>
      <c r="AB483" s="1157"/>
      <c r="AC483" s="1162" t="str">
        <f t="shared" si="144"/>
        <v xml:space="preserve"> </v>
      </c>
      <c r="AD483" s="1157"/>
      <c r="AF483" s="1160"/>
      <c r="AG483" s="1166" t="str">
        <f t="shared" si="145"/>
        <v xml:space="preserve"> </v>
      </c>
      <c r="AH483" s="1157"/>
      <c r="AI483" s="1162" t="str">
        <f t="shared" si="146"/>
        <v xml:space="preserve"> </v>
      </c>
      <c r="AJ483" s="1157"/>
      <c r="AL483" s="1158"/>
      <c r="AM483" s="1161" t="str">
        <f t="shared" si="147"/>
        <v xml:space="preserve"> </v>
      </c>
      <c r="AN483" s="1157"/>
      <c r="AO483" s="1162" t="str">
        <f t="shared" si="148"/>
        <v xml:space="preserve"> </v>
      </c>
      <c r="AP483" s="1157"/>
      <c r="AR483" s="1158"/>
      <c r="AS483" s="1161" t="str">
        <f t="shared" si="149"/>
        <v xml:space="preserve"> </v>
      </c>
      <c r="AT483" s="1157"/>
      <c r="AU483" s="1162" t="str">
        <f t="shared" si="150"/>
        <v xml:space="preserve"> </v>
      </c>
      <c r="AV483" s="1157"/>
      <c r="AX483" s="1158"/>
      <c r="AY483" s="1161" t="str">
        <f t="shared" si="151"/>
        <v xml:space="preserve"> </v>
      </c>
      <c r="AZ483" s="1157"/>
      <c r="BA483" s="1162" t="str">
        <f t="shared" si="152"/>
        <v xml:space="preserve"> </v>
      </c>
      <c r="BB483" s="1157"/>
      <c r="BE483" s="1154"/>
      <c r="BF483" s="1156"/>
      <c r="BG483" s="1154"/>
      <c r="BH483" s="1163"/>
      <c r="BJ483" s="1164"/>
      <c r="BK483" s="1164"/>
      <c r="BL483" s="1164"/>
      <c r="BM483" s="1164"/>
      <c r="BO483" s="1165"/>
    </row>
    <row r="484" spans="1:67" s="810" customFormat="1" ht="15.75" customHeight="1" x14ac:dyDescent="0.35">
      <c r="A484" s="1154"/>
      <c r="B484" s="1156"/>
      <c r="C484" s="1156"/>
      <c r="D484" s="1156"/>
      <c r="E484" s="1156"/>
      <c r="F484" s="1156"/>
      <c r="G484" s="1156"/>
      <c r="H484" s="1156"/>
      <c r="I484" s="1156"/>
      <c r="J484" s="1156"/>
      <c r="K484" s="1156"/>
      <c r="L484" s="1157"/>
      <c r="M484" s="1157"/>
      <c r="N484" s="1154"/>
      <c r="O484" s="1158"/>
      <c r="P484" s="1154"/>
      <c r="Q484" s="1158"/>
      <c r="R484" s="1157"/>
      <c r="S484" s="1158"/>
      <c r="T484" s="1157"/>
      <c r="U484" s="1158"/>
      <c r="V484" s="1156"/>
      <c r="W484" s="1158"/>
      <c r="X484" s="1156"/>
      <c r="Y484" s="1159">
        <f t="shared" si="142"/>
        <v>0</v>
      </c>
      <c r="Z484" s="1160"/>
      <c r="AA484" s="1161" t="str">
        <f t="shared" si="143"/>
        <v xml:space="preserve"> </v>
      </c>
      <c r="AB484" s="1157"/>
      <c r="AC484" s="1162" t="str">
        <f t="shared" si="144"/>
        <v xml:space="preserve"> </v>
      </c>
      <c r="AD484" s="1157"/>
      <c r="AF484" s="1160"/>
      <c r="AG484" s="1166" t="str">
        <f t="shared" si="145"/>
        <v xml:space="preserve"> </v>
      </c>
      <c r="AH484" s="1157"/>
      <c r="AI484" s="1162" t="str">
        <f t="shared" si="146"/>
        <v xml:space="preserve"> </v>
      </c>
      <c r="AJ484" s="1157"/>
      <c r="AL484" s="1158"/>
      <c r="AM484" s="1161" t="str">
        <f t="shared" si="147"/>
        <v xml:space="preserve"> </v>
      </c>
      <c r="AN484" s="1157"/>
      <c r="AO484" s="1162" t="str">
        <f t="shared" si="148"/>
        <v xml:space="preserve"> </v>
      </c>
      <c r="AP484" s="1157"/>
      <c r="AR484" s="1158"/>
      <c r="AS484" s="1161" t="str">
        <f t="shared" si="149"/>
        <v xml:space="preserve"> </v>
      </c>
      <c r="AT484" s="1157"/>
      <c r="AU484" s="1162" t="str">
        <f t="shared" si="150"/>
        <v xml:space="preserve"> </v>
      </c>
      <c r="AV484" s="1157"/>
      <c r="AX484" s="1158"/>
      <c r="AY484" s="1161" t="str">
        <f t="shared" si="151"/>
        <v xml:space="preserve"> </v>
      </c>
      <c r="AZ484" s="1157"/>
      <c r="BA484" s="1162" t="str">
        <f t="shared" si="152"/>
        <v xml:space="preserve"> </v>
      </c>
      <c r="BB484" s="1157"/>
      <c r="BE484" s="1154"/>
      <c r="BF484" s="1156"/>
      <c r="BG484" s="1154"/>
      <c r="BH484" s="1163"/>
      <c r="BJ484" s="1164"/>
      <c r="BK484" s="1164"/>
      <c r="BL484" s="1164"/>
      <c r="BM484" s="1164"/>
      <c r="BO484" s="1165"/>
    </row>
    <row r="485" spans="1:67" s="810" customFormat="1" ht="15.75" customHeight="1" x14ac:dyDescent="0.35">
      <c r="A485" s="1154"/>
      <c r="B485" s="1156"/>
      <c r="C485" s="1156"/>
      <c r="D485" s="1156"/>
      <c r="E485" s="1156"/>
      <c r="F485" s="1156"/>
      <c r="G485" s="1156"/>
      <c r="H485" s="1156"/>
      <c r="I485" s="1156"/>
      <c r="J485" s="1156"/>
      <c r="K485" s="1156"/>
      <c r="L485" s="1157"/>
      <c r="M485" s="1157"/>
      <c r="N485" s="1154"/>
      <c r="O485" s="1158"/>
      <c r="P485" s="1154"/>
      <c r="Q485" s="1158"/>
      <c r="R485" s="1157"/>
      <c r="S485" s="1158"/>
      <c r="T485" s="1157"/>
      <c r="U485" s="1158"/>
      <c r="V485" s="1156"/>
      <c r="W485" s="1158"/>
      <c r="X485" s="1156"/>
      <c r="Y485" s="1159">
        <f t="shared" si="142"/>
        <v>0</v>
      </c>
      <c r="Z485" s="1160"/>
      <c r="AA485" s="1161" t="str">
        <f t="shared" si="143"/>
        <v xml:space="preserve"> </v>
      </c>
      <c r="AB485" s="1157"/>
      <c r="AC485" s="1162" t="str">
        <f t="shared" si="144"/>
        <v xml:space="preserve"> </v>
      </c>
      <c r="AD485" s="1157"/>
      <c r="AF485" s="1160"/>
      <c r="AG485" s="1166" t="str">
        <f t="shared" si="145"/>
        <v xml:space="preserve"> </v>
      </c>
      <c r="AH485" s="1157"/>
      <c r="AI485" s="1162" t="str">
        <f t="shared" si="146"/>
        <v xml:space="preserve"> </v>
      </c>
      <c r="AJ485" s="1157"/>
      <c r="AL485" s="1158"/>
      <c r="AM485" s="1161" t="str">
        <f t="shared" si="147"/>
        <v xml:space="preserve"> </v>
      </c>
      <c r="AN485" s="1157"/>
      <c r="AO485" s="1162" t="str">
        <f t="shared" si="148"/>
        <v xml:space="preserve"> </v>
      </c>
      <c r="AP485" s="1157"/>
      <c r="AR485" s="1158"/>
      <c r="AS485" s="1161" t="str">
        <f t="shared" si="149"/>
        <v xml:space="preserve"> </v>
      </c>
      <c r="AT485" s="1157"/>
      <c r="AU485" s="1162" t="str">
        <f t="shared" si="150"/>
        <v xml:space="preserve"> </v>
      </c>
      <c r="AV485" s="1157"/>
      <c r="AX485" s="1158"/>
      <c r="AY485" s="1161" t="str">
        <f t="shared" si="151"/>
        <v xml:space="preserve"> </v>
      </c>
      <c r="AZ485" s="1157"/>
      <c r="BA485" s="1162" t="str">
        <f t="shared" si="152"/>
        <v xml:space="preserve"> </v>
      </c>
      <c r="BB485" s="1157"/>
      <c r="BE485" s="1154"/>
      <c r="BF485" s="1156"/>
      <c r="BG485" s="1154"/>
      <c r="BH485" s="1163"/>
      <c r="BJ485" s="1164"/>
      <c r="BK485" s="1164"/>
      <c r="BL485" s="1164"/>
      <c r="BM485" s="1164"/>
      <c r="BO485" s="1165"/>
    </row>
    <row r="486" spans="1:67" s="810" customFormat="1" ht="15.75" customHeight="1" x14ac:dyDescent="0.35">
      <c r="A486" s="1154"/>
      <c r="B486" s="1156"/>
      <c r="C486" s="1156"/>
      <c r="D486" s="1156"/>
      <c r="E486" s="1156"/>
      <c r="F486" s="1156"/>
      <c r="G486" s="1156"/>
      <c r="H486" s="1156"/>
      <c r="I486" s="1156"/>
      <c r="J486" s="1156"/>
      <c r="K486" s="1156"/>
      <c r="L486" s="1157"/>
      <c r="M486" s="1157"/>
      <c r="N486" s="1154"/>
      <c r="O486" s="1158"/>
      <c r="P486" s="1154"/>
      <c r="Q486" s="1158"/>
      <c r="R486" s="1157"/>
      <c r="S486" s="1158"/>
      <c r="T486" s="1157"/>
      <c r="U486" s="1158"/>
      <c r="V486" s="1156"/>
      <c r="W486" s="1158"/>
      <c r="X486" s="1156"/>
      <c r="Y486" s="1159">
        <f t="shared" si="142"/>
        <v>0</v>
      </c>
      <c r="Z486" s="1160"/>
      <c r="AA486" s="1161" t="str">
        <f t="shared" si="143"/>
        <v xml:space="preserve"> </v>
      </c>
      <c r="AB486" s="1157"/>
      <c r="AC486" s="1162" t="str">
        <f t="shared" si="144"/>
        <v xml:space="preserve"> </v>
      </c>
      <c r="AD486" s="1157"/>
      <c r="AF486" s="1160"/>
      <c r="AG486" s="1166" t="str">
        <f t="shared" si="145"/>
        <v xml:space="preserve"> </v>
      </c>
      <c r="AH486" s="1157"/>
      <c r="AI486" s="1162" t="str">
        <f t="shared" si="146"/>
        <v xml:space="preserve"> </v>
      </c>
      <c r="AJ486" s="1157"/>
      <c r="AL486" s="1158"/>
      <c r="AM486" s="1161" t="str">
        <f t="shared" si="147"/>
        <v xml:space="preserve"> </v>
      </c>
      <c r="AN486" s="1157"/>
      <c r="AO486" s="1162" t="str">
        <f t="shared" si="148"/>
        <v xml:space="preserve"> </v>
      </c>
      <c r="AP486" s="1157"/>
      <c r="AR486" s="1158"/>
      <c r="AS486" s="1161" t="str">
        <f t="shared" si="149"/>
        <v xml:space="preserve"> </v>
      </c>
      <c r="AT486" s="1157"/>
      <c r="AU486" s="1162" t="str">
        <f t="shared" si="150"/>
        <v xml:space="preserve"> </v>
      </c>
      <c r="AV486" s="1157"/>
      <c r="AX486" s="1158"/>
      <c r="AY486" s="1161" t="str">
        <f t="shared" si="151"/>
        <v xml:space="preserve"> </v>
      </c>
      <c r="AZ486" s="1157"/>
      <c r="BA486" s="1162" t="str">
        <f t="shared" si="152"/>
        <v xml:space="preserve"> </v>
      </c>
      <c r="BB486" s="1157"/>
      <c r="BE486" s="1154"/>
      <c r="BF486" s="1156"/>
      <c r="BG486" s="1154"/>
      <c r="BH486" s="1163"/>
      <c r="BJ486" s="1164"/>
      <c r="BK486" s="1164"/>
      <c r="BL486" s="1164"/>
      <c r="BM486" s="1164"/>
      <c r="BO486" s="1165"/>
    </row>
    <row r="487" spans="1:67" s="810" customFormat="1" ht="15.75" customHeight="1" x14ac:dyDescent="0.35">
      <c r="A487" s="1154"/>
      <c r="B487" s="1156"/>
      <c r="C487" s="1156"/>
      <c r="D487" s="1156"/>
      <c r="E487" s="1156"/>
      <c r="F487" s="1156"/>
      <c r="G487" s="1156"/>
      <c r="H487" s="1156"/>
      <c r="I487" s="1156"/>
      <c r="J487" s="1156"/>
      <c r="K487" s="1156"/>
      <c r="L487" s="1157"/>
      <c r="M487" s="1157"/>
      <c r="N487" s="1154"/>
      <c r="O487" s="1158"/>
      <c r="P487" s="1154"/>
      <c r="Q487" s="1158"/>
      <c r="R487" s="1157"/>
      <c r="S487" s="1158"/>
      <c r="T487" s="1157"/>
      <c r="U487" s="1158"/>
      <c r="V487" s="1156"/>
      <c r="W487" s="1158"/>
      <c r="X487" s="1156"/>
      <c r="Y487" s="1159">
        <f t="shared" si="142"/>
        <v>0</v>
      </c>
      <c r="Z487" s="1160"/>
      <c r="AA487" s="1161" t="str">
        <f t="shared" si="143"/>
        <v xml:space="preserve"> </v>
      </c>
      <c r="AB487" s="1157"/>
      <c r="AC487" s="1162" t="str">
        <f t="shared" si="144"/>
        <v xml:space="preserve"> </v>
      </c>
      <c r="AD487" s="1157"/>
      <c r="AF487" s="1160"/>
      <c r="AG487" s="1166" t="str">
        <f t="shared" si="145"/>
        <v xml:space="preserve"> </v>
      </c>
      <c r="AH487" s="1157"/>
      <c r="AI487" s="1162" t="str">
        <f t="shared" si="146"/>
        <v xml:space="preserve"> </v>
      </c>
      <c r="AJ487" s="1157"/>
      <c r="AL487" s="1158"/>
      <c r="AM487" s="1161" t="str">
        <f t="shared" si="147"/>
        <v xml:space="preserve"> </v>
      </c>
      <c r="AN487" s="1157"/>
      <c r="AO487" s="1162" t="str">
        <f t="shared" si="148"/>
        <v xml:space="preserve"> </v>
      </c>
      <c r="AP487" s="1157"/>
      <c r="AR487" s="1158"/>
      <c r="AS487" s="1161" t="str">
        <f t="shared" si="149"/>
        <v xml:space="preserve"> </v>
      </c>
      <c r="AT487" s="1157"/>
      <c r="AU487" s="1162" t="str">
        <f t="shared" si="150"/>
        <v xml:space="preserve"> </v>
      </c>
      <c r="AV487" s="1157"/>
      <c r="AX487" s="1158"/>
      <c r="AY487" s="1161" t="str">
        <f t="shared" si="151"/>
        <v xml:space="preserve"> </v>
      </c>
      <c r="AZ487" s="1157"/>
      <c r="BA487" s="1162" t="str">
        <f t="shared" si="152"/>
        <v xml:space="preserve"> </v>
      </c>
      <c r="BB487" s="1157"/>
      <c r="BE487" s="1154"/>
      <c r="BF487" s="1156"/>
      <c r="BG487" s="1154"/>
      <c r="BH487" s="1163"/>
      <c r="BJ487" s="1164"/>
      <c r="BK487" s="1164"/>
      <c r="BL487" s="1164"/>
      <c r="BM487" s="1164"/>
      <c r="BO487" s="1165"/>
    </row>
    <row r="488" spans="1:67" s="810" customFormat="1" ht="15.75" customHeight="1" x14ac:dyDescent="0.35">
      <c r="A488" s="1154"/>
      <c r="B488" s="1156"/>
      <c r="C488" s="1156"/>
      <c r="D488" s="1156"/>
      <c r="E488" s="1156"/>
      <c r="F488" s="1156"/>
      <c r="G488" s="1156"/>
      <c r="H488" s="1156"/>
      <c r="I488" s="1156"/>
      <c r="J488" s="1156"/>
      <c r="K488" s="1156"/>
      <c r="L488" s="1157"/>
      <c r="M488" s="1157"/>
      <c r="N488" s="1154"/>
      <c r="O488" s="1158"/>
      <c r="P488" s="1154"/>
      <c r="Q488" s="1158"/>
      <c r="R488" s="1157"/>
      <c r="S488" s="1158"/>
      <c r="T488" s="1157"/>
      <c r="U488" s="1158"/>
      <c r="V488" s="1156"/>
      <c r="W488" s="1158"/>
      <c r="X488" s="1156"/>
      <c r="Y488" s="1159">
        <f t="shared" si="142"/>
        <v>0</v>
      </c>
      <c r="Z488" s="1160"/>
      <c r="AA488" s="1161" t="str">
        <f t="shared" si="143"/>
        <v xml:space="preserve"> </v>
      </c>
      <c r="AB488" s="1157"/>
      <c r="AC488" s="1162" t="str">
        <f t="shared" si="144"/>
        <v xml:space="preserve"> </v>
      </c>
      <c r="AD488" s="1157"/>
      <c r="AF488" s="1160"/>
      <c r="AG488" s="1166" t="str">
        <f t="shared" si="145"/>
        <v xml:space="preserve"> </v>
      </c>
      <c r="AH488" s="1157"/>
      <c r="AI488" s="1162" t="str">
        <f t="shared" si="146"/>
        <v xml:space="preserve"> </v>
      </c>
      <c r="AJ488" s="1157"/>
      <c r="AL488" s="1158"/>
      <c r="AM488" s="1161" t="str">
        <f t="shared" si="147"/>
        <v xml:space="preserve"> </v>
      </c>
      <c r="AN488" s="1157"/>
      <c r="AO488" s="1162" t="str">
        <f t="shared" si="148"/>
        <v xml:space="preserve"> </v>
      </c>
      <c r="AP488" s="1157"/>
      <c r="AR488" s="1158"/>
      <c r="AS488" s="1161" t="str">
        <f t="shared" si="149"/>
        <v xml:space="preserve"> </v>
      </c>
      <c r="AT488" s="1157"/>
      <c r="AU488" s="1162" t="str">
        <f t="shared" si="150"/>
        <v xml:space="preserve"> </v>
      </c>
      <c r="AV488" s="1157"/>
      <c r="AX488" s="1158"/>
      <c r="AY488" s="1161" t="str">
        <f t="shared" si="151"/>
        <v xml:space="preserve"> </v>
      </c>
      <c r="AZ488" s="1157"/>
      <c r="BA488" s="1162" t="str">
        <f t="shared" si="152"/>
        <v xml:space="preserve"> </v>
      </c>
      <c r="BB488" s="1157"/>
      <c r="BE488" s="1154"/>
      <c r="BF488" s="1156"/>
      <c r="BG488" s="1154"/>
      <c r="BH488" s="1163"/>
      <c r="BJ488" s="1164"/>
      <c r="BK488" s="1164"/>
      <c r="BL488" s="1164"/>
      <c r="BM488" s="1164"/>
      <c r="BO488" s="1165"/>
    </row>
    <row r="489" spans="1:67" s="810" customFormat="1" ht="15.75" customHeight="1" x14ac:dyDescent="0.35">
      <c r="A489" s="1154"/>
      <c r="B489" s="1156"/>
      <c r="C489" s="1156"/>
      <c r="D489" s="1156"/>
      <c r="E489" s="1156"/>
      <c r="F489" s="1156"/>
      <c r="G489" s="1156"/>
      <c r="H489" s="1156"/>
      <c r="I489" s="1156"/>
      <c r="J489" s="1156"/>
      <c r="K489" s="1156"/>
      <c r="L489" s="1157"/>
      <c r="M489" s="1157"/>
      <c r="N489" s="1154"/>
      <c r="O489" s="1158"/>
      <c r="P489" s="1154"/>
      <c r="Q489" s="1158"/>
      <c r="R489" s="1157"/>
      <c r="S489" s="1158"/>
      <c r="T489" s="1157"/>
      <c r="U489" s="1158"/>
      <c r="V489" s="1156"/>
      <c r="W489" s="1158"/>
      <c r="X489" s="1156"/>
      <c r="Y489" s="1159">
        <f t="shared" si="142"/>
        <v>0</v>
      </c>
      <c r="Z489" s="1160"/>
      <c r="AA489" s="1161" t="str">
        <f t="shared" si="143"/>
        <v xml:space="preserve"> </v>
      </c>
      <c r="AB489" s="1157"/>
      <c r="AC489" s="1162" t="str">
        <f t="shared" si="144"/>
        <v xml:space="preserve"> </v>
      </c>
      <c r="AD489" s="1157"/>
      <c r="AF489" s="1160"/>
      <c r="AG489" s="1166" t="str">
        <f t="shared" si="145"/>
        <v xml:space="preserve"> </v>
      </c>
      <c r="AH489" s="1157"/>
      <c r="AI489" s="1162" t="str">
        <f t="shared" si="146"/>
        <v xml:space="preserve"> </v>
      </c>
      <c r="AJ489" s="1157"/>
      <c r="AL489" s="1158"/>
      <c r="AM489" s="1161" t="str">
        <f t="shared" si="147"/>
        <v xml:space="preserve"> </v>
      </c>
      <c r="AN489" s="1157"/>
      <c r="AO489" s="1162" t="str">
        <f t="shared" si="148"/>
        <v xml:space="preserve"> </v>
      </c>
      <c r="AP489" s="1157"/>
      <c r="AR489" s="1158"/>
      <c r="AS489" s="1161" t="str">
        <f t="shared" si="149"/>
        <v xml:space="preserve"> </v>
      </c>
      <c r="AT489" s="1157"/>
      <c r="AU489" s="1162" t="str">
        <f t="shared" si="150"/>
        <v xml:space="preserve"> </v>
      </c>
      <c r="AV489" s="1157"/>
      <c r="AX489" s="1158"/>
      <c r="AY489" s="1161" t="str">
        <f t="shared" si="151"/>
        <v xml:space="preserve"> </v>
      </c>
      <c r="AZ489" s="1157"/>
      <c r="BA489" s="1162" t="str">
        <f t="shared" si="152"/>
        <v xml:space="preserve"> </v>
      </c>
      <c r="BB489" s="1157"/>
      <c r="BE489" s="1154"/>
      <c r="BF489" s="1156"/>
      <c r="BG489" s="1154"/>
      <c r="BH489" s="1163"/>
      <c r="BJ489" s="1164"/>
      <c r="BK489" s="1164"/>
      <c r="BL489" s="1164"/>
      <c r="BM489" s="1164"/>
      <c r="BO489" s="1165"/>
    </row>
    <row r="490" spans="1:67" s="810" customFormat="1" ht="15.75" customHeight="1" x14ac:dyDescent="0.35">
      <c r="A490" s="1154"/>
      <c r="B490" s="1156"/>
      <c r="C490" s="1156"/>
      <c r="D490" s="1156"/>
      <c r="E490" s="1156"/>
      <c r="F490" s="1156"/>
      <c r="G490" s="1156"/>
      <c r="H490" s="1156"/>
      <c r="I490" s="1156"/>
      <c r="J490" s="1156"/>
      <c r="K490" s="1156"/>
      <c r="L490" s="1157"/>
      <c r="M490" s="1157"/>
      <c r="N490" s="1154"/>
      <c r="O490" s="1158"/>
      <c r="P490" s="1154"/>
      <c r="Q490" s="1158"/>
      <c r="R490" s="1157"/>
      <c r="S490" s="1158"/>
      <c r="T490" s="1157"/>
      <c r="U490" s="1158"/>
      <c r="V490" s="1156"/>
      <c r="W490" s="1158"/>
      <c r="X490" s="1156"/>
      <c r="Y490" s="1159">
        <f t="shared" si="142"/>
        <v>0</v>
      </c>
      <c r="Z490" s="1160"/>
      <c r="AA490" s="1161" t="str">
        <f t="shared" si="143"/>
        <v xml:space="preserve"> </v>
      </c>
      <c r="AB490" s="1157"/>
      <c r="AC490" s="1162" t="str">
        <f t="shared" si="144"/>
        <v xml:space="preserve"> </v>
      </c>
      <c r="AD490" s="1157"/>
      <c r="AF490" s="1160"/>
      <c r="AG490" s="1166" t="str">
        <f t="shared" si="145"/>
        <v xml:space="preserve"> </v>
      </c>
      <c r="AH490" s="1157"/>
      <c r="AI490" s="1162" t="str">
        <f t="shared" si="146"/>
        <v xml:space="preserve"> </v>
      </c>
      <c r="AJ490" s="1157"/>
      <c r="AL490" s="1158"/>
      <c r="AM490" s="1161" t="str">
        <f t="shared" si="147"/>
        <v xml:space="preserve"> </v>
      </c>
      <c r="AN490" s="1157"/>
      <c r="AO490" s="1162" t="str">
        <f t="shared" si="148"/>
        <v xml:space="preserve"> </v>
      </c>
      <c r="AP490" s="1157"/>
      <c r="AR490" s="1158"/>
      <c r="AS490" s="1161" t="str">
        <f t="shared" si="149"/>
        <v xml:space="preserve"> </v>
      </c>
      <c r="AT490" s="1157"/>
      <c r="AU490" s="1162" t="str">
        <f t="shared" si="150"/>
        <v xml:space="preserve"> </v>
      </c>
      <c r="AV490" s="1157"/>
      <c r="AX490" s="1158"/>
      <c r="AY490" s="1161" t="str">
        <f t="shared" si="151"/>
        <v xml:space="preserve"> </v>
      </c>
      <c r="AZ490" s="1157"/>
      <c r="BA490" s="1162" t="str">
        <f t="shared" si="152"/>
        <v xml:space="preserve"> </v>
      </c>
      <c r="BB490" s="1157"/>
      <c r="BE490" s="1154"/>
      <c r="BF490" s="1156"/>
      <c r="BG490" s="1154"/>
      <c r="BH490" s="1163"/>
      <c r="BJ490" s="1164"/>
      <c r="BK490" s="1164"/>
      <c r="BL490" s="1164"/>
      <c r="BM490" s="1164"/>
      <c r="BO490" s="1165"/>
    </row>
    <row r="491" spans="1:67" s="810" customFormat="1" ht="15.75" customHeight="1" x14ac:dyDescent="0.35">
      <c r="A491" s="1154"/>
      <c r="B491" s="1156"/>
      <c r="C491" s="1156"/>
      <c r="D491" s="1156"/>
      <c r="E491" s="1156"/>
      <c r="F491" s="1156"/>
      <c r="G491" s="1156"/>
      <c r="H491" s="1156"/>
      <c r="I491" s="1156"/>
      <c r="J491" s="1156"/>
      <c r="K491" s="1156"/>
      <c r="L491" s="1157"/>
      <c r="M491" s="1157"/>
      <c r="N491" s="1154"/>
      <c r="O491" s="1158"/>
      <c r="P491" s="1154"/>
      <c r="Q491" s="1158"/>
      <c r="R491" s="1157"/>
      <c r="S491" s="1158"/>
      <c r="T491" s="1157"/>
      <c r="U491" s="1158"/>
      <c r="V491" s="1156"/>
      <c r="W491" s="1158"/>
      <c r="X491" s="1156"/>
      <c r="Y491" s="1159">
        <f t="shared" si="142"/>
        <v>0</v>
      </c>
      <c r="Z491" s="1160"/>
      <c r="AA491" s="1161" t="str">
        <f t="shared" si="143"/>
        <v xml:space="preserve"> </v>
      </c>
      <c r="AB491" s="1157"/>
      <c r="AC491" s="1162" t="str">
        <f t="shared" si="144"/>
        <v xml:space="preserve"> </v>
      </c>
      <c r="AD491" s="1157"/>
      <c r="AF491" s="1160"/>
      <c r="AG491" s="1166" t="str">
        <f t="shared" si="145"/>
        <v xml:space="preserve"> </v>
      </c>
      <c r="AH491" s="1157"/>
      <c r="AI491" s="1162" t="str">
        <f t="shared" si="146"/>
        <v xml:space="preserve"> </v>
      </c>
      <c r="AJ491" s="1157"/>
      <c r="AL491" s="1158"/>
      <c r="AM491" s="1161" t="str">
        <f t="shared" si="147"/>
        <v xml:space="preserve"> </v>
      </c>
      <c r="AN491" s="1157"/>
      <c r="AO491" s="1162" t="str">
        <f t="shared" si="148"/>
        <v xml:space="preserve"> </v>
      </c>
      <c r="AP491" s="1157"/>
      <c r="AR491" s="1158"/>
      <c r="AS491" s="1161" t="str">
        <f t="shared" si="149"/>
        <v xml:space="preserve"> </v>
      </c>
      <c r="AT491" s="1157"/>
      <c r="AU491" s="1162" t="str">
        <f t="shared" si="150"/>
        <v xml:space="preserve"> </v>
      </c>
      <c r="AV491" s="1157"/>
      <c r="AX491" s="1158"/>
      <c r="AY491" s="1161" t="str">
        <f t="shared" si="151"/>
        <v xml:space="preserve"> </v>
      </c>
      <c r="AZ491" s="1157"/>
      <c r="BA491" s="1162" t="str">
        <f t="shared" si="152"/>
        <v xml:space="preserve"> </v>
      </c>
      <c r="BB491" s="1157"/>
      <c r="BE491" s="1154"/>
      <c r="BF491" s="1156"/>
      <c r="BG491" s="1154"/>
      <c r="BH491" s="1163"/>
      <c r="BJ491" s="1164"/>
      <c r="BK491" s="1164"/>
      <c r="BL491" s="1164"/>
      <c r="BM491" s="1164"/>
      <c r="BO491" s="1165"/>
    </row>
    <row r="492" spans="1:67" s="810" customFormat="1" ht="15.75" customHeight="1" x14ac:dyDescent="0.35">
      <c r="A492" s="1154"/>
      <c r="B492" s="1156"/>
      <c r="C492" s="1156"/>
      <c r="D492" s="1156"/>
      <c r="E492" s="1156"/>
      <c r="F492" s="1156"/>
      <c r="G492" s="1156"/>
      <c r="H492" s="1156"/>
      <c r="I492" s="1156"/>
      <c r="J492" s="1156"/>
      <c r="K492" s="1156"/>
      <c r="L492" s="1157"/>
      <c r="M492" s="1157"/>
      <c r="N492" s="1154"/>
      <c r="O492" s="1158"/>
      <c r="P492" s="1154"/>
      <c r="Q492" s="1158"/>
      <c r="R492" s="1157"/>
      <c r="S492" s="1158"/>
      <c r="T492" s="1157"/>
      <c r="U492" s="1158"/>
      <c r="V492" s="1156"/>
      <c r="W492" s="1158"/>
      <c r="X492" s="1156"/>
      <c r="Y492" s="1159">
        <f t="shared" si="142"/>
        <v>0</v>
      </c>
      <c r="Z492" s="1160"/>
      <c r="AA492" s="1161" t="str">
        <f t="shared" si="143"/>
        <v xml:space="preserve"> </v>
      </c>
      <c r="AB492" s="1157"/>
      <c r="AC492" s="1162" t="str">
        <f t="shared" si="144"/>
        <v xml:space="preserve"> </v>
      </c>
      <c r="AD492" s="1157"/>
      <c r="AF492" s="1160"/>
      <c r="AG492" s="1166" t="str">
        <f t="shared" si="145"/>
        <v xml:space="preserve"> </v>
      </c>
      <c r="AH492" s="1157"/>
      <c r="AI492" s="1162" t="str">
        <f t="shared" si="146"/>
        <v xml:space="preserve"> </v>
      </c>
      <c r="AJ492" s="1157"/>
      <c r="AL492" s="1158"/>
      <c r="AM492" s="1161" t="str">
        <f t="shared" si="147"/>
        <v xml:space="preserve"> </v>
      </c>
      <c r="AN492" s="1157"/>
      <c r="AO492" s="1162" t="str">
        <f t="shared" si="148"/>
        <v xml:space="preserve"> </v>
      </c>
      <c r="AP492" s="1157"/>
      <c r="AR492" s="1158"/>
      <c r="AS492" s="1161" t="str">
        <f t="shared" si="149"/>
        <v xml:space="preserve"> </v>
      </c>
      <c r="AT492" s="1157"/>
      <c r="AU492" s="1162" t="str">
        <f t="shared" si="150"/>
        <v xml:space="preserve"> </v>
      </c>
      <c r="AV492" s="1157"/>
      <c r="AX492" s="1158"/>
      <c r="AY492" s="1161" t="str">
        <f t="shared" si="151"/>
        <v xml:space="preserve"> </v>
      </c>
      <c r="AZ492" s="1157"/>
      <c r="BA492" s="1162" t="str">
        <f t="shared" si="152"/>
        <v xml:space="preserve"> </v>
      </c>
      <c r="BB492" s="1157"/>
      <c r="BE492" s="1154"/>
      <c r="BF492" s="1156"/>
      <c r="BG492" s="1154"/>
      <c r="BH492" s="1163"/>
      <c r="BJ492" s="1164"/>
      <c r="BK492" s="1164"/>
      <c r="BL492" s="1164"/>
      <c r="BM492" s="1164"/>
      <c r="BO492" s="1165"/>
    </row>
    <row r="493" spans="1:67" s="810" customFormat="1" ht="15.75" customHeight="1" x14ac:dyDescent="0.35">
      <c r="A493" s="1154"/>
      <c r="B493" s="1156"/>
      <c r="C493" s="1156"/>
      <c r="D493" s="1156"/>
      <c r="E493" s="1156"/>
      <c r="F493" s="1156"/>
      <c r="G493" s="1156"/>
      <c r="H493" s="1156"/>
      <c r="I493" s="1156"/>
      <c r="J493" s="1156"/>
      <c r="K493" s="1156"/>
      <c r="L493" s="1157"/>
      <c r="M493" s="1157"/>
      <c r="N493" s="1154"/>
      <c r="O493" s="1158"/>
      <c r="P493" s="1154"/>
      <c r="Q493" s="1158"/>
      <c r="R493" s="1157"/>
      <c r="S493" s="1158"/>
      <c r="T493" s="1157"/>
      <c r="U493" s="1158"/>
      <c r="V493" s="1156"/>
      <c r="W493" s="1158"/>
      <c r="X493" s="1156"/>
      <c r="Y493" s="1159">
        <f t="shared" si="142"/>
        <v>0</v>
      </c>
      <c r="Z493" s="1160"/>
      <c r="AA493" s="1161" t="str">
        <f t="shared" si="143"/>
        <v xml:space="preserve"> </v>
      </c>
      <c r="AB493" s="1157"/>
      <c r="AC493" s="1162" t="str">
        <f t="shared" si="144"/>
        <v xml:space="preserve"> </v>
      </c>
      <c r="AD493" s="1157"/>
      <c r="AF493" s="1160"/>
      <c r="AG493" s="1166" t="str">
        <f t="shared" si="145"/>
        <v xml:space="preserve"> </v>
      </c>
      <c r="AH493" s="1157"/>
      <c r="AI493" s="1162" t="str">
        <f t="shared" si="146"/>
        <v xml:space="preserve"> </v>
      </c>
      <c r="AJ493" s="1157"/>
      <c r="AL493" s="1158"/>
      <c r="AM493" s="1161" t="str">
        <f t="shared" si="147"/>
        <v xml:space="preserve"> </v>
      </c>
      <c r="AN493" s="1157"/>
      <c r="AO493" s="1162" t="str">
        <f t="shared" si="148"/>
        <v xml:space="preserve"> </v>
      </c>
      <c r="AP493" s="1157"/>
      <c r="AR493" s="1158"/>
      <c r="AS493" s="1161" t="str">
        <f t="shared" si="149"/>
        <v xml:space="preserve"> </v>
      </c>
      <c r="AT493" s="1157"/>
      <c r="AU493" s="1162" t="str">
        <f t="shared" si="150"/>
        <v xml:space="preserve"> </v>
      </c>
      <c r="AV493" s="1157"/>
      <c r="AX493" s="1158"/>
      <c r="AY493" s="1161" t="str">
        <f t="shared" si="151"/>
        <v xml:space="preserve"> </v>
      </c>
      <c r="AZ493" s="1157"/>
      <c r="BA493" s="1162" t="str">
        <f t="shared" si="152"/>
        <v xml:space="preserve"> </v>
      </c>
      <c r="BB493" s="1157"/>
      <c r="BE493" s="1154"/>
      <c r="BF493" s="1156"/>
      <c r="BG493" s="1154"/>
      <c r="BH493" s="1163"/>
      <c r="BJ493" s="1164"/>
      <c r="BK493" s="1164"/>
      <c r="BL493" s="1164"/>
      <c r="BM493" s="1164"/>
      <c r="BO493" s="1165"/>
    </row>
    <row r="494" spans="1:67" s="810" customFormat="1" ht="15.75" customHeight="1" x14ac:dyDescent="0.35">
      <c r="A494" s="1154"/>
      <c r="B494" s="1156"/>
      <c r="C494" s="1156"/>
      <c r="D494" s="1156"/>
      <c r="E494" s="1156"/>
      <c r="F494" s="1156"/>
      <c r="G494" s="1156"/>
      <c r="H494" s="1156"/>
      <c r="I494" s="1156"/>
      <c r="J494" s="1156"/>
      <c r="K494" s="1156"/>
      <c r="L494" s="1157"/>
      <c r="M494" s="1157"/>
      <c r="N494" s="1154"/>
      <c r="O494" s="1158"/>
      <c r="P494" s="1154"/>
      <c r="Q494" s="1158"/>
      <c r="R494" s="1157"/>
      <c r="S494" s="1158"/>
      <c r="T494" s="1157"/>
      <c r="U494" s="1158"/>
      <c r="V494" s="1156"/>
      <c r="W494" s="1158"/>
      <c r="X494" s="1156"/>
      <c r="Y494" s="1159">
        <f t="shared" si="142"/>
        <v>0</v>
      </c>
      <c r="Z494" s="1160"/>
      <c r="AA494" s="1161" t="str">
        <f t="shared" si="143"/>
        <v xml:space="preserve"> </v>
      </c>
      <c r="AB494" s="1157"/>
      <c r="AC494" s="1162" t="str">
        <f t="shared" si="144"/>
        <v xml:space="preserve"> </v>
      </c>
      <c r="AD494" s="1157"/>
      <c r="AF494" s="1160"/>
      <c r="AG494" s="1166" t="str">
        <f t="shared" si="145"/>
        <v xml:space="preserve"> </v>
      </c>
      <c r="AH494" s="1157"/>
      <c r="AI494" s="1162" t="str">
        <f t="shared" si="146"/>
        <v xml:space="preserve"> </v>
      </c>
      <c r="AJ494" s="1157"/>
      <c r="AL494" s="1158"/>
      <c r="AM494" s="1161" t="str">
        <f t="shared" si="147"/>
        <v xml:space="preserve"> </v>
      </c>
      <c r="AN494" s="1157"/>
      <c r="AO494" s="1162" t="str">
        <f t="shared" si="148"/>
        <v xml:space="preserve"> </v>
      </c>
      <c r="AP494" s="1157"/>
      <c r="AR494" s="1158"/>
      <c r="AS494" s="1161" t="str">
        <f t="shared" si="149"/>
        <v xml:space="preserve"> </v>
      </c>
      <c r="AT494" s="1157"/>
      <c r="AU494" s="1162" t="str">
        <f t="shared" si="150"/>
        <v xml:space="preserve"> </v>
      </c>
      <c r="AV494" s="1157"/>
      <c r="AX494" s="1158"/>
      <c r="AY494" s="1161" t="str">
        <f t="shared" si="151"/>
        <v xml:space="preserve"> </v>
      </c>
      <c r="AZ494" s="1157"/>
      <c r="BA494" s="1162" t="str">
        <f t="shared" si="152"/>
        <v xml:space="preserve"> </v>
      </c>
      <c r="BB494" s="1157"/>
      <c r="BE494" s="1154"/>
      <c r="BF494" s="1156"/>
      <c r="BG494" s="1154"/>
      <c r="BH494" s="1163"/>
      <c r="BJ494" s="1164"/>
      <c r="BK494" s="1164"/>
      <c r="BL494" s="1164"/>
      <c r="BM494" s="1164"/>
      <c r="BO494" s="1165"/>
    </row>
    <row r="495" spans="1:67" s="810" customFormat="1" ht="15.75" customHeight="1" x14ac:dyDescent="0.35">
      <c r="A495" s="1154"/>
      <c r="B495" s="1156"/>
      <c r="C495" s="1156"/>
      <c r="D495" s="1156"/>
      <c r="E495" s="1156"/>
      <c r="F495" s="1156"/>
      <c r="G495" s="1156"/>
      <c r="H495" s="1156"/>
      <c r="I495" s="1156"/>
      <c r="J495" s="1156"/>
      <c r="K495" s="1156"/>
      <c r="L495" s="1157"/>
      <c r="M495" s="1157"/>
      <c r="N495" s="1154"/>
      <c r="O495" s="1158"/>
      <c r="P495" s="1154"/>
      <c r="Q495" s="1158"/>
      <c r="R495" s="1157"/>
      <c r="S495" s="1158"/>
      <c r="T495" s="1157"/>
      <c r="U495" s="1158"/>
      <c r="V495" s="1156"/>
      <c r="W495" s="1158"/>
      <c r="X495" s="1156"/>
      <c r="Y495" s="1159">
        <f t="shared" si="142"/>
        <v>0</v>
      </c>
      <c r="Z495" s="1160"/>
      <c r="AA495" s="1161" t="str">
        <f t="shared" si="143"/>
        <v xml:space="preserve"> </v>
      </c>
      <c r="AB495" s="1157"/>
      <c r="AC495" s="1162" t="str">
        <f t="shared" si="144"/>
        <v xml:space="preserve"> </v>
      </c>
      <c r="AD495" s="1157"/>
      <c r="AF495" s="1160"/>
      <c r="AG495" s="1166" t="str">
        <f t="shared" si="145"/>
        <v xml:space="preserve"> </v>
      </c>
      <c r="AH495" s="1157"/>
      <c r="AI495" s="1162" t="str">
        <f t="shared" si="146"/>
        <v xml:space="preserve"> </v>
      </c>
      <c r="AJ495" s="1157"/>
      <c r="AL495" s="1158"/>
      <c r="AM495" s="1161" t="str">
        <f t="shared" si="147"/>
        <v xml:space="preserve"> </v>
      </c>
      <c r="AN495" s="1157"/>
      <c r="AO495" s="1162" t="str">
        <f t="shared" si="148"/>
        <v xml:space="preserve"> </v>
      </c>
      <c r="AP495" s="1157"/>
      <c r="AR495" s="1158"/>
      <c r="AS495" s="1161" t="str">
        <f t="shared" si="149"/>
        <v xml:space="preserve"> </v>
      </c>
      <c r="AT495" s="1157"/>
      <c r="AU495" s="1162" t="str">
        <f t="shared" si="150"/>
        <v xml:space="preserve"> </v>
      </c>
      <c r="AV495" s="1157"/>
      <c r="AX495" s="1158"/>
      <c r="AY495" s="1161" t="str">
        <f t="shared" si="151"/>
        <v xml:space="preserve"> </v>
      </c>
      <c r="AZ495" s="1157"/>
      <c r="BA495" s="1162" t="str">
        <f t="shared" si="152"/>
        <v xml:space="preserve"> </v>
      </c>
      <c r="BB495" s="1157"/>
      <c r="BE495" s="1154"/>
      <c r="BF495" s="1156"/>
      <c r="BG495" s="1154"/>
      <c r="BH495" s="1163"/>
      <c r="BJ495" s="1164"/>
      <c r="BK495" s="1164"/>
      <c r="BL495" s="1164"/>
      <c r="BM495" s="1164"/>
      <c r="BO495" s="1165"/>
    </row>
    <row r="496" spans="1:67" s="810" customFormat="1" ht="15.75" customHeight="1" x14ac:dyDescent="0.35">
      <c r="A496" s="1154"/>
      <c r="B496" s="1156"/>
      <c r="C496" s="1156"/>
      <c r="D496" s="1156"/>
      <c r="E496" s="1156"/>
      <c r="F496" s="1156"/>
      <c r="G496" s="1156"/>
      <c r="H496" s="1156"/>
      <c r="I496" s="1156"/>
      <c r="J496" s="1156"/>
      <c r="K496" s="1156"/>
      <c r="L496" s="1157"/>
      <c r="M496" s="1157"/>
      <c r="N496" s="1154"/>
      <c r="O496" s="1158"/>
      <c r="P496" s="1154"/>
      <c r="Q496" s="1158"/>
      <c r="R496" s="1157"/>
      <c r="S496" s="1158"/>
      <c r="T496" s="1157"/>
      <c r="U496" s="1158"/>
      <c r="V496" s="1156"/>
      <c r="W496" s="1158"/>
      <c r="X496" s="1156"/>
      <c r="Y496" s="1159">
        <f t="shared" si="142"/>
        <v>0</v>
      </c>
      <c r="Z496" s="1160"/>
      <c r="AA496" s="1161" t="str">
        <f t="shared" si="143"/>
        <v xml:space="preserve"> </v>
      </c>
      <c r="AB496" s="1157"/>
      <c r="AC496" s="1162" t="str">
        <f t="shared" si="144"/>
        <v xml:space="preserve"> </v>
      </c>
      <c r="AD496" s="1157"/>
      <c r="AF496" s="1160"/>
      <c r="AG496" s="1166" t="str">
        <f t="shared" si="145"/>
        <v xml:space="preserve"> </v>
      </c>
      <c r="AH496" s="1157"/>
      <c r="AI496" s="1162" t="str">
        <f t="shared" si="146"/>
        <v xml:space="preserve"> </v>
      </c>
      <c r="AJ496" s="1157"/>
      <c r="AL496" s="1158"/>
      <c r="AM496" s="1161" t="str">
        <f t="shared" si="147"/>
        <v xml:space="preserve"> </v>
      </c>
      <c r="AN496" s="1157"/>
      <c r="AO496" s="1162" t="str">
        <f t="shared" si="148"/>
        <v xml:space="preserve"> </v>
      </c>
      <c r="AP496" s="1157"/>
      <c r="AR496" s="1158"/>
      <c r="AS496" s="1161" t="str">
        <f t="shared" si="149"/>
        <v xml:space="preserve"> </v>
      </c>
      <c r="AT496" s="1157"/>
      <c r="AU496" s="1162" t="str">
        <f t="shared" si="150"/>
        <v xml:space="preserve"> </v>
      </c>
      <c r="AV496" s="1157"/>
      <c r="AX496" s="1158"/>
      <c r="AY496" s="1161" t="str">
        <f t="shared" si="151"/>
        <v xml:space="preserve"> </v>
      </c>
      <c r="AZ496" s="1157"/>
      <c r="BA496" s="1162" t="str">
        <f t="shared" si="152"/>
        <v xml:space="preserve"> </v>
      </c>
      <c r="BB496" s="1157"/>
      <c r="BE496" s="1154"/>
      <c r="BF496" s="1156"/>
      <c r="BG496" s="1154"/>
      <c r="BH496" s="1163"/>
      <c r="BJ496" s="1164"/>
      <c r="BK496" s="1164"/>
      <c r="BL496" s="1164"/>
      <c r="BM496" s="1164"/>
      <c r="BO496" s="1165"/>
    </row>
    <row r="497" spans="1:67" s="810" customFormat="1" ht="15.75" customHeight="1" x14ac:dyDescent="0.35">
      <c r="A497" s="1154"/>
      <c r="B497" s="1156"/>
      <c r="C497" s="1156"/>
      <c r="D497" s="1156"/>
      <c r="E497" s="1156"/>
      <c r="F497" s="1156"/>
      <c r="G497" s="1156"/>
      <c r="H497" s="1156"/>
      <c r="I497" s="1156"/>
      <c r="J497" s="1156"/>
      <c r="K497" s="1156"/>
      <c r="L497" s="1157"/>
      <c r="M497" s="1157"/>
      <c r="N497" s="1154"/>
      <c r="O497" s="1158"/>
      <c r="P497" s="1154"/>
      <c r="Q497" s="1158"/>
      <c r="R497" s="1157"/>
      <c r="S497" s="1158"/>
      <c r="T497" s="1157"/>
      <c r="U497" s="1158"/>
      <c r="V497" s="1156"/>
      <c r="W497" s="1158"/>
      <c r="X497" s="1156"/>
      <c r="Y497" s="1159">
        <f t="shared" si="142"/>
        <v>0</v>
      </c>
      <c r="Z497" s="1160"/>
      <c r="AA497" s="1161" t="str">
        <f t="shared" si="143"/>
        <v xml:space="preserve"> </v>
      </c>
      <c r="AB497" s="1157"/>
      <c r="AC497" s="1162" t="str">
        <f t="shared" si="144"/>
        <v xml:space="preserve"> </v>
      </c>
      <c r="AD497" s="1157"/>
      <c r="AF497" s="1160"/>
      <c r="AG497" s="1166" t="str">
        <f t="shared" si="145"/>
        <v xml:space="preserve"> </v>
      </c>
      <c r="AH497" s="1157"/>
      <c r="AI497" s="1162" t="str">
        <f t="shared" si="146"/>
        <v xml:space="preserve"> </v>
      </c>
      <c r="AJ497" s="1157"/>
      <c r="AL497" s="1158"/>
      <c r="AM497" s="1161" t="str">
        <f t="shared" si="147"/>
        <v xml:space="preserve"> </v>
      </c>
      <c r="AN497" s="1157"/>
      <c r="AO497" s="1162" t="str">
        <f t="shared" si="148"/>
        <v xml:space="preserve"> </v>
      </c>
      <c r="AP497" s="1157"/>
      <c r="AR497" s="1158"/>
      <c r="AS497" s="1161" t="str">
        <f t="shared" si="149"/>
        <v xml:space="preserve"> </v>
      </c>
      <c r="AT497" s="1157"/>
      <c r="AU497" s="1162" t="str">
        <f t="shared" si="150"/>
        <v xml:space="preserve"> </v>
      </c>
      <c r="AV497" s="1157"/>
      <c r="AX497" s="1158"/>
      <c r="AY497" s="1161" t="str">
        <f t="shared" si="151"/>
        <v xml:space="preserve"> </v>
      </c>
      <c r="AZ497" s="1157"/>
      <c r="BA497" s="1162" t="str">
        <f t="shared" si="152"/>
        <v xml:space="preserve"> </v>
      </c>
      <c r="BB497" s="1157"/>
      <c r="BE497" s="1154"/>
      <c r="BF497" s="1156"/>
      <c r="BG497" s="1154"/>
      <c r="BH497" s="1163"/>
      <c r="BJ497" s="1164"/>
      <c r="BK497" s="1164"/>
      <c r="BL497" s="1164"/>
      <c r="BM497" s="1164"/>
      <c r="BO497" s="1165"/>
    </row>
    <row r="498" spans="1:67" s="810" customFormat="1" ht="15.75" customHeight="1" x14ac:dyDescent="0.35">
      <c r="A498" s="1154"/>
      <c r="B498" s="1156"/>
      <c r="C498" s="1156"/>
      <c r="D498" s="1156"/>
      <c r="E498" s="1156"/>
      <c r="F498" s="1156"/>
      <c r="G498" s="1156"/>
      <c r="H498" s="1156"/>
      <c r="I498" s="1156"/>
      <c r="J498" s="1156"/>
      <c r="K498" s="1156"/>
      <c r="L498" s="1157"/>
      <c r="M498" s="1157"/>
      <c r="N498" s="1154"/>
      <c r="O498" s="1158"/>
      <c r="P498" s="1154"/>
      <c r="Q498" s="1158"/>
      <c r="R498" s="1157"/>
      <c r="S498" s="1158"/>
      <c r="T498" s="1157"/>
      <c r="U498" s="1158"/>
      <c r="V498" s="1156"/>
      <c r="W498" s="1158"/>
      <c r="X498" s="1156"/>
      <c r="Y498" s="1159">
        <f t="shared" si="142"/>
        <v>0</v>
      </c>
      <c r="Z498" s="1160"/>
      <c r="AA498" s="1161" t="str">
        <f t="shared" si="143"/>
        <v xml:space="preserve"> </v>
      </c>
      <c r="AB498" s="1157"/>
      <c r="AC498" s="1162" t="str">
        <f t="shared" si="144"/>
        <v xml:space="preserve"> </v>
      </c>
      <c r="AD498" s="1157"/>
      <c r="AF498" s="1160"/>
      <c r="AG498" s="1166" t="str">
        <f t="shared" si="145"/>
        <v xml:space="preserve"> </v>
      </c>
      <c r="AH498" s="1157"/>
      <c r="AI498" s="1162" t="str">
        <f t="shared" si="146"/>
        <v xml:space="preserve"> </v>
      </c>
      <c r="AJ498" s="1157"/>
      <c r="AL498" s="1158"/>
      <c r="AM498" s="1161" t="str">
        <f t="shared" si="147"/>
        <v xml:space="preserve"> </v>
      </c>
      <c r="AN498" s="1157"/>
      <c r="AO498" s="1162" t="str">
        <f t="shared" si="148"/>
        <v xml:space="preserve"> </v>
      </c>
      <c r="AP498" s="1157"/>
      <c r="AR498" s="1158"/>
      <c r="AS498" s="1161" t="str">
        <f t="shared" si="149"/>
        <v xml:space="preserve"> </v>
      </c>
      <c r="AT498" s="1157"/>
      <c r="AU498" s="1162" t="str">
        <f t="shared" si="150"/>
        <v xml:space="preserve"> </v>
      </c>
      <c r="AV498" s="1157"/>
      <c r="AX498" s="1158"/>
      <c r="AY498" s="1161" t="str">
        <f t="shared" si="151"/>
        <v xml:space="preserve"> </v>
      </c>
      <c r="AZ498" s="1157"/>
      <c r="BA498" s="1162" t="str">
        <f t="shared" si="152"/>
        <v xml:space="preserve"> </v>
      </c>
      <c r="BB498" s="1157"/>
      <c r="BE498" s="1154"/>
      <c r="BF498" s="1156"/>
      <c r="BG498" s="1154"/>
      <c r="BH498" s="1163"/>
      <c r="BJ498" s="1164"/>
      <c r="BK498" s="1164"/>
      <c r="BL498" s="1164"/>
      <c r="BM498" s="1164"/>
      <c r="BO498" s="1165"/>
    </row>
    <row r="499" spans="1:67" s="810" customFormat="1" ht="15.75" customHeight="1" x14ac:dyDescent="0.35">
      <c r="A499" s="1154"/>
      <c r="B499" s="1156"/>
      <c r="C499" s="1156"/>
      <c r="D499" s="1156"/>
      <c r="E499" s="1156"/>
      <c r="F499" s="1156"/>
      <c r="G499" s="1156"/>
      <c r="H499" s="1156"/>
      <c r="I499" s="1156"/>
      <c r="J499" s="1156"/>
      <c r="K499" s="1156"/>
      <c r="L499" s="1157"/>
      <c r="M499" s="1157"/>
      <c r="N499" s="1154"/>
      <c r="O499" s="1158"/>
      <c r="P499" s="1154"/>
      <c r="Q499" s="1158"/>
      <c r="R499" s="1157"/>
      <c r="S499" s="1158"/>
      <c r="T499" s="1157"/>
      <c r="U499" s="1158"/>
      <c r="V499" s="1156"/>
      <c r="W499" s="1158"/>
      <c r="X499" s="1156"/>
      <c r="Y499" s="1159">
        <f t="shared" si="142"/>
        <v>0</v>
      </c>
      <c r="Z499" s="1160"/>
      <c r="AA499" s="1161" t="str">
        <f t="shared" si="143"/>
        <v xml:space="preserve"> </v>
      </c>
      <c r="AB499" s="1157"/>
      <c r="AC499" s="1162" t="str">
        <f t="shared" si="144"/>
        <v xml:space="preserve"> </v>
      </c>
      <c r="AD499" s="1157"/>
      <c r="AF499" s="1160"/>
      <c r="AG499" s="1166" t="str">
        <f t="shared" si="145"/>
        <v xml:space="preserve"> </v>
      </c>
      <c r="AH499" s="1157"/>
      <c r="AI499" s="1162" t="str">
        <f t="shared" si="146"/>
        <v xml:space="preserve"> </v>
      </c>
      <c r="AJ499" s="1157"/>
      <c r="AL499" s="1158"/>
      <c r="AM499" s="1161" t="str">
        <f t="shared" si="147"/>
        <v xml:space="preserve"> </v>
      </c>
      <c r="AN499" s="1157"/>
      <c r="AO499" s="1162" t="str">
        <f t="shared" si="148"/>
        <v xml:space="preserve"> </v>
      </c>
      <c r="AP499" s="1157"/>
      <c r="AR499" s="1158"/>
      <c r="AS499" s="1161" t="str">
        <f t="shared" si="149"/>
        <v xml:space="preserve"> </v>
      </c>
      <c r="AT499" s="1157"/>
      <c r="AU499" s="1162" t="str">
        <f t="shared" si="150"/>
        <v xml:space="preserve"> </v>
      </c>
      <c r="AV499" s="1157"/>
      <c r="AX499" s="1158"/>
      <c r="AY499" s="1161" t="str">
        <f t="shared" si="151"/>
        <v xml:space="preserve"> </v>
      </c>
      <c r="AZ499" s="1157"/>
      <c r="BA499" s="1162" t="str">
        <f t="shared" si="152"/>
        <v xml:space="preserve"> </v>
      </c>
      <c r="BB499" s="1157"/>
      <c r="BE499" s="1154"/>
      <c r="BF499" s="1156"/>
      <c r="BG499" s="1154"/>
      <c r="BH499" s="1163"/>
      <c r="BJ499" s="1164"/>
      <c r="BK499" s="1164"/>
      <c r="BL499" s="1164"/>
      <c r="BM499" s="1164"/>
      <c r="BO499" s="1165"/>
    </row>
    <row r="500" spans="1:67" s="810" customFormat="1" ht="15.75" customHeight="1" x14ac:dyDescent="0.35">
      <c r="A500" s="1154"/>
      <c r="B500" s="1156"/>
      <c r="C500" s="1156"/>
      <c r="D500" s="1156"/>
      <c r="E500" s="1156"/>
      <c r="F500" s="1156"/>
      <c r="G500" s="1156"/>
      <c r="H500" s="1156"/>
      <c r="I500" s="1156"/>
      <c r="J500" s="1156"/>
      <c r="K500" s="1156"/>
      <c r="L500" s="1157"/>
      <c r="M500" s="1157"/>
      <c r="N500" s="1154"/>
      <c r="O500" s="1158"/>
      <c r="P500" s="1154"/>
      <c r="Q500" s="1158"/>
      <c r="R500" s="1157"/>
      <c r="S500" s="1158"/>
      <c r="T500" s="1157"/>
      <c r="U500" s="1158"/>
      <c r="V500" s="1156"/>
      <c r="W500" s="1158"/>
      <c r="X500" s="1156"/>
      <c r="Y500" s="1159">
        <f t="shared" si="142"/>
        <v>0</v>
      </c>
      <c r="Z500" s="1160"/>
      <c r="AA500" s="1161" t="str">
        <f t="shared" si="143"/>
        <v xml:space="preserve"> </v>
      </c>
      <c r="AB500" s="1157"/>
      <c r="AC500" s="1162" t="str">
        <f t="shared" si="144"/>
        <v xml:space="preserve"> </v>
      </c>
      <c r="AD500" s="1157"/>
      <c r="AF500" s="1160"/>
      <c r="AG500" s="1166" t="str">
        <f t="shared" si="145"/>
        <v xml:space="preserve"> </v>
      </c>
      <c r="AH500" s="1157"/>
      <c r="AI500" s="1162" t="str">
        <f t="shared" si="146"/>
        <v xml:space="preserve"> </v>
      </c>
      <c r="AJ500" s="1157"/>
      <c r="AL500" s="1158"/>
      <c r="AM500" s="1161" t="str">
        <f t="shared" si="147"/>
        <v xml:space="preserve"> </v>
      </c>
      <c r="AN500" s="1157"/>
      <c r="AO500" s="1162" t="str">
        <f t="shared" si="148"/>
        <v xml:space="preserve"> </v>
      </c>
      <c r="AP500" s="1157"/>
      <c r="AR500" s="1158"/>
      <c r="AS500" s="1161" t="str">
        <f t="shared" si="149"/>
        <v xml:space="preserve"> </v>
      </c>
      <c r="AT500" s="1157"/>
      <c r="AU500" s="1162" t="str">
        <f t="shared" si="150"/>
        <v xml:space="preserve"> </v>
      </c>
      <c r="AV500" s="1157"/>
      <c r="AX500" s="1158"/>
      <c r="AY500" s="1161" t="str">
        <f t="shared" si="151"/>
        <v xml:space="preserve"> </v>
      </c>
      <c r="AZ500" s="1157"/>
      <c r="BA500" s="1162" t="str">
        <f t="shared" si="152"/>
        <v xml:space="preserve"> </v>
      </c>
      <c r="BB500" s="1157"/>
      <c r="BE500" s="1154"/>
      <c r="BF500" s="1156"/>
      <c r="BG500" s="1154"/>
      <c r="BH500" s="1163"/>
      <c r="BJ500" s="1164"/>
      <c r="BK500" s="1164"/>
      <c r="BL500" s="1164"/>
      <c r="BM500" s="1164"/>
      <c r="BO500" s="1165"/>
    </row>
    <row r="501" spans="1:67" s="810" customFormat="1" ht="15.75" customHeight="1" x14ac:dyDescent="0.35">
      <c r="A501" s="1154"/>
      <c r="B501" s="1156"/>
      <c r="C501" s="1156"/>
      <c r="D501" s="1156"/>
      <c r="E501" s="1156"/>
      <c r="F501" s="1156"/>
      <c r="G501" s="1156"/>
      <c r="H501" s="1156"/>
      <c r="I501" s="1156"/>
      <c r="J501" s="1156"/>
      <c r="K501" s="1156"/>
      <c r="L501" s="1157"/>
      <c r="M501" s="1157"/>
      <c r="N501" s="1154"/>
      <c r="O501" s="1158"/>
      <c r="P501" s="1154"/>
      <c r="Q501" s="1158"/>
      <c r="R501" s="1157"/>
      <c r="S501" s="1158"/>
      <c r="T501" s="1157"/>
      <c r="U501" s="1158"/>
      <c r="V501" s="1156"/>
      <c r="W501" s="1158"/>
      <c r="X501" s="1156"/>
      <c r="Y501" s="1159">
        <f t="shared" si="142"/>
        <v>0</v>
      </c>
      <c r="Z501" s="1160"/>
      <c r="AA501" s="1161" t="str">
        <f t="shared" si="143"/>
        <v xml:space="preserve"> </v>
      </c>
      <c r="AB501" s="1157"/>
      <c r="AC501" s="1162" t="str">
        <f t="shared" si="144"/>
        <v xml:space="preserve"> </v>
      </c>
      <c r="AD501" s="1157"/>
      <c r="AF501" s="1160"/>
      <c r="AG501" s="1166" t="str">
        <f t="shared" si="145"/>
        <v xml:space="preserve"> </v>
      </c>
      <c r="AH501" s="1157"/>
      <c r="AI501" s="1162" t="str">
        <f t="shared" si="146"/>
        <v xml:space="preserve"> </v>
      </c>
      <c r="AJ501" s="1157"/>
      <c r="AL501" s="1158"/>
      <c r="AM501" s="1161" t="str">
        <f t="shared" si="147"/>
        <v xml:space="preserve"> </v>
      </c>
      <c r="AN501" s="1157"/>
      <c r="AO501" s="1162" t="str">
        <f t="shared" si="148"/>
        <v xml:space="preserve"> </v>
      </c>
      <c r="AP501" s="1157"/>
      <c r="AR501" s="1158"/>
      <c r="AS501" s="1161" t="str">
        <f t="shared" si="149"/>
        <v xml:space="preserve"> </v>
      </c>
      <c r="AT501" s="1157"/>
      <c r="AU501" s="1162" t="str">
        <f t="shared" si="150"/>
        <v xml:space="preserve"> </v>
      </c>
      <c r="AV501" s="1157"/>
      <c r="AX501" s="1158"/>
      <c r="AY501" s="1161" t="str">
        <f t="shared" si="151"/>
        <v xml:space="preserve"> </v>
      </c>
      <c r="AZ501" s="1157"/>
      <c r="BA501" s="1162" t="str">
        <f t="shared" si="152"/>
        <v xml:space="preserve"> </v>
      </c>
      <c r="BB501" s="1157"/>
      <c r="BE501" s="1154"/>
      <c r="BF501" s="1156"/>
      <c r="BG501" s="1154"/>
      <c r="BH501" s="1163"/>
      <c r="BJ501" s="1164"/>
      <c r="BK501" s="1164"/>
      <c r="BL501" s="1164"/>
      <c r="BM501" s="1164"/>
      <c r="BO501" s="1165"/>
    </row>
    <row r="502" spans="1:67" s="810" customFormat="1" ht="15.75" customHeight="1" x14ac:dyDescent="0.35">
      <c r="A502" s="1154"/>
      <c r="B502" s="1156"/>
      <c r="C502" s="1156"/>
      <c r="D502" s="1156"/>
      <c r="E502" s="1156"/>
      <c r="F502" s="1156"/>
      <c r="G502" s="1156"/>
      <c r="H502" s="1156"/>
      <c r="I502" s="1156"/>
      <c r="J502" s="1156"/>
      <c r="K502" s="1156"/>
      <c r="L502" s="1157"/>
      <c r="M502" s="1157"/>
      <c r="N502" s="1154"/>
      <c r="O502" s="1158"/>
      <c r="P502" s="1154"/>
      <c r="Q502" s="1158"/>
      <c r="R502" s="1157"/>
      <c r="S502" s="1158"/>
      <c r="T502" s="1157"/>
      <c r="U502" s="1158"/>
      <c r="V502" s="1156"/>
      <c r="W502" s="1158"/>
      <c r="X502" s="1156"/>
      <c r="Y502" s="1159">
        <f t="shared" si="142"/>
        <v>0</v>
      </c>
      <c r="Z502" s="1160"/>
      <c r="AA502" s="1161" t="str">
        <f t="shared" si="143"/>
        <v xml:space="preserve"> </v>
      </c>
      <c r="AB502" s="1157"/>
      <c r="AC502" s="1162" t="str">
        <f t="shared" si="144"/>
        <v xml:space="preserve"> </v>
      </c>
      <c r="AD502" s="1157"/>
      <c r="AF502" s="1160"/>
      <c r="AG502" s="1166" t="str">
        <f t="shared" si="145"/>
        <v xml:space="preserve"> </v>
      </c>
      <c r="AH502" s="1157"/>
      <c r="AI502" s="1162" t="str">
        <f t="shared" si="146"/>
        <v xml:space="preserve"> </v>
      </c>
      <c r="AJ502" s="1157"/>
      <c r="AL502" s="1158"/>
      <c r="AM502" s="1161" t="str">
        <f t="shared" si="147"/>
        <v xml:space="preserve"> </v>
      </c>
      <c r="AN502" s="1157"/>
      <c r="AO502" s="1162" t="str">
        <f t="shared" si="148"/>
        <v xml:space="preserve"> </v>
      </c>
      <c r="AP502" s="1157"/>
      <c r="AR502" s="1158"/>
      <c r="AS502" s="1161" t="str">
        <f t="shared" si="149"/>
        <v xml:space="preserve"> </v>
      </c>
      <c r="AT502" s="1157"/>
      <c r="AU502" s="1162" t="str">
        <f t="shared" si="150"/>
        <v xml:space="preserve"> </v>
      </c>
      <c r="AV502" s="1157"/>
      <c r="AX502" s="1158"/>
      <c r="AY502" s="1161" t="str">
        <f t="shared" si="151"/>
        <v xml:space="preserve"> </v>
      </c>
      <c r="AZ502" s="1157"/>
      <c r="BA502" s="1162" t="str">
        <f t="shared" si="152"/>
        <v xml:space="preserve"> </v>
      </c>
      <c r="BB502" s="1157"/>
      <c r="BE502" s="1154"/>
      <c r="BF502" s="1156"/>
      <c r="BG502" s="1154"/>
      <c r="BH502" s="1163"/>
      <c r="BJ502" s="1164"/>
      <c r="BK502" s="1164"/>
      <c r="BL502" s="1164"/>
      <c r="BM502" s="1164"/>
      <c r="BO502" s="1165"/>
    </row>
    <row r="503" spans="1:67" s="810" customFormat="1" ht="15.75" customHeight="1" x14ac:dyDescent="0.35">
      <c r="A503" s="1154"/>
      <c r="B503" s="1156"/>
      <c r="C503" s="1156"/>
      <c r="D503" s="1156"/>
      <c r="E503" s="1156"/>
      <c r="F503" s="1156"/>
      <c r="G503" s="1156"/>
      <c r="H503" s="1156"/>
      <c r="I503" s="1156"/>
      <c r="J503" s="1156"/>
      <c r="K503" s="1156"/>
      <c r="L503" s="1157"/>
      <c r="M503" s="1157"/>
      <c r="N503" s="1154"/>
      <c r="O503" s="1158"/>
      <c r="P503" s="1154"/>
      <c r="Q503" s="1158"/>
      <c r="R503" s="1157"/>
      <c r="S503" s="1158"/>
      <c r="T503" s="1157"/>
      <c r="U503" s="1158"/>
      <c r="V503" s="1156"/>
      <c r="W503" s="1158"/>
      <c r="X503" s="1156"/>
      <c r="Y503" s="1159">
        <f t="shared" si="142"/>
        <v>0</v>
      </c>
      <c r="Z503" s="1160"/>
      <c r="AA503" s="1161" t="str">
        <f t="shared" si="143"/>
        <v xml:space="preserve"> </v>
      </c>
      <c r="AB503" s="1157"/>
      <c r="AC503" s="1162" t="str">
        <f t="shared" si="144"/>
        <v xml:space="preserve"> </v>
      </c>
      <c r="AD503" s="1157"/>
      <c r="AF503" s="1160"/>
      <c r="AG503" s="1166" t="str">
        <f t="shared" si="145"/>
        <v xml:space="preserve"> </v>
      </c>
      <c r="AH503" s="1157"/>
      <c r="AI503" s="1162" t="str">
        <f t="shared" si="146"/>
        <v xml:space="preserve"> </v>
      </c>
      <c r="AJ503" s="1157"/>
      <c r="AL503" s="1158"/>
      <c r="AM503" s="1161" t="str">
        <f t="shared" si="147"/>
        <v xml:space="preserve"> </v>
      </c>
      <c r="AN503" s="1157"/>
      <c r="AO503" s="1162" t="str">
        <f t="shared" si="148"/>
        <v xml:space="preserve"> </v>
      </c>
      <c r="AP503" s="1157"/>
      <c r="AR503" s="1158"/>
      <c r="AS503" s="1161" t="str">
        <f t="shared" si="149"/>
        <v xml:space="preserve"> </v>
      </c>
      <c r="AT503" s="1157"/>
      <c r="AU503" s="1162" t="str">
        <f t="shared" si="150"/>
        <v xml:space="preserve"> </v>
      </c>
      <c r="AV503" s="1157"/>
      <c r="AX503" s="1158"/>
      <c r="AY503" s="1161" t="str">
        <f t="shared" si="151"/>
        <v xml:space="preserve"> </v>
      </c>
      <c r="AZ503" s="1157"/>
      <c r="BA503" s="1162" t="str">
        <f t="shared" si="152"/>
        <v xml:space="preserve"> </v>
      </c>
      <c r="BB503" s="1157"/>
      <c r="BE503" s="1154"/>
      <c r="BF503" s="1156"/>
      <c r="BG503" s="1154"/>
      <c r="BH503" s="1163"/>
      <c r="BJ503" s="1164"/>
      <c r="BK503" s="1164"/>
      <c r="BL503" s="1164"/>
      <c r="BM503" s="1164"/>
      <c r="BO503" s="1165"/>
    </row>
    <row r="504" spans="1:67" s="810" customFormat="1" ht="15.75" customHeight="1" x14ac:dyDescent="0.35">
      <c r="A504" s="1154"/>
      <c r="B504" s="1156"/>
      <c r="C504" s="1156"/>
      <c r="D504" s="1156"/>
      <c r="E504" s="1156"/>
      <c r="F504" s="1156"/>
      <c r="G504" s="1156"/>
      <c r="H504" s="1156"/>
      <c r="I504" s="1156"/>
      <c r="J504" s="1156"/>
      <c r="K504" s="1156"/>
      <c r="L504" s="1157"/>
      <c r="M504" s="1157"/>
      <c r="N504" s="1154"/>
      <c r="O504" s="1158"/>
      <c r="P504" s="1154"/>
      <c r="Q504" s="1158"/>
      <c r="R504" s="1157"/>
      <c r="S504" s="1158"/>
      <c r="T504" s="1157"/>
      <c r="U504" s="1158"/>
      <c r="V504" s="1156"/>
      <c r="W504" s="1158"/>
      <c r="X504" s="1156"/>
      <c r="Y504" s="1159">
        <f t="shared" si="142"/>
        <v>0</v>
      </c>
      <c r="Z504" s="1160"/>
      <c r="AA504" s="1161" t="str">
        <f t="shared" si="143"/>
        <v xml:space="preserve"> </v>
      </c>
      <c r="AB504" s="1157"/>
      <c r="AC504" s="1162" t="str">
        <f t="shared" si="144"/>
        <v xml:space="preserve"> </v>
      </c>
      <c r="AD504" s="1157"/>
      <c r="AF504" s="1160"/>
      <c r="AG504" s="1166" t="str">
        <f t="shared" si="145"/>
        <v xml:space="preserve"> </v>
      </c>
      <c r="AH504" s="1157"/>
      <c r="AI504" s="1162" t="str">
        <f t="shared" si="146"/>
        <v xml:space="preserve"> </v>
      </c>
      <c r="AJ504" s="1157"/>
      <c r="AL504" s="1158"/>
      <c r="AM504" s="1161" t="str">
        <f t="shared" si="147"/>
        <v xml:space="preserve"> </v>
      </c>
      <c r="AN504" s="1157"/>
      <c r="AO504" s="1162" t="str">
        <f t="shared" si="148"/>
        <v xml:space="preserve"> </v>
      </c>
      <c r="AP504" s="1157"/>
      <c r="AR504" s="1158"/>
      <c r="AS504" s="1161" t="str">
        <f t="shared" si="149"/>
        <v xml:space="preserve"> </v>
      </c>
      <c r="AT504" s="1157"/>
      <c r="AU504" s="1162" t="str">
        <f t="shared" si="150"/>
        <v xml:space="preserve"> </v>
      </c>
      <c r="AV504" s="1157"/>
      <c r="AX504" s="1158"/>
      <c r="AY504" s="1161" t="str">
        <f t="shared" si="151"/>
        <v xml:space="preserve"> </v>
      </c>
      <c r="AZ504" s="1157"/>
      <c r="BA504" s="1162" t="str">
        <f t="shared" si="152"/>
        <v xml:space="preserve"> </v>
      </c>
      <c r="BB504" s="1157"/>
      <c r="BE504" s="1154"/>
      <c r="BF504" s="1156"/>
      <c r="BG504" s="1154"/>
      <c r="BH504" s="1163"/>
      <c r="BJ504" s="1164"/>
      <c r="BK504" s="1164"/>
      <c r="BL504" s="1164"/>
      <c r="BM504" s="1164"/>
      <c r="BO504" s="1165"/>
    </row>
    <row r="505" spans="1:67" s="810" customFormat="1" ht="15.75" customHeight="1" x14ac:dyDescent="0.35">
      <c r="A505" s="1154"/>
      <c r="B505" s="1156"/>
      <c r="C505" s="1156"/>
      <c r="D505" s="1156"/>
      <c r="E505" s="1156"/>
      <c r="F505" s="1156"/>
      <c r="G505" s="1156"/>
      <c r="H505" s="1156"/>
      <c r="I505" s="1156"/>
      <c r="J505" s="1156"/>
      <c r="K505" s="1156"/>
      <c r="L505" s="1157"/>
      <c r="M505" s="1157"/>
      <c r="N505" s="1154"/>
      <c r="O505" s="1158"/>
      <c r="P505" s="1154"/>
      <c r="Q505" s="1158"/>
      <c r="R505" s="1157"/>
      <c r="S505" s="1158"/>
      <c r="T505" s="1157"/>
      <c r="U505" s="1158"/>
      <c r="V505" s="1156"/>
      <c r="W505" s="1158"/>
      <c r="X505" s="1156"/>
      <c r="Y505" s="1159">
        <f t="shared" si="142"/>
        <v>0</v>
      </c>
      <c r="Z505" s="1160"/>
      <c r="AA505" s="1161" t="str">
        <f t="shared" si="143"/>
        <v xml:space="preserve"> </v>
      </c>
      <c r="AB505" s="1157"/>
      <c r="AC505" s="1162" t="str">
        <f t="shared" si="144"/>
        <v xml:space="preserve"> </v>
      </c>
      <c r="AD505" s="1157"/>
      <c r="AF505" s="1160"/>
      <c r="AG505" s="1166" t="str">
        <f t="shared" si="145"/>
        <v xml:space="preserve"> </v>
      </c>
      <c r="AH505" s="1157"/>
      <c r="AI505" s="1162" t="str">
        <f t="shared" si="146"/>
        <v xml:space="preserve"> </v>
      </c>
      <c r="AJ505" s="1157"/>
      <c r="AL505" s="1158"/>
      <c r="AM505" s="1161" t="str">
        <f t="shared" si="147"/>
        <v xml:space="preserve"> </v>
      </c>
      <c r="AN505" s="1157"/>
      <c r="AO505" s="1162" t="str">
        <f t="shared" si="148"/>
        <v xml:space="preserve"> </v>
      </c>
      <c r="AP505" s="1157"/>
      <c r="AR505" s="1158"/>
      <c r="AS505" s="1161" t="str">
        <f t="shared" si="149"/>
        <v xml:space="preserve"> </v>
      </c>
      <c r="AT505" s="1157"/>
      <c r="AU505" s="1162" t="str">
        <f t="shared" si="150"/>
        <v xml:space="preserve"> </v>
      </c>
      <c r="AV505" s="1157"/>
      <c r="AX505" s="1158"/>
      <c r="AY505" s="1161" t="str">
        <f t="shared" si="151"/>
        <v xml:space="preserve"> </v>
      </c>
      <c r="AZ505" s="1157"/>
      <c r="BA505" s="1162" t="str">
        <f t="shared" si="152"/>
        <v xml:space="preserve"> </v>
      </c>
      <c r="BB505" s="1157"/>
      <c r="BE505" s="1154"/>
      <c r="BF505" s="1156"/>
      <c r="BG505" s="1154"/>
      <c r="BH505" s="1163"/>
      <c r="BJ505" s="1164"/>
      <c r="BK505" s="1164"/>
      <c r="BL505" s="1164"/>
      <c r="BM505" s="1164"/>
      <c r="BO505" s="1165"/>
    </row>
    <row r="506" spans="1:67" s="810" customFormat="1" ht="15.75" customHeight="1" x14ac:dyDescent="0.35">
      <c r="A506" s="1154"/>
      <c r="B506" s="1156"/>
      <c r="C506" s="1156"/>
      <c r="D506" s="1156"/>
      <c r="E506" s="1156"/>
      <c r="F506" s="1156"/>
      <c r="G506" s="1156"/>
      <c r="H506" s="1156"/>
      <c r="I506" s="1156"/>
      <c r="J506" s="1156"/>
      <c r="K506" s="1156"/>
      <c r="L506" s="1157"/>
      <c r="M506" s="1157"/>
      <c r="N506" s="1154"/>
      <c r="O506" s="1158"/>
      <c r="P506" s="1154"/>
      <c r="Q506" s="1158"/>
      <c r="R506" s="1157"/>
      <c r="S506" s="1158"/>
      <c r="T506" s="1157"/>
      <c r="U506" s="1158"/>
      <c r="V506" s="1156"/>
      <c r="W506" s="1158"/>
      <c r="X506" s="1156"/>
      <c r="Y506" s="1159">
        <f t="shared" si="142"/>
        <v>0</v>
      </c>
      <c r="Z506" s="1160"/>
      <c r="AA506" s="1161" t="str">
        <f t="shared" si="143"/>
        <v xml:space="preserve"> </v>
      </c>
      <c r="AB506" s="1157"/>
      <c r="AC506" s="1162" t="str">
        <f t="shared" si="144"/>
        <v xml:space="preserve"> </v>
      </c>
      <c r="AD506" s="1157"/>
      <c r="AF506" s="1160"/>
      <c r="AG506" s="1166" t="str">
        <f t="shared" si="145"/>
        <v xml:space="preserve"> </v>
      </c>
      <c r="AH506" s="1157"/>
      <c r="AI506" s="1162" t="str">
        <f t="shared" si="146"/>
        <v xml:space="preserve"> </v>
      </c>
      <c r="AJ506" s="1157"/>
      <c r="AL506" s="1158"/>
      <c r="AM506" s="1161" t="str">
        <f t="shared" si="147"/>
        <v xml:space="preserve"> </v>
      </c>
      <c r="AN506" s="1157"/>
      <c r="AO506" s="1162" t="str">
        <f t="shared" si="148"/>
        <v xml:space="preserve"> </v>
      </c>
      <c r="AP506" s="1157"/>
      <c r="AR506" s="1158"/>
      <c r="AS506" s="1161" t="str">
        <f t="shared" si="149"/>
        <v xml:space="preserve"> </v>
      </c>
      <c r="AT506" s="1157"/>
      <c r="AU506" s="1162" t="str">
        <f t="shared" si="150"/>
        <v xml:space="preserve"> </v>
      </c>
      <c r="AV506" s="1157"/>
      <c r="AX506" s="1158"/>
      <c r="AY506" s="1161" t="str">
        <f t="shared" si="151"/>
        <v xml:space="preserve"> </v>
      </c>
      <c r="AZ506" s="1157"/>
      <c r="BA506" s="1162" t="str">
        <f t="shared" si="152"/>
        <v xml:space="preserve"> </v>
      </c>
      <c r="BB506" s="1157"/>
      <c r="BE506" s="1154"/>
      <c r="BF506" s="1156"/>
      <c r="BG506" s="1154"/>
      <c r="BH506" s="1163"/>
      <c r="BJ506" s="1164"/>
      <c r="BK506" s="1164"/>
      <c r="BL506" s="1164"/>
      <c r="BM506" s="1164"/>
      <c r="BO506" s="1165"/>
    </row>
    <row r="507" spans="1:67" s="810" customFormat="1" ht="15.75" customHeight="1" x14ac:dyDescent="0.35">
      <c r="A507" s="1154"/>
      <c r="B507" s="1156"/>
      <c r="C507" s="1156"/>
      <c r="D507" s="1156"/>
      <c r="E507" s="1156"/>
      <c r="F507" s="1156"/>
      <c r="G507" s="1156"/>
      <c r="H507" s="1156"/>
      <c r="I507" s="1156"/>
      <c r="J507" s="1156"/>
      <c r="K507" s="1156"/>
      <c r="L507" s="1157"/>
      <c r="M507" s="1157"/>
      <c r="N507" s="1154"/>
      <c r="O507" s="1158"/>
      <c r="P507" s="1154"/>
      <c r="Q507" s="1158"/>
      <c r="R507" s="1157"/>
      <c r="S507" s="1158"/>
      <c r="T507" s="1157"/>
      <c r="U507" s="1158"/>
      <c r="V507" s="1156"/>
      <c r="W507" s="1158"/>
      <c r="X507" s="1156"/>
      <c r="Y507" s="1159">
        <f t="shared" si="142"/>
        <v>0</v>
      </c>
      <c r="Z507" s="1160"/>
      <c r="AA507" s="1161" t="str">
        <f t="shared" si="143"/>
        <v xml:space="preserve"> </v>
      </c>
      <c r="AB507" s="1157"/>
      <c r="AC507" s="1162" t="str">
        <f t="shared" si="144"/>
        <v xml:space="preserve"> </v>
      </c>
      <c r="AD507" s="1157"/>
      <c r="AF507" s="1160"/>
      <c r="AG507" s="1166" t="str">
        <f t="shared" si="145"/>
        <v xml:space="preserve"> </v>
      </c>
      <c r="AH507" s="1157"/>
      <c r="AI507" s="1162" t="str">
        <f t="shared" si="146"/>
        <v xml:space="preserve"> </v>
      </c>
      <c r="AJ507" s="1157"/>
      <c r="AL507" s="1158"/>
      <c r="AM507" s="1161" t="str">
        <f t="shared" si="147"/>
        <v xml:space="preserve"> </v>
      </c>
      <c r="AN507" s="1157"/>
      <c r="AO507" s="1162" t="str">
        <f t="shared" si="148"/>
        <v xml:space="preserve"> </v>
      </c>
      <c r="AP507" s="1157"/>
      <c r="AR507" s="1158"/>
      <c r="AS507" s="1161" t="str">
        <f t="shared" si="149"/>
        <v xml:space="preserve"> </v>
      </c>
      <c r="AT507" s="1157"/>
      <c r="AU507" s="1162" t="str">
        <f t="shared" si="150"/>
        <v xml:space="preserve"> </v>
      </c>
      <c r="AV507" s="1157"/>
      <c r="AX507" s="1158"/>
      <c r="AY507" s="1161" t="str">
        <f t="shared" si="151"/>
        <v xml:space="preserve"> </v>
      </c>
      <c r="AZ507" s="1157"/>
      <c r="BA507" s="1162" t="str">
        <f t="shared" si="152"/>
        <v xml:space="preserve"> </v>
      </c>
      <c r="BB507" s="1157"/>
      <c r="BE507" s="1154"/>
      <c r="BF507" s="1156"/>
      <c r="BG507" s="1154"/>
      <c r="BH507" s="1163"/>
      <c r="BJ507" s="1164"/>
      <c r="BK507" s="1164"/>
      <c r="BL507" s="1164"/>
      <c r="BM507" s="1164"/>
      <c r="BO507" s="1165"/>
    </row>
    <row r="508" spans="1:67" s="810" customFormat="1" ht="15.75" customHeight="1" x14ac:dyDescent="0.35">
      <c r="A508" s="1154"/>
      <c r="B508" s="1156"/>
      <c r="C508" s="1156"/>
      <c r="D508" s="1156"/>
      <c r="E508" s="1156"/>
      <c r="F508" s="1156"/>
      <c r="G508" s="1156"/>
      <c r="H508" s="1156"/>
      <c r="I508" s="1156"/>
      <c r="J508" s="1156"/>
      <c r="K508" s="1156"/>
      <c r="L508" s="1157"/>
      <c r="M508" s="1157"/>
      <c r="N508" s="1154"/>
      <c r="O508" s="1158"/>
      <c r="P508" s="1154"/>
      <c r="Q508" s="1158"/>
      <c r="R508" s="1157"/>
      <c r="S508" s="1158"/>
      <c r="T508" s="1157"/>
      <c r="U508" s="1158"/>
      <c r="V508" s="1156"/>
      <c r="W508" s="1158"/>
      <c r="X508" s="1156"/>
      <c r="Y508" s="1159">
        <f t="shared" si="142"/>
        <v>0</v>
      </c>
      <c r="Z508" s="1160"/>
      <c r="AA508" s="1161" t="str">
        <f t="shared" si="143"/>
        <v xml:space="preserve"> </v>
      </c>
      <c r="AB508" s="1157"/>
      <c r="AC508" s="1162" t="str">
        <f t="shared" si="144"/>
        <v xml:space="preserve"> </v>
      </c>
      <c r="AD508" s="1157"/>
      <c r="AF508" s="1160"/>
      <c r="AG508" s="1166" t="str">
        <f t="shared" si="145"/>
        <v xml:space="preserve"> </v>
      </c>
      <c r="AH508" s="1157"/>
      <c r="AI508" s="1162" t="str">
        <f t="shared" si="146"/>
        <v xml:space="preserve"> </v>
      </c>
      <c r="AJ508" s="1157"/>
      <c r="AL508" s="1158"/>
      <c r="AM508" s="1161" t="str">
        <f t="shared" si="147"/>
        <v xml:space="preserve"> </v>
      </c>
      <c r="AN508" s="1157"/>
      <c r="AO508" s="1162" t="str">
        <f t="shared" si="148"/>
        <v xml:space="preserve"> </v>
      </c>
      <c r="AP508" s="1157"/>
      <c r="AR508" s="1158"/>
      <c r="AS508" s="1161" t="str">
        <f t="shared" si="149"/>
        <v xml:space="preserve"> </v>
      </c>
      <c r="AT508" s="1157"/>
      <c r="AU508" s="1162" t="str">
        <f t="shared" si="150"/>
        <v xml:space="preserve"> </v>
      </c>
      <c r="AV508" s="1157"/>
      <c r="AX508" s="1158"/>
      <c r="AY508" s="1161" t="str">
        <f t="shared" si="151"/>
        <v xml:space="preserve"> </v>
      </c>
      <c r="AZ508" s="1157"/>
      <c r="BA508" s="1162" t="str">
        <f t="shared" si="152"/>
        <v xml:space="preserve"> </v>
      </c>
      <c r="BB508" s="1157"/>
      <c r="BE508" s="1154"/>
      <c r="BF508" s="1156"/>
      <c r="BG508" s="1154"/>
      <c r="BH508" s="1163"/>
      <c r="BJ508" s="1164"/>
      <c r="BK508" s="1164"/>
      <c r="BL508" s="1164"/>
      <c r="BM508" s="1164"/>
      <c r="BO508" s="1165"/>
    </row>
    <row r="509" spans="1:67" s="810" customFormat="1" ht="15.75" customHeight="1" x14ac:dyDescent="0.35">
      <c r="A509" s="1154"/>
      <c r="B509" s="1156"/>
      <c r="C509" s="1156"/>
      <c r="D509" s="1156"/>
      <c r="E509" s="1156"/>
      <c r="F509" s="1156"/>
      <c r="G509" s="1156"/>
      <c r="H509" s="1156"/>
      <c r="I509" s="1156"/>
      <c r="J509" s="1156"/>
      <c r="K509" s="1156"/>
      <c r="L509" s="1157"/>
      <c r="M509" s="1157"/>
      <c r="N509" s="1154"/>
      <c r="O509" s="1158"/>
      <c r="P509" s="1154"/>
      <c r="Q509" s="1158"/>
      <c r="R509" s="1157"/>
      <c r="S509" s="1158"/>
      <c r="T509" s="1157"/>
      <c r="U509" s="1158"/>
      <c r="V509" s="1156"/>
      <c r="W509" s="1158"/>
      <c r="X509" s="1156"/>
      <c r="Y509" s="1159">
        <f t="shared" si="142"/>
        <v>0</v>
      </c>
      <c r="Z509" s="1160"/>
      <c r="AA509" s="1161" t="str">
        <f t="shared" si="143"/>
        <v xml:space="preserve"> </v>
      </c>
      <c r="AB509" s="1157"/>
      <c r="AC509" s="1162" t="str">
        <f t="shared" si="144"/>
        <v xml:space="preserve"> </v>
      </c>
      <c r="AD509" s="1157"/>
      <c r="AF509" s="1160"/>
      <c r="AG509" s="1166" t="str">
        <f t="shared" si="145"/>
        <v xml:space="preserve"> </v>
      </c>
      <c r="AH509" s="1157"/>
      <c r="AI509" s="1162" t="str">
        <f t="shared" si="146"/>
        <v xml:space="preserve"> </v>
      </c>
      <c r="AJ509" s="1157"/>
      <c r="AL509" s="1158"/>
      <c r="AM509" s="1161" t="str">
        <f t="shared" si="147"/>
        <v xml:space="preserve"> </v>
      </c>
      <c r="AN509" s="1157"/>
      <c r="AO509" s="1162" t="str">
        <f t="shared" si="148"/>
        <v xml:space="preserve"> </v>
      </c>
      <c r="AP509" s="1157"/>
      <c r="AR509" s="1158"/>
      <c r="AS509" s="1161" t="str">
        <f t="shared" si="149"/>
        <v xml:space="preserve"> </v>
      </c>
      <c r="AT509" s="1157"/>
      <c r="AU509" s="1162" t="str">
        <f t="shared" si="150"/>
        <v xml:space="preserve"> </v>
      </c>
      <c r="AV509" s="1157"/>
      <c r="AX509" s="1158"/>
      <c r="AY509" s="1161" t="str">
        <f t="shared" si="151"/>
        <v xml:space="preserve"> </v>
      </c>
      <c r="AZ509" s="1157"/>
      <c r="BA509" s="1162" t="str">
        <f t="shared" si="152"/>
        <v xml:space="preserve"> </v>
      </c>
      <c r="BB509" s="1157"/>
      <c r="BE509" s="1154"/>
      <c r="BF509" s="1156"/>
      <c r="BG509" s="1154"/>
      <c r="BH509" s="1163"/>
      <c r="BJ509" s="1164"/>
      <c r="BK509" s="1164"/>
      <c r="BL509" s="1164"/>
      <c r="BM509" s="1164"/>
      <c r="BO509" s="1165"/>
    </row>
    <row r="510" spans="1:67" s="810" customFormat="1" ht="15.75" customHeight="1" x14ac:dyDescent="0.35">
      <c r="A510" s="1154"/>
      <c r="B510" s="1156"/>
      <c r="C510" s="1156"/>
      <c r="D510" s="1156"/>
      <c r="E510" s="1156"/>
      <c r="F510" s="1156"/>
      <c r="G510" s="1156"/>
      <c r="H510" s="1156"/>
      <c r="I510" s="1156"/>
      <c r="J510" s="1156"/>
      <c r="K510" s="1156"/>
      <c r="L510" s="1157"/>
      <c r="M510" s="1157"/>
      <c r="N510" s="1154"/>
      <c r="O510" s="1158"/>
      <c r="P510" s="1154"/>
      <c r="Q510" s="1158"/>
      <c r="R510" s="1157"/>
      <c r="S510" s="1158"/>
      <c r="T510" s="1157"/>
      <c r="U510" s="1158"/>
      <c r="V510" s="1156"/>
      <c r="W510" s="1158"/>
      <c r="X510" s="1156"/>
      <c r="Y510" s="1159">
        <f t="shared" si="142"/>
        <v>0</v>
      </c>
      <c r="Z510" s="1160"/>
      <c r="AA510" s="1161" t="str">
        <f t="shared" si="143"/>
        <v xml:space="preserve"> </v>
      </c>
      <c r="AB510" s="1157"/>
      <c r="AC510" s="1162" t="str">
        <f t="shared" si="144"/>
        <v xml:space="preserve"> </v>
      </c>
      <c r="AD510" s="1157"/>
      <c r="AF510" s="1160"/>
      <c r="AG510" s="1166" t="str">
        <f t="shared" si="145"/>
        <v xml:space="preserve"> </v>
      </c>
      <c r="AH510" s="1157"/>
      <c r="AI510" s="1162" t="str">
        <f t="shared" si="146"/>
        <v xml:space="preserve"> </v>
      </c>
      <c r="AJ510" s="1157"/>
      <c r="AL510" s="1158"/>
      <c r="AM510" s="1161" t="str">
        <f t="shared" si="147"/>
        <v xml:space="preserve"> </v>
      </c>
      <c r="AN510" s="1157"/>
      <c r="AO510" s="1162" t="str">
        <f t="shared" si="148"/>
        <v xml:space="preserve"> </v>
      </c>
      <c r="AP510" s="1157"/>
      <c r="AR510" s="1158"/>
      <c r="AS510" s="1161" t="str">
        <f t="shared" si="149"/>
        <v xml:space="preserve"> </v>
      </c>
      <c r="AT510" s="1157"/>
      <c r="AU510" s="1162" t="str">
        <f t="shared" si="150"/>
        <v xml:space="preserve"> </v>
      </c>
      <c r="AV510" s="1157"/>
      <c r="AX510" s="1158"/>
      <c r="AY510" s="1161" t="str">
        <f t="shared" si="151"/>
        <v xml:space="preserve"> </v>
      </c>
      <c r="AZ510" s="1157"/>
      <c r="BA510" s="1162" t="str">
        <f t="shared" si="152"/>
        <v xml:space="preserve"> </v>
      </c>
      <c r="BB510" s="1157"/>
      <c r="BE510" s="1154"/>
      <c r="BF510" s="1156"/>
      <c r="BG510" s="1154"/>
      <c r="BH510" s="1163"/>
      <c r="BJ510" s="1164"/>
      <c r="BK510" s="1164"/>
      <c r="BL510" s="1164"/>
      <c r="BM510" s="1164"/>
      <c r="BO510" s="1165"/>
    </row>
    <row r="511" spans="1:67" s="810" customFormat="1" ht="15.75" customHeight="1" x14ac:dyDescent="0.35">
      <c r="A511" s="1154"/>
      <c r="B511" s="1156"/>
      <c r="C511" s="1156"/>
      <c r="D511" s="1156"/>
      <c r="E511" s="1156"/>
      <c r="F511" s="1156"/>
      <c r="G511" s="1156"/>
      <c r="H511" s="1156"/>
      <c r="I511" s="1156"/>
      <c r="J511" s="1156"/>
      <c r="K511" s="1156"/>
      <c r="L511" s="1157"/>
      <c r="M511" s="1157"/>
      <c r="N511" s="1154"/>
      <c r="O511" s="1158"/>
      <c r="P511" s="1154"/>
      <c r="Q511" s="1158"/>
      <c r="R511" s="1157"/>
      <c r="S511" s="1158"/>
      <c r="T511" s="1157"/>
      <c r="U511" s="1158"/>
      <c r="V511" s="1156"/>
      <c r="W511" s="1158"/>
      <c r="X511" s="1156"/>
      <c r="Y511" s="1159">
        <f t="shared" si="142"/>
        <v>0</v>
      </c>
      <c r="Z511" s="1160"/>
      <c r="AA511" s="1161" t="str">
        <f t="shared" si="143"/>
        <v xml:space="preserve"> </v>
      </c>
      <c r="AB511" s="1157"/>
      <c r="AC511" s="1162" t="str">
        <f t="shared" si="144"/>
        <v xml:space="preserve"> </v>
      </c>
      <c r="AD511" s="1157"/>
      <c r="AF511" s="1160"/>
      <c r="AG511" s="1166" t="str">
        <f t="shared" si="145"/>
        <v xml:space="preserve"> </v>
      </c>
      <c r="AH511" s="1157"/>
      <c r="AI511" s="1162" t="str">
        <f t="shared" si="146"/>
        <v xml:space="preserve"> </v>
      </c>
      <c r="AJ511" s="1157"/>
      <c r="AL511" s="1158"/>
      <c r="AM511" s="1161" t="str">
        <f t="shared" si="147"/>
        <v xml:space="preserve"> </v>
      </c>
      <c r="AN511" s="1157"/>
      <c r="AO511" s="1162" t="str">
        <f t="shared" si="148"/>
        <v xml:space="preserve"> </v>
      </c>
      <c r="AP511" s="1157"/>
      <c r="AR511" s="1158"/>
      <c r="AS511" s="1161" t="str">
        <f t="shared" si="149"/>
        <v xml:space="preserve"> </v>
      </c>
      <c r="AT511" s="1157"/>
      <c r="AU511" s="1162" t="str">
        <f t="shared" si="150"/>
        <v xml:space="preserve"> </v>
      </c>
      <c r="AV511" s="1157"/>
      <c r="AX511" s="1158"/>
      <c r="AY511" s="1161" t="str">
        <f t="shared" si="151"/>
        <v xml:space="preserve"> </v>
      </c>
      <c r="AZ511" s="1157"/>
      <c r="BA511" s="1162" t="str">
        <f t="shared" si="152"/>
        <v xml:space="preserve"> </v>
      </c>
      <c r="BB511" s="1157"/>
      <c r="BE511" s="1154"/>
      <c r="BF511" s="1156"/>
      <c r="BG511" s="1154"/>
      <c r="BH511" s="1163"/>
      <c r="BJ511" s="1164"/>
      <c r="BK511" s="1164"/>
      <c r="BL511" s="1164"/>
      <c r="BM511" s="1164"/>
      <c r="BO511" s="1165"/>
    </row>
    <row r="512" spans="1:67" s="810" customFormat="1" ht="15.75" customHeight="1" x14ac:dyDescent="0.35">
      <c r="A512" s="1154"/>
      <c r="B512" s="1156"/>
      <c r="C512" s="1156"/>
      <c r="D512" s="1156"/>
      <c r="E512" s="1156"/>
      <c r="F512" s="1156"/>
      <c r="G512" s="1156"/>
      <c r="H512" s="1156"/>
      <c r="I512" s="1156"/>
      <c r="J512" s="1156"/>
      <c r="K512" s="1156"/>
      <c r="L512" s="1157"/>
      <c r="M512" s="1157"/>
      <c r="N512" s="1154"/>
      <c r="O512" s="1158"/>
      <c r="P512" s="1154"/>
      <c r="Q512" s="1158"/>
      <c r="R512" s="1157"/>
      <c r="S512" s="1158"/>
      <c r="T512" s="1157"/>
      <c r="U512" s="1158"/>
      <c r="V512" s="1156"/>
      <c r="W512" s="1158"/>
      <c r="X512" s="1156"/>
      <c r="Y512" s="1159">
        <f t="shared" si="142"/>
        <v>0</v>
      </c>
      <c r="Z512" s="1160"/>
      <c r="AA512" s="1161" t="str">
        <f t="shared" si="143"/>
        <v xml:space="preserve"> </v>
      </c>
      <c r="AB512" s="1157"/>
      <c r="AC512" s="1162" t="str">
        <f t="shared" si="144"/>
        <v xml:space="preserve"> </v>
      </c>
      <c r="AD512" s="1157"/>
      <c r="AF512" s="1160"/>
      <c r="AG512" s="1166" t="str">
        <f t="shared" si="145"/>
        <v xml:space="preserve"> </v>
      </c>
      <c r="AH512" s="1157"/>
      <c r="AI512" s="1162" t="str">
        <f t="shared" si="146"/>
        <v xml:space="preserve"> </v>
      </c>
      <c r="AJ512" s="1157"/>
      <c r="AL512" s="1158"/>
      <c r="AM512" s="1161" t="str">
        <f t="shared" si="147"/>
        <v xml:space="preserve"> </v>
      </c>
      <c r="AN512" s="1157"/>
      <c r="AO512" s="1162" t="str">
        <f t="shared" si="148"/>
        <v xml:space="preserve"> </v>
      </c>
      <c r="AP512" s="1157"/>
      <c r="AR512" s="1158"/>
      <c r="AS512" s="1161" t="str">
        <f t="shared" si="149"/>
        <v xml:space="preserve"> </v>
      </c>
      <c r="AT512" s="1157"/>
      <c r="AU512" s="1162" t="str">
        <f t="shared" si="150"/>
        <v xml:space="preserve"> </v>
      </c>
      <c r="AV512" s="1157"/>
      <c r="AX512" s="1158"/>
      <c r="AY512" s="1161" t="str">
        <f t="shared" si="151"/>
        <v xml:space="preserve"> </v>
      </c>
      <c r="AZ512" s="1157"/>
      <c r="BA512" s="1162" t="str">
        <f t="shared" si="152"/>
        <v xml:space="preserve"> </v>
      </c>
      <c r="BB512" s="1157"/>
      <c r="BE512" s="1154"/>
      <c r="BF512" s="1156"/>
      <c r="BG512" s="1154"/>
      <c r="BH512" s="1163"/>
      <c r="BJ512" s="1164"/>
      <c r="BK512" s="1164"/>
      <c r="BL512" s="1164"/>
      <c r="BM512" s="1164"/>
      <c r="BO512" s="1165"/>
    </row>
    <row r="513" spans="1:67" s="810" customFormat="1" ht="15.75" customHeight="1" x14ac:dyDescent="0.35">
      <c r="A513" s="1154"/>
      <c r="B513" s="1156"/>
      <c r="C513" s="1156"/>
      <c r="D513" s="1156"/>
      <c r="E513" s="1156"/>
      <c r="F513" s="1156"/>
      <c r="G513" s="1156"/>
      <c r="H513" s="1156"/>
      <c r="I513" s="1156"/>
      <c r="J513" s="1156"/>
      <c r="K513" s="1156"/>
      <c r="L513" s="1157"/>
      <c r="M513" s="1157"/>
      <c r="N513" s="1154"/>
      <c r="O513" s="1158"/>
      <c r="P513" s="1154"/>
      <c r="Q513" s="1158"/>
      <c r="R513" s="1157"/>
      <c r="S513" s="1158"/>
      <c r="T513" s="1157"/>
      <c r="U513" s="1158"/>
      <c r="V513" s="1156"/>
      <c r="W513" s="1158"/>
      <c r="X513" s="1156"/>
      <c r="Y513" s="1159">
        <f t="shared" si="142"/>
        <v>0</v>
      </c>
      <c r="Z513" s="1160"/>
      <c r="AA513" s="1161" t="str">
        <f t="shared" si="143"/>
        <v xml:space="preserve"> </v>
      </c>
      <c r="AB513" s="1157"/>
      <c r="AC513" s="1162" t="str">
        <f t="shared" si="144"/>
        <v xml:space="preserve"> </v>
      </c>
      <c r="AD513" s="1157"/>
      <c r="AF513" s="1160"/>
      <c r="AG513" s="1166" t="str">
        <f t="shared" si="145"/>
        <v xml:space="preserve"> </v>
      </c>
      <c r="AH513" s="1157"/>
      <c r="AI513" s="1162" t="str">
        <f t="shared" si="146"/>
        <v xml:space="preserve"> </v>
      </c>
      <c r="AJ513" s="1157"/>
      <c r="AL513" s="1158"/>
      <c r="AM513" s="1161" t="str">
        <f t="shared" si="147"/>
        <v xml:space="preserve"> </v>
      </c>
      <c r="AN513" s="1157"/>
      <c r="AO513" s="1162" t="str">
        <f t="shared" si="148"/>
        <v xml:space="preserve"> </v>
      </c>
      <c r="AP513" s="1157"/>
      <c r="AR513" s="1158"/>
      <c r="AS513" s="1161" t="str">
        <f t="shared" si="149"/>
        <v xml:space="preserve"> </v>
      </c>
      <c r="AT513" s="1157"/>
      <c r="AU513" s="1162" t="str">
        <f t="shared" si="150"/>
        <v xml:space="preserve"> </v>
      </c>
      <c r="AV513" s="1157"/>
      <c r="AX513" s="1158"/>
      <c r="AY513" s="1161" t="str">
        <f t="shared" si="151"/>
        <v xml:space="preserve"> </v>
      </c>
      <c r="AZ513" s="1157"/>
      <c r="BA513" s="1162" t="str">
        <f t="shared" si="152"/>
        <v xml:space="preserve"> </v>
      </c>
      <c r="BB513" s="1157"/>
      <c r="BE513" s="1154"/>
      <c r="BF513" s="1156"/>
      <c r="BG513" s="1154"/>
      <c r="BH513" s="1163"/>
      <c r="BJ513" s="1164"/>
      <c r="BK513" s="1164"/>
      <c r="BL513" s="1164"/>
      <c r="BM513" s="1164"/>
      <c r="BO513" s="1165"/>
    </row>
    <row r="514" spans="1:67" s="810" customFormat="1" ht="15.75" customHeight="1" x14ac:dyDescent="0.35">
      <c r="A514" s="1154"/>
      <c r="B514" s="1156"/>
      <c r="C514" s="1156"/>
      <c r="D514" s="1156"/>
      <c r="E514" s="1156"/>
      <c r="F514" s="1156"/>
      <c r="G514" s="1156"/>
      <c r="H514" s="1156"/>
      <c r="I514" s="1156"/>
      <c r="J514" s="1156"/>
      <c r="K514" s="1156"/>
      <c r="L514" s="1157"/>
      <c r="M514" s="1157"/>
      <c r="N514" s="1154"/>
      <c r="O514" s="1158"/>
      <c r="P514" s="1154"/>
      <c r="Q514" s="1158"/>
      <c r="R514" s="1157"/>
      <c r="S514" s="1158"/>
      <c r="T514" s="1157"/>
      <c r="U514" s="1158"/>
      <c r="V514" s="1156"/>
      <c r="W514" s="1158"/>
      <c r="X514" s="1156"/>
      <c r="Y514" s="1159">
        <f t="shared" si="142"/>
        <v>0</v>
      </c>
      <c r="Z514" s="1160"/>
      <c r="AA514" s="1161" t="str">
        <f t="shared" si="143"/>
        <v xml:space="preserve"> </v>
      </c>
      <c r="AB514" s="1157"/>
      <c r="AC514" s="1162" t="str">
        <f t="shared" si="144"/>
        <v xml:space="preserve"> </v>
      </c>
      <c r="AD514" s="1157"/>
      <c r="AF514" s="1160"/>
      <c r="AG514" s="1166" t="str">
        <f t="shared" si="145"/>
        <v xml:space="preserve"> </v>
      </c>
      <c r="AH514" s="1157"/>
      <c r="AI514" s="1162" t="str">
        <f t="shared" si="146"/>
        <v xml:space="preserve"> </v>
      </c>
      <c r="AJ514" s="1157"/>
      <c r="AL514" s="1158"/>
      <c r="AM514" s="1161" t="str">
        <f t="shared" si="147"/>
        <v xml:space="preserve"> </v>
      </c>
      <c r="AN514" s="1157"/>
      <c r="AO514" s="1162" t="str">
        <f t="shared" si="148"/>
        <v xml:space="preserve"> </v>
      </c>
      <c r="AP514" s="1157"/>
      <c r="AR514" s="1158"/>
      <c r="AS514" s="1161" t="str">
        <f t="shared" si="149"/>
        <v xml:space="preserve"> </v>
      </c>
      <c r="AT514" s="1157"/>
      <c r="AU514" s="1162" t="str">
        <f t="shared" si="150"/>
        <v xml:space="preserve"> </v>
      </c>
      <c r="AV514" s="1157"/>
      <c r="AX514" s="1158"/>
      <c r="AY514" s="1161" t="str">
        <f t="shared" si="151"/>
        <v xml:space="preserve"> </v>
      </c>
      <c r="AZ514" s="1157"/>
      <c r="BA514" s="1162" t="str">
        <f t="shared" si="152"/>
        <v xml:space="preserve"> </v>
      </c>
      <c r="BB514" s="1157"/>
      <c r="BE514" s="1154"/>
      <c r="BF514" s="1156"/>
      <c r="BG514" s="1154"/>
      <c r="BH514" s="1163"/>
      <c r="BJ514" s="1164"/>
      <c r="BK514" s="1164"/>
      <c r="BL514" s="1164"/>
      <c r="BM514" s="1164"/>
      <c r="BO514" s="1165"/>
    </row>
    <row r="515" spans="1:67" s="810" customFormat="1" ht="15.75" customHeight="1" x14ac:dyDescent="0.35">
      <c r="A515" s="1154"/>
      <c r="B515" s="1156"/>
      <c r="C515" s="1156"/>
      <c r="D515" s="1156"/>
      <c r="E515" s="1156"/>
      <c r="F515" s="1156"/>
      <c r="G515" s="1156"/>
      <c r="H515" s="1156"/>
      <c r="I515" s="1156"/>
      <c r="J515" s="1156"/>
      <c r="K515" s="1156"/>
      <c r="L515" s="1157"/>
      <c r="M515" s="1157"/>
      <c r="N515" s="1154"/>
      <c r="O515" s="1158"/>
      <c r="P515" s="1154"/>
      <c r="Q515" s="1158"/>
      <c r="R515" s="1157"/>
      <c r="S515" s="1158"/>
      <c r="T515" s="1157"/>
      <c r="U515" s="1158"/>
      <c r="V515" s="1156"/>
      <c r="W515" s="1158"/>
      <c r="X515" s="1156"/>
      <c r="Y515" s="1159">
        <f t="shared" si="142"/>
        <v>0</v>
      </c>
      <c r="Z515" s="1160"/>
      <c r="AA515" s="1161" t="str">
        <f t="shared" si="143"/>
        <v xml:space="preserve"> </v>
      </c>
      <c r="AB515" s="1157"/>
      <c r="AC515" s="1162" t="str">
        <f t="shared" si="144"/>
        <v xml:space="preserve"> </v>
      </c>
      <c r="AD515" s="1157"/>
      <c r="AF515" s="1160"/>
      <c r="AG515" s="1166" t="str">
        <f t="shared" si="145"/>
        <v xml:space="preserve"> </v>
      </c>
      <c r="AH515" s="1157"/>
      <c r="AI515" s="1162" t="str">
        <f t="shared" si="146"/>
        <v xml:space="preserve"> </v>
      </c>
      <c r="AJ515" s="1157"/>
      <c r="AL515" s="1158"/>
      <c r="AM515" s="1161" t="str">
        <f t="shared" si="147"/>
        <v xml:space="preserve"> </v>
      </c>
      <c r="AN515" s="1157"/>
      <c r="AO515" s="1162" t="str">
        <f t="shared" si="148"/>
        <v xml:space="preserve"> </v>
      </c>
      <c r="AP515" s="1157"/>
      <c r="AR515" s="1158"/>
      <c r="AS515" s="1161" t="str">
        <f t="shared" si="149"/>
        <v xml:space="preserve"> </v>
      </c>
      <c r="AT515" s="1157"/>
      <c r="AU515" s="1162" t="str">
        <f t="shared" si="150"/>
        <v xml:space="preserve"> </v>
      </c>
      <c r="AV515" s="1157"/>
      <c r="AX515" s="1158"/>
      <c r="AY515" s="1161" t="str">
        <f t="shared" si="151"/>
        <v xml:space="preserve"> </v>
      </c>
      <c r="AZ515" s="1157"/>
      <c r="BA515" s="1162" t="str">
        <f t="shared" si="152"/>
        <v xml:space="preserve"> </v>
      </c>
      <c r="BB515" s="1157"/>
      <c r="BE515" s="1154"/>
      <c r="BF515" s="1156"/>
      <c r="BG515" s="1154"/>
      <c r="BH515" s="1163"/>
      <c r="BJ515" s="1164"/>
      <c r="BK515" s="1164"/>
      <c r="BL515" s="1164"/>
      <c r="BM515" s="1164"/>
      <c r="BO515" s="1165"/>
    </row>
    <row r="516" spans="1:67" s="810" customFormat="1" ht="15.75" customHeight="1" x14ac:dyDescent="0.35">
      <c r="A516" s="1154"/>
      <c r="B516" s="1156"/>
      <c r="C516" s="1156"/>
      <c r="D516" s="1156"/>
      <c r="E516" s="1156"/>
      <c r="F516" s="1156"/>
      <c r="G516" s="1156"/>
      <c r="H516" s="1156"/>
      <c r="I516" s="1156"/>
      <c r="J516" s="1156"/>
      <c r="K516" s="1156"/>
      <c r="L516" s="1157"/>
      <c r="M516" s="1157"/>
      <c r="N516" s="1154"/>
      <c r="O516" s="1158"/>
      <c r="P516" s="1154"/>
      <c r="Q516" s="1158"/>
      <c r="R516" s="1157"/>
      <c r="S516" s="1158"/>
      <c r="T516" s="1157"/>
      <c r="U516" s="1158"/>
      <c r="V516" s="1156"/>
      <c r="W516" s="1158"/>
      <c r="X516" s="1156"/>
      <c r="Y516" s="1159">
        <f t="shared" si="142"/>
        <v>0</v>
      </c>
      <c r="Z516" s="1160"/>
      <c r="AA516" s="1161" t="str">
        <f t="shared" si="143"/>
        <v xml:space="preserve"> </v>
      </c>
      <c r="AB516" s="1157"/>
      <c r="AC516" s="1162" t="str">
        <f t="shared" si="144"/>
        <v xml:space="preserve"> </v>
      </c>
      <c r="AD516" s="1157"/>
      <c r="AF516" s="1160"/>
      <c r="AG516" s="1166" t="str">
        <f t="shared" si="145"/>
        <v xml:space="preserve"> </v>
      </c>
      <c r="AH516" s="1157"/>
      <c r="AI516" s="1162" t="str">
        <f t="shared" si="146"/>
        <v xml:space="preserve"> </v>
      </c>
      <c r="AJ516" s="1157"/>
      <c r="AL516" s="1158"/>
      <c r="AM516" s="1161" t="str">
        <f t="shared" si="147"/>
        <v xml:space="preserve"> </v>
      </c>
      <c r="AN516" s="1157"/>
      <c r="AO516" s="1162" t="str">
        <f t="shared" si="148"/>
        <v xml:space="preserve"> </v>
      </c>
      <c r="AP516" s="1157"/>
      <c r="AR516" s="1158"/>
      <c r="AS516" s="1161" t="str">
        <f t="shared" si="149"/>
        <v xml:space="preserve"> </v>
      </c>
      <c r="AT516" s="1157"/>
      <c r="AU516" s="1162" t="str">
        <f t="shared" si="150"/>
        <v xml:space="preserve"> </v>
      </c>
      <c r="AV516" s="1157"/>
      <c r="AX516" s="1158"/>
      <c r="AY516" s="1161" t="str">
        <f t="shared" si="151"/>
        <v xml:space="preserve"> </v>
      </c>
      <c r="AZ516" s="1157"/>
      <c r="BA516" s="1162" t="str">
        <f t="shared" si="152"/>
        <v xml:space="preserve"> </v>
      </c>
      <c r="BB516" s="1157"/>
      <c r="BE516" s="1154"/>
      <c r="BF516" s="1156"/>
      <c r="BG516" s="1154"/>
      <c r="BH516" s="1163"/>
      <c r="BJ516" s="1164"/>
      <c r="BK516" s="1164"/>
      <c r="BL516" s="1164"/>
      <c r="BM516" s="1164"/>
      <c r="BO516" s="1165"/>
    </row>
    <row r="517" spans="1:67" s="810" customFormat="1" ht="15.75" customHeight="1" x14ac:dyDescent="0.35">
      <c r="A517" s="1154"/>
      <c r="B517" s="1156"/>
      <c r="C517" s="1156"/>
      <c r="D517" s="1156"/>
      <c r="E517" s="1156"/>
      <c r="F517" s="1156"/>
      <c r="G517" s="1156"/>
      <c r="H517" s="1156"/>
      <c r="I517" s="1156"/>
      <c r="J517" s="1156"/>
      <c r="K517" s="1156"/>
      <c r="L517" s="1157"/>
      <c r="M517" s="1157"/>
      <c r="N517" s="1154"/>
      <c r="O517" s="1158"/>
      <c r="P517" s="1154"/>
      <c r="Q517" s="1158"/>
      <c r="R517" s="1157"/>
      <c r="S517" s="1158"/>
      <c r="T517" s="1157"/>
      <c r="U517" s="1158"/>
      <c r="V517" s="1156"/>
      <c r="W517" s="1158"/>
      <c r="X517" s="1156"/>
      <c r="Y517" s="1159">
        <f t="shared" si="142"/>
        <v>0</v>
      </c>
      <c r="Z517" s="1160"/>
      <c r="AA517" s="1161" t="str">
        <f t="shared" si="143"/>
        <v xml:space="preserve"> </v>
      </c>
      <c r="AB517" s="1157"/>
      <c r="AC517" s="1162" t="str">
        <f t="shared" si="144"/>
        <v xml:space="preserve"> </v>
      </c>
      <c r="AD517" s="1157"/>
      <c r="AF517" s="1160"/>
      <c r="AG517" s="1166" t="str">
        <f t="shared" si="145"/>
        <v xml:space="preserve"> </v>
      </c>
      <c r="AH517" s="1157"/>
      <c r="AI517" s="1162" t="str">
        <f t="shared" si="146"/>
        <v xml:space="preserve"> </v>
      </c>
      <c r="AJ517" s="1157"/>
      <c r="AL517" s="1158"/>
      <c r="AM517" s="1161" t="str">
        <f t="shared" si="147"/>
        <v xml:space="preserve"> </v>
      </c>
      <c r="AN517" s="1157"/>
      <c r="AO517" s="1162" t="str">
        <f t="shared" si="148"/>
        <v xml:space="preserve"> </v>
      </c>
      <c r="AP517" s="1157"/>
      <c r="AR517" s="1158"/>
      <c r="AS517" s="1161" t="str">
        <f t="shared" si="149"/>
        <v xml:space="preserve"> </v>
      </c>
      <c r="AT517" s="1157"/>
      <c r="AU517" s="1162" t="str">
        <f t="shared" si="150"/>
        <v xml:space="preserve"> </v>
      </c>
      <c r="AV517" s="1157"/>
      <c r="AX517" s="1158"/>
      <c r="AY517" s="1161" t="str">
        <f t="shared" si="151"/>
        <v xml:space="preserve"> </v>
      </c>
      <c r="AZ517" s="1157"/>
      <c r="BA517" s="1162" t="str">
        <f t="shared" si="152"/>
        <v xml:space="preserve"> </v>
      </c>
      <c r="BB517" s="1157"/>
      <c r="BE517" s="1154"/>
      <c r="BF517" s="1156"/>
      <c r="BG517" s="1154"/>
      <c r="BH517" s="1163"/>
      <c r="BJ517" s="1164"/>
      <c r="BK517" s="1164"/>
      <c r="BL517" s="1164"/>
      <c r="BM517" s="1164"/>
      <c r="BO517" s="1165"/>
    </row>
    <row r="518" spans="1:67" s="810" customFormat="1" ht="15.75" customHeight="1" x14ac:dyDescent="0.35">
      <c r="A518" s="1154"/>
      <c r="B518" s="1156"/>
      <c r="C518" s="1156"/>
      <c r="D518" s="1156"/>
      <c r="E518" s="1156"/>
      <c r="F518" s="1156"/>
      <c r="G518" s="1156"/>
      <c r="H518" s="1156"/>
      <c r="I518" s="1156"/>
      <c r="J518" s="1156"/>
      <c r="K518" s="1156"/>
      <c r="L518" s="1157"/>
      <c r="M518" s="1157"/>
      <c r="N518" s="1154"/>
      <c r="O518" s="1158"/>
      <c r="P518" s="1154"/>
      <c r="Q518" s="1158"/>
      <c r="R518" s="1157"/>
      <c r="S518" s="1158"/>
      <c r="T518" s="1157"/>
      <c r="U518" s="1158"/>
      <c r="V518" s="1156"/>
      <c r="W518" s="1158"/>
      <c r="X518" s="1156"/>
      <c r="Y518" s="1159">
        <f t="shared" si="142"/>
        <v>0</v>
      </c>
      <c r="Z518" s="1160"/>
      <c r="AA518" s="1161" t="str">
        <f t="shared" si="143"/>
        <v xml:space="preserve"> </v>
      </c>
      <c r="AB518" s="1157"/>
      <c r="AC518" s="1162" t="str">
        <f t="shared" si="144"/>
        <v xml:space="preserve"> </v>
      </c>
      <c r="AD518" s="1157"/>
      <c r="AF518" s="1160"/>
      <c r="AG518" s="1166" t="str">
        <f t="shared" si="145"/>
        <v xml:space="preserve"> </v>
      </c>
      <c r="AH518" s="1157"/>
      <c r="AI518" s="1162" t="str">
        <f t="shared" si="146"/>
        <v xml:space="preserve"> </v>
      </c>
      <c r="AJ518" s="1157"/>
      <c r="AL518" s="1158"/>
      <c r="AM518" s="1161" t="str">
        <f t="shared" si="147"/>
        <v xml:space="preserve"> </v>
      </c>
      <c r="AN518" s="1157"/>
      <c r="AO518" s="1162" t="str">
        <f t="shared" si="148"/>
        <v xml:space="preserve"> </v>
      </c>
      <c r="AP518" s="1157"/>
      <c r="AR518" s="1158"/>
      <c r="AS518" s="1161" t="str">
        <f t="shared" si="149"/>
        <v xml:space="preserve"> </v>
      </c>
      <c r="AT518" s="1157"/>
      <c r="AU518" s="1162" t="str">
        <f t="shared" si="150"/>
        <v xml:space="preserve"> </v>
      </c>
      <c r="AV518" s="1157"/>
      <c r="AX518" s="1158"/>
      <c r="AY518" s="1161" t="str">
        <f t="shared" si="151"/>
        <v xml:space="preserve"> </v>
      </c>
      <c r="AZ518" s="1157"/>
      <c r="BA518" s="1162" t="str">
        <f t="shared" si="152"/>
        <v xml:space="preserve"> </v>
      </c>
      <c r="BB518" s="1157"/>
      <c r="BE518" s="1154"/>
      <c r="BF518" s="1156"/>
      <c r="BG518" s="1154"/>
      <c r="BH518" s="1163"/>
      <c r="BJ518" s="1164"/>
      <c r="BK518" s="1164"/>
      <c r="BL518" s="1164"/>
      <c r="BM518" s="1164"/>
      <c r="BO518" s="1165"/>
    </row>
    <row r="519" spans="1:67" s="810" customFormat="1" ht="15.75" customHeight="1" x14ac:dyDescent="0.35">
      <c r="A519" s="1154"/>
      <c r="B519" s="1156"/>
      <c r="C519" s="1156"/>
      <c r="D519" s="1156"/>
      <c r="E519" s="1156"/>
      <c r="F519" s="1156"/>
      <c r="G519" s="1156"/>
      <c r="H519" s="1156"/>
      <c r="I519" s="1156"/>
      <c r="J519" s="1156"/>
      <c r="K519" s="1156"/>
      <c r="L519" s="1157"/>
      <c r="M519" s="1157"/>
      <c r="N519" s="1154"/>
      <c r="O519" s="1158"/>
      <c r="P519" s="1154"/>
      <c r="Q519" s="1158"/>
      <c r="R519" s="1157"/>
      <c r="S519" s="1158"/>
      <c r="T519" s="1157"/>
      <c r="U519" s="1158"/>
      <c r="V519" s="1156"/>
      <c r="W519" s="1158"/>
      <c r="X519" s="1156"/>
      <c r="Y519" s="1159">
        <f t="shared" si="142"/>
        <v>0</v>
      </c>
      <c r="Z519" s="1160"/>
      <c r="AA519" s="1161" t="str">
        <f t="shared" si="143"/>
        <v xml:space="preserve"> </v>
      </c>
      <c r="AB519" s="1157"/>
      <c r="AC519" s="1162" t="str">
        <f t="shared" si="144"/>
        <v xml:space="preserve"> </v>
      </c>
      <c r="AD519" s="1157"/>
      <c r="AF519" s="1160"/>
      <c r="AG519" s="1166" t="str">
        <f t="shared" si="145"/>
        <v xml:space="preserve"> </v>
      </c>
      <c r="AH519" s="1157"/>
      <c r="AI519" s="1162" t="str">
        <f t="shared" si="146"/>
        <v xml:space="preserve"> </v>
      </c>
      <c r="AJ519" s="1157"/>
      <c r="AL519" s="1158"/>
      <c r="AM519" s="1161" t="str">
        <f t="shared" si="147"/>
        <v xml:space="preserve"> </v>
      </c>
      <c r="AN519" s="1157"/>
      <c r="AO519" s="1162" t="str">
        <f t="shared" si="148"/>
        <v xml:space="preserve"> </v>
      </c>
      <c r="AP519" s="1157"/>
      <c r="AR519" s="1158"/>
      <c r="AS519" s="1161" t="str">
        <f t="shared" si="149"/>
        <v xml:space="preserve"> </v>
      </c>
      <c r="AT519" s="1157"/>
      <c r="AU519" s="1162" t="str">
        <f t="shared" si="150"/>
        <v xml:space="preserve"> </v>
      </c>
      <c r="AV519" s="1157"/>
      <c r="AX519" s="1158"/>
      <c r="AY519" s="1161" t="str">
        <f t="shared" si="151"/>
        <v xml:space="preserve"> </v>
      </c>
      <c r="AZ519" s="1157"/>
      <c r="BA519" s="1162" t="str">
        <f t="shared" si="152"/>
        <v xml:space="preserve"> </v>
      </c>
      <c r="BB519" s="1157"/>
      <c r="BE519" s="1154"/>
      <c r="BF519" s="1156"/>
      <c r="BG519" s="1154"/>
      <c r="BH519" s="1163"/>
      <c r="BJ519" s="1164"/>
      <c r="BK519" s="1164"/>
      <c r="BL519" s="1164"/>
      <c r="BM519" s="1164"/>
      <c r="BO519" s="1165"/>
    </row>
    <row r="520" spans="1:67" s="810" customFormat="1" ht="15.75" customHeight="1" x14ac:dyDescent="0.35">
      <c r="A520" s="1154"/>
      <c r="B520" s="1156"/>
      <c r="C520" s="1156"/>
      <c r="D520" s="1156"/>
      <c r="E520" s="1156"/>
      <c r="F520" s="1156"/>
      <c r="G520" s="1156"/>
      <c r="H520" s="1156"/>
      <c r="I520" s="1156"/>
      <c r="J520" s="1156"/>
      <c r="K520" s="1156"/>
      <c r="L520" s="1157"/>
      <c r="M520" s="1157"/>
      <c r="N520" s="1154"/>
      <c r="O520" s="1158"/>
      <c r="P520" s="1154"/>
      <c r="Q520" s="1158"/>
      <c r="R520" s="1157"/>
      <c r="S520" s="1158"/>
      <c r="T520" s="1157"/>
      <c r="U520" s="1158"/>
      <c r="V520" s="1156"/>
      <c r="W520" s="1158"/>
      <c r="X520" s="1156"/>
      <c r="Y520" s="1159">
        <f t="shared" si="142"/>
        <v>0</v>
      </c>
      <c r="Z520" s="1160"/>
      <c r="AA520" s="1161" t="str">
        <f t="shared" si="143"/>
        <v xml:space="preserve"> </v>
      </c>
      <c r="AB520" s="1157"/>
      <c r="AC520" s="1162" t="str">
        <f t="shared" si="144"/>
        <v xml:space="preserve"> </v>
      </c>
      <c r="AD520" s="1157"/>
      <c r="AF520" s="1160"/>
      <c r="AG520" s="1166" t="str">
        <f t="shared" si="145"/>
        <v xml:space="preserve"> </v>
      </c>
      <c r="AH520" s="1157"/>
      <c r="AI520" s="1162" t="str">
        <f t="shared" si="146"/>
        <v xml:space="preserve"> </v>
      </c>
      <c r="AJ520" s="1157"/>
      <c r="AL520" s="1158"/>
      <c r="AM520" s="1161" t="str">
        <f t="shared" si="147"/>
        <v xml:space="preserve"> </v>
      </c>
      <c r="AN520" s="1157"/>
      <c r="AO520" s="1162" t="str">
        <f t="shared" si="148"/>
        <v xml:space="preserve"> </v>
      </c>
      <c r="AP520" s="1157"/>
      <c r="AR520" s="1158"/>
      <c r="AS520" s="1161" t="str">
        <f t="shared" si="149"/>
        <v xml:space="preserve"> </v>
      </c>
      <c r="AT520" s="1157"/>
      <c r="AU520" s="1162" t="str">
        <f t="shared" si="150"/>
        <v xml:space="preserve"> </v>
      </c>
      <c r="AV520" s="1157"/>
      <c r="AX520" s="1158"/>
      <c r="AY520" s="1161" t="str">
        <f t="shared" si="151"/>
        <v xml:space="preserve"> </v>
      </c>
      <c r="AZ520" s="1157"/>
      <c r="BA520" s="1162" t="str">
        <f t="shared" si="152"/>
        <v xml:space="preserve"> </v>
      </c>
      <c r="BB520" s="1157"/>
      <c r="BE520" s="1154"/>
      <c r="BF520" s="1156"/>
      <c r="BG520" s="1154"/>
      <c r="BH520" s="1163"/>
      <c r="BJ520" s="1164"/>
      <c r="BK520" s="1164"/>
      <c r="BL520" s="1164"/>
      <c r="BM520" s="1164"/>
      <c r="BO520" s="1165"/>
    </row>
    <row r="521" spans="1:67" s="810" customFormat="1" ht="15.75" customHeight="1" x14ac:dyDescent="0.35">
      <c r="A521" s="1154"/>
      <c r="B521" s="1156"/>
      <c r="C521" s="1156"/>
      <c r="D521" s="1156"/>
      <c r="E521" s="1156"/>
      <c r="F521" s="1156"/>
      <c r="G521" s="1156"/>
      <c r="H521" s="1156"/>
      <c r="I521" s="1156"/>
      <c r="J521" s="1156"/>
      <c r="K521" s="1156"/>
      <c r="L521" s="1157"/>
      <c r="M521" s="1157"/>
      <c r="N521" s="1154"/>
      <c r="O521" s="1158"/>
      <c r="P521" s="1154"/>
      <c r="Q521" s="1158"/>
      <c r="R521" s="1157"/>
      <c r="S521" s="1158"/>
      <c r="T521" s="1157"/>
      <c r="U521" s="1158"/>
      <c r="V521" s="1156"/>
      <c r="W521" s="1158"/>
      <c r="X521" s="1156"/>
      <c r="Y521" s="1159">
        <f t="shared" si="142"/>
        <v>0</v>
      </c>
      <c r="Z521" s="1160"/>
      <c r="AA521" s="1161" t="str">
        <f t="shared" si="143"/>
        <v xml:space="preserve"> </v>
      </c>
      <c r="AB521" s="1157"/>
      <c r="AC521" s="1162" t="str">
        <f t="shared" si="144"/>
        <v xml:space="preserve"> </v>
      </c>
      <c r="AD521" s="1157"/>
      <c r="AF521" s="1160"/>
      <c r="AG521" s="1166" t="str">
        <f t="shared" si="145"/>
        <v xml:space="preserve"> </v>
      </c>
      <c r="AH521" s="1157"/>
      <c r="AI521" s="1162" t="str">
        <f t="shared" si="146"/>
        <v xml:space="preserve"> </v>
      </c>
      <c r="AJ521" s="1157"/>
      <c r="AL521" s="1158"/>
      <c r="AM521" s="1161" t="str">
        <f t="shared" si="147"/>
        <v xml:space="preserve"> </v>
      </c>
      <c r="AN521" s="1157"/>
      <c r="AO521" s="1162" t="str">
        <f t="shared" si="148"/>
        <v xml:space="preserve"> </v>
      </c>
      <c r="AP521" s="1157"/>
      <c r="AR521" s="1158"/>
      <c r="AS521" s="1161" t="str">
        <f t="shared" si="149"/>
        <v xml:space="preserve"> </v>
      </c>
      <c r="AT521" s="1157"/>
      <c r="AU521" s="1162" t="str">
        <f t="shared" si="150"/>
        <v xml:space="preserve"> </v>
      </c>
      <c r="AV521" s="1157"/>
      <c r="AX521" s="1158"/>
      <c r="AY521" s="1161" t="str">
        <f t="shared" si="151"/>
        <v xml:space="preserve"> </v>
      </c>
      <c r="AZ521" s="1157"/>
      <c r="BA521" s="1162" t="str">
        <f t="shared" si="152"/>
        <v xml:space="preserve"> </v>
      </c>
      <c r="BB521" s="1157"/>
      <c r="BE521" s="1154"/>
      <c r="BF521" s="1156"/>
      <c r="BG521" s="1154"/>
      <c r="BH521" s="1163"/>
      <c r="BJ521" s="1164"/>
      <c r="BK521" s="1164"/>
      <c r="BL521" s="1164"/>
      <c r="BM521" s="1164"/>
      <c r="BO521" s="1165"/>
    </row>
    <row r="522" spans="1:67" s="810" customFormat="1" ht="15.75" customHeight="1" x14ac:dyDescent="0.35">
      <c r="A522" s="1154"/>
      <c r="B522" s="1156"/>
      <c r="C522" s="1156"/>
      <c r="D522" s="1156"/>
      <c r="E522" s="1156"/>
      <c r="F522" s="1156"/>
      <c r="G522" s="1156"/>
      <c r="H522" s="1156"/>
      <c r="I522" s="1156"/>
      <c r="J522" s="1156"/>
      <c r="K522" s="1156"/>
      <c r="L522" s="1157"/>
      <c r="M522" s="1157"/>
      <c r="N522" s="1154"/>
      <c r="O522" s="1158"/>
      <c r="P522" s="1154"/>
      <c r="Q522" s="1158"/>
      <c r="R522" s="1157"/>
      <c r="S522" s="1158"/>
      <c r="T522" s="1157"/>
      <c r="U522" s="1158"/>
      <c r="V522" s="1156"/>
      <c r="W522" s="1158"/>
      <c r="X522" s="1156"/>
      <c r="Y522" s="1159">
        <f t="shared" si="142"/>
        <v>0</v>
      </c>
      <c r="Z522" s="1160"/>
      <c r="AA522" s="1161" t="str">
        <f t="shared" si="143"/>
        <v xml:space="preserve"> </v>
      </c>
      <c r="AB522" s="1157"/>
      <c r="AC522" s="1162" t="str">
        <f t="shared" si="144"/>
        <v xml:space="preserve"> </v>
      </c>
      <c r="AD522" s="1157"/>
      <c r="AF522" s="1160"/>
      <c r="AG522" s="1166" t="str">
        <f t="shared" si="145"/>
        <v xml:space="preserve"> </v>
      </c>
      <c r="AH522" s="1157"/>
      <c r="AI522" s="1162" t="str">
        <f t="shared" si="146"/>
        <v xml:space="preserve"> </v>
      </c>
      <c r="AJ522" s="1157"/>
      <c r="AL522" s="1158"/>
      <c r="AM522" s="1161" t="str">
        <f t="shared" si="147"/>
        <v xml:space="preserve"> </v>
      </c>
      <c r="AN522" s="1157"/>
      <c r="AO522" s="1162" t="str">
        <f t="shared" si="148"/>
        <v xml:space="preserve"> </v>
      </c>
      <c r="AP522" s="1157"/>
      <c r="AR522" s="1158"/>
      <c r="AS522" s="1161" t="str">
        <f t="shared" si="149"/>
        <v xml:space="preserve"> </v>
      </c>
      <c r="AT522" s="1157"/>
      <c r="AU522" s="1162" t="str">
        <f t="shared" si="150"/>
        <v xml:space="preserve"> </v>
      </c>
      <c r="AV522" s="1157"/>
      <c r="AX522" s="1158"/>
      <c r="AY522" s="1161" t="str">
        <f t="shared" si="151"/>
        <v xml:space="preserve"> </v>
      </c>
      <c r="AZ522" s="1157"/>
      <c r="BA522" s="1162" t="str">
        <f t="shared" si="152"/>
        <v xml:space="preserve"> </v>
      </c>
      <c r="BB522" s="1157"/>
      <c r="BE522" s="1154"/>
      <c r="BF522" s="1156"/>
      <c r="BG522" s="1154"/>
      <c r="BH522" s="1163"/>
      <c r="BJ522" s="1164"/>
      <c r="BK522" s="1164"/>
      <c r="BL522" s="1164"/>
      <c r="BM522" s="1164"/>
      <c r="BO522" s="1165"/>
    </row>
    <row r="523" spans="1:67" s="810" customFormat="1" ht="15.75" customHeight="1" x14ac:dyDescent="0.35">
      <c r="A523" s="1154"/>
      <c r="B523" s="1156"/>
      <c r="C523" s="1156"/>
      <c r="D523" s="1156"/>
      <c r="E523" s="1156"/>
      <c r="F523" s="1156"/>
      <c r="G523" s="1156"/>
      <c r="H523" s="1156"/>
      <c r="I523" s="1156"/>
      <c r="J523" s="1156"/>
      <c r="K523" s="1156"/>
      <c r="L523" s="1157"/>
      <c r="M523" s="1157"/>
      <c r="N523" s="1154"/>
      <c r="O523" s="1158"/>
      <c r="P523" s="1154"/>
      <c r="Q523" s="1158"/>
      <c r="R523" s="1157"/>
      <c r="S523" s="1158"/>
      <c r="T523" s="1157"/>
      <c r="U523" s="1158"/>
      <c r="V523" s="1156"/>
      <c r="W523" s="1158"/>
      <c r="X523" s="1156"/>
      <c r="Y523" s="1159">
        <f t="shared" si="142"/>
        <v>0</v>
      </c>
      <c r="Z523" s="1160"/>
      <c r="AA523" s="1161" t="str">
        <f t="shared" si="143"/>
        <v xml:space="preserve"> </v>
      </c>
      <c r="AB523" s="1157"/>
      <c r="AC523" s="1162" t="str">
        <f t="shared" si="144"/>
        <v xml:space="preserve"> </v>
      </c>
      <c r="AD523" s="1157"/>
      <c r="AF523" s="1160"/>
      <c r="AG523" s="1166" t="str">
        <f t="shared" si="145"/>
        <v xml:space="preserve"> </v>
      </c>
      <c r="AH523" s="1157"/>
      <c r="AI523" s="1162" t="str">
        <f t="shared" si="146"/>
        <v xml:space="preserve"> </v>
      </c>
      <c r="AJ523" s="1157"/>
      <c r="AL523" s="1158"/>
      <c r="AM523" s="1161" t="str">
        <f t="shared" si="147"/>
        <v xml:space="preserve"> </v>
      </c>
      <c r="AN523" s="1157"/>
      <c r="AO523" s="1162" t="str">
        <f t="shared" si="148"/>
        <v xml:space="preserve"> </v>
      </c>
      <c r="AP523" s="1157"/>
      <c r="AR523" s="1158"/>
      <c r="AS523" s="1161" t="str">
        <f t="shared" si="149"/>
        <v xml:space="preserve"> </v>
      </c>
      <c r="AT523" s="1157"/>
      <c r="AU523" s="1162" t="str">
        <f t="shared" si="150"/>
        <v xml:space="preserve"> </v>
      </c>
      <c r="AV523" s="1157"/>
      <c r="AX523" s="1158"/>
      <c r="AY523" s="1161" t="str">
        <f t="shared" si="151"/>
        <v xml:space="preserve"> </v>
      </c>
      <c r="AZ523" s="1157"/>
      <c r="BA523" s="1162" t="str">
        <f t="shared" si="152"/>
        <v xml:space="preserve"> </v>
      </c>
      <c r="BB523" s="1157"/>
      <c r="BE523" s="1154"/>
      <c r="BF523" s="1156"/>
      <c r="BG523" s="1154"/>
      <c r="BH523" s="1163"/>
      <c r="BJ523" s="1164"/>
      <c r="BK523" s="1164"/>
      <c r="BL523" s="1164"/>
      <c r="BM523" s="1164"/>
      <c r="BO523" s="1165"/>
    </row>
    <row r="524" spans="1:67" s="810" customFormat="1" ht="15.75" customHeight="1" x14ac:dyDescent="0.35">
      <c r="A524" s="1154"/>
      <c r="B524" s="1156"/>
      <c r="C524" s="1156"/>
      <c r="D524" s="1156"/>
      <c r="E524" s="1156"/>
      <c r="F524" s="1156"/>
      <c r="G524" s="1156"/>
      <c r="H524" s="1156"/>
      <c r="I524" s="1156"/>
      <c r="J524" s="1156"/>
      <c r="K524" s="1156"/>
      <c r="L524" s="1157"/>
      <c r="M524" s="1157"/>
      <c r="N524" s="1154"/>
      <c r="O524" s="1158"/>
      <c r="P524" s="1154"/>
      <c r="Q524" s="1158"/>
      <c r="R524" s="1157"/>
      <c r="S524" s="1158"/>
      <c r="T524" s="1157"/>
      <c r="U524" s="1158"/>
      <c r="V524" s="1156"/>
      <c r="W524" s="1158"/>
      <c r="X524" s="1156"/>
      <c r="Y524" s="1159">
        <f t="shared" si="142"/>
        <v>0</v>
      </c>
      <c r="Z524" s="1160"/>
      <c r="AA524" s="1161" t="str">
        <f t="shared" si="143"/>
        <v xml:space="preserve"> </v>
      </c>
      <c r="AB524" s="1157"/>
      <c r="AC524" s="1162" t="str">
        <f t="shared" si="144"/>
        <v xml:space="preserve"> </v>
      </c>
      <c r="AD524" s="1157"/>
      <c r="AF524" s="1160"/>
      <c r="AG524" s="1166" t="str">
        <f t="shared" si="145"/>
        <v xml:space="preserve"> </v>
      </c>
      <c r="AH524" s="1157"/>
      <c r="AI524" s="1162" t="str">
        <f t="shared" si="146"/>
        <v xml:space="preserve"> </v>
      </c>
      <c r="AJ524" s="1157"/>
      <c r="AL524" s="1158"/>
      <c r="AM524" s="1161" t="str">
        <f t="shared" si="147"/>
        <v xml:space="preserve"> </v>
      </c>
      <c r="AN524" s="1157"/>
      <c r="AO524" s="1162" t="str">
        <f t="shared" si="148"/>
        <v xml:space="preserve"> </v>
      </c>
      <c r="AP524" s="1157"/>
      <c r="AR524" s="1158"/>
      <c r="AS524" s="1161" t="str">
        <f t="shared" si="149"/>
        <v xml:space="preserve"> </v>
      </c>
      <c r="AT524" s="1157"/>
      <c r="AU524" s="1162" t="str">
        <f t="shared" si="150"/>
        <v xml:space="preserve"> </v>
      </c>
      <c r="AV524" s="1157"/>
      <c r="AX524" s="1158"/>
      <c r="AY524" s="1161" t="str">
        <f t="shared" si="151"/>
        <v xml:space="preserve"> </v>
      </c>
      <c r="AZ524" s="1157"/>
      <c r="BA524" s="1162" t="str">
        <f t="shared" si="152"/>
        <v xml:space="preserve"> </v>
      </c>
      <c r="BB524" s="1157"/>
      <c r="BE524" s="1154"/>
      <c r="BF524" s="1156"/>
      <c r="BG524" s="1154"/>
      <c r="BH524" s="1163"/>
      <c r="BJ524" s="1164"/>
      <c r="BK524" s="1164"/>
      <c r="BL524" s="1164"/>
      <c r="BM524" s="1164"/>
      <c r="BO524" s="1165"/>
    </row>
    <row r="525" spans="1:67" s="810" customFormat="1" ht="15.75" customHeight="1" x14ac:dyDescent="0.35">
      <c r="A525" s="1154"/>
      <c r="B525" s="1156"/>
      <c r="C525" s="1156"/>
      <c r="D525" s="1156"/>
      <c r="E525" s="1156"/>
      <c r="F525" s="1156"/>
      <c r="G525" s="1156"/>
      <c r="H525" s="1156"/>
      <c r="I525" s="1156"/>
      <c r="J525" s="1156"/>
      <c r="K525" s="1156"/>
      <c r="L525" s="1157"/>
      <c r="M525" s="1157"/>
      <c r="N525" s="1154"/>
      <c r="O525" s="1158"/>
      <c r="P525" s="1154"/>
      <c r="Q525" s="1158"/>
      <c r="R525" s="1157"/>
      <c r="S525" s="1158"/>
      <c r="T525" s="1157"/>
      <c r="U525" s="1158"/>
      <c r="V525" s="1156"/>
      <c r="W525" s="1158"/>
      <c r="X525" s="1156"/>
      <c r="Y525" s="1159">
        <f t="shared" si="142"/>
        <v>0</v>
      </c>
      <c r="Z525" s="1160"/>
      <c r="AA525" s="1161" t="str">
        <f t="shared" si="143"/>
        <v xml:space="preserve"> </v>
      </c>
      <c r="AB525" s="1157"/>
      <c r="AC525" s="1162" t="str">
        <f t="shared" si="144"/>
        <v xml:space="preserve"> </v>
      </c>
      <c r="AD525" s="1157"/>
      <c r="AF525" s="1160"/>
      <c r="AG525" s="1166" t="str">
        <f t="shared" si="145"/>
        <v xml:space="preserve"> </v>
      </c>
      <c r="AH525" s="1157"/>
      <c r="AI525" s="1162" t="str">
        <f t="shared" si="146"/>
        <v xml:space="preserve"> </v>
      </c>
      <c r="AJ525" s="1157"/>
      <c r="AL525" s="1158"/>
      <c r="AM525" s="1161" t="str">
        <f t="shared" si="147"/>
        <v xml:space="preserve"> </v>
      </c>
      <c r="AN525" s="1157"/>
      <c r="AO525" s="1162" t="str">
        <f t="shared" si="148"/>
        <v xml:space="preserve"> </v>
      </c>
      <c r="AP525" s="1157"/>
      <c r="AR525" s="1158"/>
      <c r="AS525" s="1161" t="str">
        <f t="shared" si="149"/>
        <v xml:space="preserve"> </v>
      </c>
      <c r="AT525" s="1157"/>
      <c r="AU525" s="1162" t="str">
        <f t="shared" si="150"/>
        <v xml:space="preserve"> </v>
      </c>
      <c r="AV525" s="1157"/>
      <c r="AX525" s="1158"/>
      <c r="AY525" s="1161" t="str">
        <f t="shared" si="151"/>
        <v xml:space="preserve"> </v>
      </c>
      <c r="AZ525" s="1157"/>
      <c r="BA525" s="1162" t="str">
        <f t="shared" si="152"/>
        <v xml:space="preserve"> </v>
      </c>
      <c r="BB525" s="1157"/>
      <c r="BE525" s="1154"/>
      <c r="BF525" s="1156"/>
      <c r="BG525" s="1154"/>
      <c r="BH525" s="1163"/>
      <c r="BJ525" s="1164"/>
      <c r="BK525" s="1164"/>
      <c r="BL525" s="1164"/>
      <c r="BM525" s="1164"/>
      <c r="BO525" s="1165"/>
    </row>
    <row r="526" spans="1:67" s="810" customFormat="1" ht="15.75" customHeight="1" x14ac:dyDescent="0.35">
      <c r="A526" s="1154"/>
      <c r="B526" s="1156"/>
      <c r="C526" s="1156"/>
      <c r="D526" s="1156"/>
      <c r="E526" s="1156"/>
      <c r="F526" s="1156"/>
      <c r="G526" s="1156"/>
      <c r="H526" s="1156"/>
      <c r="I526" s="1156"/>
      <c r="J526" s="1156"/>
      <c r="K526" s="1156"/>
      <c r="L526" s="1157"/>
      <c r="M526" s="1157"/>
      <c r="N526" s="1154"/>
      <c r="O526" s="1158"/>
      <c r="P526" s="1154"/>
      <c r="Q526" s="1158"/>
      <c r="R526" s="1157"/>
      <c r="S526" s="1158"/>
      <c r="T526" s="1157"/>
      <c r="U526" s="1158"/>
      <c r="V526" s="1156"/>
      <c r="W526" s="1158"/>
      <c r="X526" s="1156"/>
      <c r="Y526" s="1159">
        <f t="shared" si="142"/>
        <v>0</v>
      </c>
      <c r="Z526" s="1160"/>
      <c r="AA526" s="1161" t="str">
        <f t="shared" si="143"/>
        <v xml:space="preserve"> </v>
      </c>
      <c r="AB526" s="1157"/>
      <c r="AC526" s="1162" t="str">
        <f t="shared" si="144"/>
        <v xml:space="preserve"> </v>
      </c>
      <c r="AD526" s="1157"/>
      <c r="AF526" s="1160"/>
      <c r="AG526" s="1166" t="str">
        <f t="shared" si="145"/>
        <v xml:space="preserve"> </v>
      </c>
      <c r="AH526" s="1157"/>
      <c r="AI526" s="1162" t="str">
        <f t="shared" si="146"/>
        <v xml:space="preserve"> </v>
      </c>
      <c r="AJ526" s="1157"/>
      <c r="AL526" s="1158"/>
      <c r="AM526" s="1161" t="str">
        <f t="shared" si="147"/>
        <v xml:space="preserve"> </v>
      </c>
      <c r="AN526" s="1157"/>
      <c r="AO526" s="1162" t="str">
        <f t="shared" si="148"/>
        <v xml:space="preserve"> </v>
      </c>
      <c r="AP526" s="1157"/>
      <c r="AR526" s="1158"/>
      <c r="AS526" s="1161" t="str">
        <f t="shared" si="149"/>
        <v xml:space="preserve"> </v>
      </c>
      <c r="AT526" s="1157"/>
      <c r="AU526" s="1162" t="str">
        <f t="shared" si="150"/>
        <v xml:space="preserve"> </v>
      </c>
      <c r="AV526" s="1157"/>
      <c r="AX526" s="1158"/>
      <c r="AY526" s="1161" t="str">
        <f t="shared" si="151"/>
        <v xml:space="preserve"> </v>
      </c>
      <c r="AZ526" s="1157"/>
      <c r="BA526" s="1162" t="str">
        <f t="shared" si="152"/>
        <v xml:space="preserve"> </v>
      </c>
      <c r="BB526" s="1157"/>
      <c r="BE526" s="1154"/>
      <c r="BF526" s="1156"/>
      <c r="BG526" s="1154"/>
      <c r="BH526" s="1163"/>
      <c r="BJ526" s="1164"/>
      <c r="BK526" s="1164"/>
      <c r="BL526" s="1164"/>
      <c r="BM526" s="1164"/>
      <c r="BO526" s="1165"/>
    </row>
    <row r="527" spans="1:67" s="810" customFormat="1" ht="15.75" customHeight="1" x14ac:dyDescent="0.35">
      <c r="A527" s="1154"/>
      <c r="B527" s="1156"/>
      <c r="C527" s="1156"/>
      <c r="D527" s="1156"/>
      <c r="E527" s="1156"/>
      <c r="F527" s="1156"/>
      <c r="G527" s="1156"/>
      <c r="H527" s="1156"/>
      <c r="I527" s="1156"/>
      <c r="J527" s="1156"/>
      <c r="K527" s="1156"/>
      <c r="L527" s="1157"/>
      <c r="M527" s="1157"/>
      <c r="N527" s="1154"/>
      <c r="O527" s="1158"/>
      <c r="P527" s="1154"/>
      <c r="Q527" s="1158"/>
      <c r="R527" s="1157"/>
      <c r="S527" s="1158"/>
      <c r="T527" s="1157"/>
      <c r="U527" s="1158"/>
      <c r="V527" s="1156"/>
      <c r="W527" s="1158"/>
      <c r="X527" s="1156"/>
      <c r="Y527" s="1159">
        <f t="shared" si="142"/>
        <v>0</v>
      </c>
      <c r="Z527" s="1160"/>
      <c r="AA527" s="1161" t="str">
        <f t="shared" si="143"/>
        <v xml:space="preserve"> </v>
      </c>
      <c r="AB527" s="1157"/>
      <c r="AC527" s="1162" t="str">
        <f t="shared" si="144"/>
        <v xml:space="preserve"> </v>
      </c>
      <c r="AD527" s="1157"/>
      <c r="AF527" s="1160"/>
      <c r="AG527" s="1166" t="str">
        <f t="shared" si="145"/>
        <v xml:space="preserve"> </v>
      </c>
      <c r="AH527" s="1157"/>
      <c r="AI527" s="1162" t="str">
        <f t="shared" si="146"/>
        <v xml:space="preserve"> </v>
      </c>
      <c r="AJ527" s="1157"/>
      <c r="AL527" s="1158"/>
      <c r="AM527" s="1161" t="str">
        <f t="shared" si="147"/>
        <v xml:space="preserve"> </v>
      </c>
      <c r="AN527" s="1157"/>
      <c r="AO527" s="1162" t="str">
        <f t="shared" si="148"/>
        <v xml:space="preserve"> </v>
      </c>
      <c r="AP527" s="1157"/>
      <c r="AR527" s="1158"/>
      <c r="AS527" s="1161" t="str">
        <f t="shared" si="149"/>
        <v xml:space="preserve"> </v>
      </c>
      <c r="AT527" s="1157"/>
      <c r="AU527" s="1162" t="str">
        <f t="shared" si="150"/>
        <v xml:space="preserve"> </v>
      </c>
      <c r="AV527" s="1157"/>
      <c r="AX527" s="1158"/>
      <c r="AY527" s="1161" t="str">
        <f t="shared" si="151"/>
        <v xml:space="preserve"> </v>
      </c>
      <c r="AZ527" s="1157"/>
      <c r="BA527" s="1162" t="str">
        <f t="shared" si="152"/>
        <v xml:space="preserve"> </v>
      </c>
      <c r="BB527" s="1157"/>
      <c r="BE527" s="1154"/>
      <c r="BF527" s="1156"/>
      <c r="BG527" s="1154"/>
      <c r="BH527" s="1163"/>
      <c r="BJ527" s="1164"/>
      <c r="BK527" s="1164"/>
      <c r="BL527" s="1164"/>
      <c r="BM527" s="1164"/>
      <c r="BO527" s="1165"/>
    </row>
    <row r="528" spans="1:67" s="810" customFormat="1" ht="15.75" customHeight="1" x14ac:dyDescent="0.35">
      <c r="A528" s="1154"/>
      <c r="B528" s="1156"/>
      <c r="C528" s="1156"/>
      <c r="D528" s="1156"/>
      <c r="E528" s="1156"/>
      <c r="F528" s="1156"/>
      <c r="G528" s="1156"/>
      <c r="H528" s="1156"/>
      <c r="I528" s="1156"/>
      <c r="J528" s="1156"/>
      <c r="K528" s="1156"/>
      <c r="L528" s="1157"/>
      <c r="M528" s="1157"/>
      <c r="N528" s="1154"/>
      <c r="O528" s="1158"/>
      <c r="P528" s="1154"/>
      <c r="Q528" s="1158"/>
      <c r="R528" s="1157"/>
      <c r="S528" s="1158"/>
      <c r="T528" s="1157"/>
      <c r="U528" s="1158"/>
      <c r="V528" s="1156"/>
      <c r="W528" s="1158"/>
      <c r="X528" s="1156"/>
      <c r="Y528" s="1159">
        <f t="shared" si="142"/>
        <v>0</v>
      </c>
      <c r="Z528" s="1160"/>
      <c r="AA528" s="1161" t="str">
        <f t="shared" si="143"/>
        <v xml:space="preserve"> </v>
      </c>
      <c r="AB528" s="1157"/>
      <c r="AC528" s="1162" t="str">
        <f t="shared" si="144"/>
        <v xml:space="preserve"> </v>
      </c>
      <c r="AD528" s="1157"/>
      <c r="AF528" s="1160"/>
      <c r="AG528" s="1166" t="str">
        <f t="shared" si="145"/>
        <v xml:space="preserve"> </v>
      </c>
      <c r="AH528" s="1157"/>
      <c r="AI528" s="1162" t="str">
        <f t="shared" si="146"/>
        <v xml:space="preserve"> </v>
      </c>
      <c r="AJ528" s="1157"/>
      <c r="AL528" s="1158"/>
      <c r="AM528" s="1161" t="str">
        <f t="shared" si="147"/>
        <v xml:space="preserve"> </v>
      </c>
      <c r="AN528" s="1157"/>
      <c r="AO528" s="1162" t="str">
        <f t="shared" si="148"/>
        <v xml:space="preserve"> </v>
      </c>
      <c r="AP528" s="1157"/>
      <c r="AR528" s="1158"/>
      <c r="AS528" s="1161" t="str">
        <f t="shared" si="149"/>
        <v xml:space="preserve"> </v>
      </c>
      <c r="AT528" s="1157"/>
      <c r="AU528" s="1162" t="str">
        <f t="shared" si="150"/>
        <v xml:space="preserve"> </v>
      </c>
      <c r="AV528" s="1157"/>
      <c r="AX528" s="1158"/>
      <c r="AY528" s="1161" t="str">
        <f t="shared" si="151"/>
        <v xml:space="preserve"> </v>
      </c>
      <c r="AZ528" s="1157"/>
      <c r="BA528" s="1162" t="str">
        <f t="shared" si="152"/>
        <v xml:space="preserve"> </v>
      </c>
      <c r="BB528" s="1157"/>
      <c r="BE528" s="1154"/>
      <c r="BF528" s="1156"/>
      <c r="BG528" s="1154"/>
      <c r="BH528" s="1163"/>
      <c r="BJ528" s="1164"/>
      <c r="BK528" s="1164"/>
      <c r="BL528" s="1164"/>
      <c r="BM528" s="1164"/>
      <c r="BO528" s="1165"/>
    </row>
    <row r="529" spans="1:67" s="810" customFormat="1" ht="15.75" customHeight="1" x14ac:dyDescent="0.35">
      <c r="A529" s="1154"/>
      <c r="B529" s="1156"/>
      <c r="C529" s="1156"/>
      <c r="D529" s="1156"/>
      <c r="E529" s="1156"/>
      <c r="F529" s="1156"/>
      <c r="G529" s="1156"/>
      <c r="H529" s="1156"/>
      <c r="I529" s="1156"/>
      <c r="J529" s="1156"/>
      <c r="K529" s="1156"/>
      <c r="L529" s="1157"/>
      <c r="M529" s="1157"/>
      <c r="N529" s="1154"/>
      <c r="O529" s="1158"/>
      <c r="P529" s="1154"/>
      <c r="Q529" s="1158"/>
      <c r="R529" s="1157"/>
      <c r="S529" s="1158"/>
      <c r="T529" s="1157"/>
      <c r="U529" s="1158"/>
      <c r="V529" s="1156"/>
      <c r="W529" s="1158"/>
      <c r="X529" s="1156"/>
      <c r="Y529" s="1159">
        <f t="shared" si="142"/>
        <v>0</v>
      </c>
      <c r="Z529" s="1160"/>
      <c r="AA529" s="1161" t="str">
        <f t="shared" si="143"/>
        <v xml:space="preserve"> </v>
      </c>
      <c r="AB529" s="1157"/>
      <c r="AC529" s="1162" t="str">
        <f t="shared" si="144"/>
        <v xml:space="preserve"> </v>
      </c>
      <c r="AD529" s="1157"/>
      <c r="AF529" s="1160"/>
      <c r="AG529" s="1166" t="str">
        <f t="shared" si="145"/>
        <v xml:space="preserve"> </v>
      </c>
      <c r="AH529" s="1157"/>
      <c r="AI529" s="1162" t="str">
        <f t="shared" si="146"/>
        <v xml:space="preserve"> </v>
      </c>
      <c r="AJ529" s="1157"/>
      <c r="AL529" s="1158"/>
      <c r="AM529" s="1161" t="str">
        <f t="shared" si="147"/>
        <v xml:space="preserve"> </v>
      </c>
      <c r="AN529" s="1157"/>
      <c r="AO529" s="1162" t="str">
        <f t="shared" si="148"/>
        <v xml:space="preserve"> </v>
      </c>
      <c r="AP529" s="1157"/>
      <c r="AR529" s="1158"/>
      <c r="AS529" s="1161" t="str">
        <f t="shared" si="149"/>
        <v xml:space="preserve"> </v>
      </c>
      <c r="AT529" s="1157"/>
      <c r="AU529" s="1162" t="str">
        <f t="shared" si="150"/>
        <v xml:space="preserve"> </v>
      </c>
      <c r="AV529" s="1157"/>
      <c r="AX529" s="1158"/>
      <c r="AY529" s="1161" t="str">
        <f t="shared" si="151"/>
        <v xml:space="preserve"> </v>
      </c>
      <c r="AZ529" s="1157"/>
      <c r="BA529" s="1162" t="str">
        <f t="shared" si="152"/>
        <v xml:space="preserve"> </v>
      </c>
      <c r="BB529" s="1157"/>
      <c r="BE529" s="1154"/>
      <c r="BF529" s="1156"/>
      <c r="BG529" s="1154"/>
      <c r="BH529" s="1163"/>
      <c r="BJ529" s="1164"/>
      <c r="BK529" s="1164"/>
      <c r="BL529" s="1164"/>
      <c r="BM529" s="1164"/>
      <c r="BO529" s="1165"/>
    </row>
    <row r="530" spans="1:67" s="810" customFormat="1" ht="15.75" customHeight="1" x14ac:dyDescent="0.35">
      <c r="A530" s="1154"/>
      <c r="B530" s="1156"/>
      <c r="C530" s="1156"/>
      <c r="D530" s="1156"/>
      <c r="E530" s="1156"/>
      <c r="F530" s="1156"/>
      <c r="G530" s="1156"/>
      <c r="H530" s="1156"/>
      <c r="I530" s="1156"/>
      <c r="J530" s="1156"/>
      <c r="K530" s="1156"/>
      <c r="L530" s="1157"/>
      <c r="M530" s="1157"/>
      <c r="N530" s="1154"/>
      <c r="O530" s="1158"/>
      <c r="P530" s="1154"/>
      <c r="Q530" s="1158"/>
      <c r="R530" s="1157"/>
      <c r="S530" s="1158"/>
      <c r="T530" s="1157"/>
      <c r="U530" s="1158"/>
      <c r="V530" s="1156"/>
      <c r="W530" s="1158"/>
      <c r="X530" s="1156"/>
      <c r="Y530" s="1159">
        <f t="shared" si="142"/>
        <v>0</v>
      </c>
      <c r="Z530" s="1160"/>
      <c r="AA530" s="1161" t="str">
        <f t="shared" si="143"/>
        <v xml:space="preserve"> </v>
      </c>
      <c r="AB530" s="1157"/>
      <c r="AC530" s="1162" t="str">
        <f t="shared" si="144"/>
        <v xml:space="preserve"> </v>
      </c>
      <c r="AD530" s="1157"/>
      <c r="AF530" s="1160"/>
      <c r="AG530" s="1166" t="str">
        <f t="shared" si="145"/>
        <v xml:space="preserve"> </v>
      </c>
      <c r="AH530" s="1157"/>
      <c r="AI530" s="1162" t="str">
        <f t="shared" si="146"/>
        <v xml:space="preserve"> </v>
      </c>
      <c r="AJ530" s="1157"/>
      <c r="AL530" s="1158"/>
      <c r="AM530" s="1161" t="str">
        <f t="shared" si="147"/>
        <v xml:space="preserve"> </v>
      </c>
      <c r="AN530" s="1157"/>
      <c r="AO530" s="1162" t="str">
        <f t="shared" si="148"/>
        <v xml:space="preserve"> </v>
      </c>
      <c r="AP530" s="1157"/>
      <c r="AR530" s="1158"/>
      <c r="AS530" s="1161" t="str">
        <f t="shared" si="149"/>
        <v xml:space="preserve"> </v>
      </c>
      <c r="AT530" s="1157"/>
      <c r="AU530" s="1162" t="str">
        <f t="shared" si="150"/>
        <v xml:space="preserve"> </v>
      </c>
      <c r="AV530" s="1157"/>
      <c r="AX530" s="1158"/>
      <c r="AY530" s="1161" t="str">
        <f t="shared" si="151"/>
        <v xml:space="preserve"> </v>
      </c>
      <c r="AZ530" s="1157"/>
      <c r="BA530" s="1162" t="str">
        <f t="shared" si="152"/>
        <v xml:space="preserve"> </v>
      </c>
      <c r="BB530" s="1157"/>
      <c r="BE530" s="1154"/>
      <c r="BF530" s="1156"/>
      <c r="BG530" s="1154"/>
      <c r="BH530" s="1163"/>
      <c r="BJ530" s="1164"/>
      <c r="BK530" s="1164"/>
      <c r="BL530" s="1164"/>
      <c r="BM530" s="1164"/>
      <c r="BO530" s="1165"/>
    </row>
    <row r="531" spans="1:67" s="810" customFormat="1" ht="15.75" customHeight="1" x14ac:dyDescent="0.35">
      <c r="A531" s="1154"/>
      <c r="B531" s="1156"/>
      <c r="C531" s="1156"/>
      <c r="D531" s="1156"/>
      <c r="E531" s="1156"/>
      <c r="F531" s="1156"/>
      <c r="G531" s="1156"/>
      <c r="H531" s="1156"/>
      <c r="I531" s="1156"/>
      <c r="J531" s="1156"/>
      <c r="K531" s="1156"/>
      <c r="L531" s="1157"/>
      <c r="M531" s="1157"/>
      <c r="N531" s="1154"/>
      <c r="O531" s="1158"/>
      <c r="P531" s="1154"/>
      <c r="Q531" s="1158"/>
      <c r="R531" s="1157"/>
      <c r="S531" s="1158"/>
      <c r="T531" s="1157"/>
      <c r="U531" s="1158"/>
      <c r="V531" s="1156"/>
      <c r="W531" s="1158"/>
      <c r="X531" s="1156"/>
      <c r="Y531" s="1159">
        <f t="shared" si="142"/>
        <v>0</v>
      </c>
      <c r="Z531" s="1160"/>
      <c r="AA531" s="1161" t="str">
        <f t="shared" si="143"/>
        <v xml:space="preserve"> </v>
      </c>
      <c r="AB531" s="1157"/>
      <c r="AC531" s="1162" t="str">
        <f t="shared" si="144"/>
        <v xml:space="preserve"> </v>
      </c>
      <c r="AD531" s="1157"/>
      <c r="AF531" s="1160"/>
      <c r="AG531" s="1166" t="str">
        <f t="shared" si="145"/>
        <v xml:space="preserve"> </v>
      </c>
      <c r="AH531" s="1157"/>
      <c r="AI531" s="1162" t="str">
        <f t="shared" si="146"/>
        <v xml:space="preserve"> </v>
      </c>
      <c r="AJ531" s="1157"/>
      <c r="AL531" s="1158"/>
      <c r="AM531" s="1161" t="str">
        <f t="shared" si="147"/>
        <v xml:space="preserve"> </v>
      </c>
      <c r="AN531" s="1157"/>
      <c r="AO531" s="1162" t="str">
        <f t="shared" si="148"/>
        <v xml:space="preserve"> </v>
      </c>
      <c r="AP531" s="1157"/>
      <c r="AR531" s="1158"/>
      <c r="AS531" s="1161" t="str">
        <f t="shared" si="149"/>
        <v xml:space="preserve"> </v>
      </c>
      <c r="AT531" s="1157"/>
      <c r="AU531" s="1162" t="str">
        <f t="shared" si="150"/>
        <v xml:space="preserve"> </v>
      </c>
      <c r="AV531" s="1157"/>
      <c r="AX531" s="1158"/>
      <c r="AY531" s="1161" t="str">
        <f t="shared" si="151"/>
        <v xml:space="preserve"> </v>
      </c>
      <c r="AZ531" s="1157"/>
      <c r="BA531" s="1162" t="str">
        <f t="shared" si="152"/>
        <v xml:space="preserve"> </v>
      </c>
      <c r="BB531" s="1157"/>
      <c r="BE531" s="1154"/>
      <c r="BF531" s="1156"/>
      <c r="BG531" s="1154"/>
      <c r="BH531" s="1163"/>
      <c r="BJ531" s="1164"/>
      <c r="BK531" s="1164"/>
      <c r="BL531" s="1164"/>
      <c r="BM531" s="1164"/>
      <c r="BO531" s="1165"/>
    </row>
    <row r="532" spans="1:67" s="810" customFormat="1" ht="15.75" customHeight="1" x14ac:dyDescent="0.35">
      <c r="A532" s="1154"/>
      <c r="B532" s="1156"/>
      <c r="C532" s="1156"/>
      <c r="D532" s="1156"/>
      <c r="E532" s="1156"/>
      <c r="F532" s="1156"/>
      <c r="G532" s="1156"/>
      <c r="H532" s="1156"/>
      <c r="I532" s="1156"/>
      <c r="J532" s="1156"/>
      <c r="K532" s="1156"/>
      <c r="L532" s="1157"/>
      <c r="M532" s="1157"/>
      <c r="N532" s="1154"/>
      <c r="O532" s="1158"/>
      <c r="P532" s="1154"/>
      <c r="Q532" s="1158"/>
      <c r="R532" s="1157"/>
      <c r="S532" s="1158"/>
      <c r="T532" s="1157"/>
      <c r="U532" s="1158"/>
      <c r="V532" s="1156"/>
      <c r="W532" s="1158"/>
      <c r="X532" s="1156"/>
      <c r="Y532" s="1159">
        <f t="shared" si="142"/>
        <v>0</v>
      </c>
      <c r="Z532" s="1160"/>
      <c r="AA532" s="1161" t="str">
        <f t="shared" si="143"/>
        <v xml:space="preserve"> </v>
      </c>
      <c r="AB532" s="1157"/>
      <c r="AC532" s="1162" t="str">
        <f t="shared" si="144"/>
        <v xml:space="preserve"> </v>
      </c>
      <c r="AD532" s="1157"/>
      <c r="AF532" s="1160"/>
      <c r="AG532" s="1166" t="str">
        <f t="shared" si="145"/>
        <v xml:space="preserve"> </v>
      </c>
      <c r="AH532" s="1157"/>
      <c r="AI532" s="1162" t="str">
        <f t="shared" si="146"/>
        <v xml:space="preserve"> </v>
      </c>
      <c r="AJ532" s="1157"/>
      <c r="AL532" s="1158"/>
      <c r="AM532" s="1161" t="str">
        <f t="shared" si="147"/>
        <v xml:space="preserve"> </v>
      </c>
      <c r="AN532" s="1157"/>
      <c r="AO532" s="1162" t="str">
        <f t="shared" si="148"/>
        <v xml:space="preserve"> </v>
      </c>
      <c r="AP532" s="1157"/>
      <c r="AR532" s="1158"/>
      <c r="AS532" s="1161" t="str">
        <f t="shared" si="149"/>
        <v xml:space="preserve"> </v>
      </c>
      <c r="AT532" s="1157"/>
      <c r="AU532" s="1162" t="str">
        <f t="shared" si="150"/>
        <v xml:space="preserve"> </v>
      </c>
      <c r="AV532" s="1157"/>
      <c r="AX532" s="1158"/>
      <c r="AY532" s="1161" t="str">
        <f t="shared" si="151"/>
        <v xml:space="preserve"> </v>
      </c>
      <c r="AZ532" s="1157"/>
      <c r="BA532" s="1162" t="str">
        <f t="shared" si="152"/>
        <v xml:space="preserve"> </v>
      </c>
      <c r="BB532" s="1157"/>
      <c r="BE532" s="1154"/>
      <c r="BF532" s="1156"/>
      <c r="BG532" s="1154"/>
      <c r="BH532" s="1163"/>
      <c r="BJ532" s="1164"/>
      <c r="BK532" s="1164"/>
      <c r="BL532" s="1164"/>
      <c r="BM532" s="1164"/>
      <c r="BO532" s="1165"/>
    </row>
    <row r="533" spans="1:67" s="810" customFormat="1" ht="15.75" customHeight="1" x14ac:dyDescent="0.35">
      <c r="A533" s="1154"/>
      <c r="B533" s="1156"/>
      <c r="C533" s="1156"/>
      <c r="D533" s="1156"/>
      <c r="E533" s="1156"/>
      <c r="F533" s="1156"/>
      <c r="G533" s="1156"/>
      <c r="H533" s="1156"/>
      <c r="I533" s="1156"/>
      <c r="J533" s="1156"/>
      <c r="K533" s="1156"/>
      <c r="L533" s="1157"/>
      <c r="M533" s="1157"/>
      <c r="N533" s="1154"/>
      <c r="O533" s="1158"/>
      <c r="P533" s="1154"/>
      <c r="Q533" s="1158"/>
      <c r="R533" s="1157"/>
      <c r="S533" s="1158"/>
      <c r="T533" s="1157"/>
      <c r="U533" s="1158"/>
      <c r="V533" s="1156"/>
      <c r="W533" s="1158"/>
      <c r="X533" s="1156"/>
      <c r="Y533" s="1159">
        <f t="shared" si="142"/>
        <v>0</v>
      </c>
      <c r="Z533" s="1160"/>
      <c r="AA533" s="1161" t="str">
        <f t="shared" si="143"/>
        <v xml:space="preserve"> </v>
      </c>
      <c r="AB533" s="1157"/>
      <c r="AC533" s="1162" t="str">
        <f t="shared" si="144"/>
        <v xml:space="preserve"> </v>
      </c>
      <c r="AD533" s="1157"/>
      <c r="AF533" s="1160"/>
      <c r="AG533" s="1166" t="str">
        <f t="shared" si="145"/>
        <v xml:space="preserve"> </v>
      </c>
      <c r="AH533" s="1157"/>
      <c r="AI533" s="1162" t="str">
        <f t="shared" si="146"/>
        <v xml:space="preserve"> </v>
      </c>
      <c r="AJ533" s="1157"/>
      <c r="AL533" s="1158"/>
      <c r="AM533" s="1161" t="str">
        <f t="shared" si="147"/>
        <v xml:space="preserve"> </v>
      </c>
      <c r="AN533" s="1157"/>
      <c r="AO533" s="1162" t="str">
        <f t="shared" si="148"/>
        <v xml:space="preserve"> </v>
      </c>
      <c r="AP533" s="1157"/>
      <c r="AR533" s="1158"/>
      <c r="AS533" s="1161" t="str">
        <f t="shared" si="149"/>
        <v xml:space="preserve"> </v>
      </c>
      <c r="AT533" s="1157"/>
      <c r="AU533" s="1162" t="str">
        <f t="shared" si="150"/>
        <v xml:space="preserve"> </v>
      </c>
      <c r="AV533" s="1157"/>
      <c r="AX533" s="1158"/>
      <c r="AY533" s="1161" t="str">
        <f t="shared" si="151"/>
        <v xml:space="preserve"> </v>
      </c>
      <c r="AZ533" s="1157"/>
      <c r="BA533" s="1162" t="str">
        <f t="shared" si="152"/>
        <v xml:space="preserve"> </v>
      </c>
      <c r="BB533" s="1157"/>
      <c r="BE533" s="1154"/>
      <c r="BF533" s="1156"/>
      <c r="BG533" s="1154"/>
      <c r="BH533" s="1163"/>
      <c r="BJ533" s="1164"/>
      <c r="BK533" s="1164"/>
      <c r="BL533" s="1164"/>
      <c r="BM533" s="1164"/>
      <c r="BO533" s="1165"/>
    </row>
    <row r="534" spans="1:67" s="810" customFormat="1" ht="15.75" customHeight="1" x14ac:dyDescent="0.35">
      <c r="A534" s="1154"/>
      <c r="B534" s="1156"/>
      <c r="C534" s="1156"/>
      <c r="D534" s="1156"/>
      <c r="E534" s="1156"/>
      <c r="F534" s="1156"/>
      <c r="G534" s="1156"/>
      <c r="H534" s="1156"/>
      <c r="I534" s="1156"/>
      <c r="J534" s="1156"/>
      <c r="K534" s="1156"/>
      <c r="L534" s="1157"/>
      <c r="M534" s="1157"/>
      <c r="N534" s="1154"/>
      <c r="O534" s="1158"/>
      <c r="P534" s="1154"/>
      <c r="Q534" s="1158"/>
      <c r="R534" s="1157"/>
      <c r="S534" s="1158"/>
      <c r="T534" s="1157"/>
      <c r="U534" s="1158"/>
      <c r="V534" s="1156"/>
      <c r="W534" s="1158"/>
      <c r="X534" s="1156"/>
      <c r="Y534" s="1159">
        <f t="shared" si="142"/>
        <v>0</v>
      </c>
      <c r="Z534" s="1160"/>
      <c r="AA534" s="1161" t="str">
        <f t="shared" si="143"/>
        <v xml:space="preserve"> </v>
      </c>
      <c r="AB534" s="1157"/>
      <c r="AC534" s="1162" t="str">
        <f t="shared" si="144"/>
        <v xml:space="preserve"> </v>
      </c>
      <c r="AD534" s="1157"/>
      <c r="AF534" s="1160"/>
      <c r="AG534" s="1166" t="str">
        <f t="shared" si="145"/>
        <v xml:space="preserve"> </v>
      </c>
      <c r="AH534" s="1157"/>
      <c r="AI534" s="1162" t="str">
        <f t="shared" si="146"/>
        <v xml:space="preserve"> </v>
      </c>
      <c r="AJ534" s="1157"/>
      <c r="AL534" s="1158"/>
      <c r="AM534" s="1161" t="str">
        <f t="shared" si="147"/>
        <v xml:space="preserve"> </v>
      </c>
      <c r="AN534" s="1157"/>
      <c r="AO534" s="1162" t="str">
        <f t="shared" si="148"/>
        <v xml:space="preserve"> </v>
      </c>
      <c r="AP534" s="1157"/>
      <c r="AR534" s="1158"/>
      <c r="AS534" s="1161" t="str">
        <f t="shared" si="149"/>
        <v xml:space="preserve"> </v>
      </c>
      <c r="AT534" s="1157"/>
      <c r="AU534" s="1162" t="str">
        <f t="shared" si="150"/>
        <v xml:space="preserve"> </v>
      </c>
      <c r="AV534" s="1157"/>
      <c r="AX534" s="1158"/>
      <c r="AY534" s="1161" t="str">
        <f t="shared" si="151"/>
        <v xml:space="preserve"> </v>
      </c>
      <c r="AZ534" s="1157"/>
      <c r="BA534" s="1162" t="str">
        <f t="shared" si="152"/>
        <v xml:space="preserve"> </v>
      </c>
      <c r="BB534" s="1157"/>
      <c r="BE534" s="1154"/>
      <c r="BF534" s="1156"/>
      <c r="BG534" s="1154"/>
      <c r="BH534" s="1163"/>
      <c r="BJ534" s="1164"/>
      <c r="BK534" s="1164"/>
      <c r="BL534" s="1164"/>
      <c r="BM534" s="1164"/>
      <c r="BO534" s="1165"/>
    </row>
    <row r="535" spans="1:67" s="810" customFormat="1" ht="15.75" customHeight="1" x14ac:dyDescent="0.35">
      <c r="A535" s="1154"/>
      <c r="B535" s="1156"/>
      <c r="C535" s="1156"/>
      <c r="D535" s="1156"/>
      <c r="E535" s="1156"/>
      <c r="F535" s="1156"/>
      <c r="G535" s="1156"/>
      <c r="H535" s="1156"/>
      <c r="I535" s="1156"/>
      <c r="J535" s="1156"/>
      <c r="K535" s="1156"/>
      <c r="L535" s="1157"/>
      <c r="M535" s="1157"/>
      <c r="N535" s="1154"/>
      <c r="O535" s="1158"/>
      <c r="P535" s="1154"/>
      <c r="Q535" s="1158"/>
      <c r="R535" s="1157"/>
      <c r="S535" s="1158"/>
      <c r="T535" s="1157"/>
      <c r="U535" s="1158"/>
      <c r="V535" s="1156"/>
      <c r="W535" s="1158"/>
      <c r="X535" s="1156"/>
      <c r="Y535" s="1159">
        <f t="shared" si="142"/>
        <v>0</v>
      </c>
      <c r="Z535" s="1160"/>
      <c r="AA535" s="1161" t="str">
        <f t="shared" si="143"/>
        <v xml:space="preserve"> </v>
      </c>
      <c r="AB535" s="1157"/>
      <c r="AC535" s="1162" t="str">
        <f t="shared" si="144"/>
        <v xml:space="preserve"> </v>
      </c>
      <c r="AD535" s="1157"/>
      <c r="AF535" s="1160"/>
      <c r="AG535" s="1166" t="str">
        <f t="shared" si="145"/>
        <v xml:space="preserve"> </v>
      </c>
      <c r="AH535" s="1157"/>
      <c r="AI535" s="1162" t="str">
        <f t="shared" si="146"/>
        <v xml:space="preserve"> </v>
      </c>
      <c r="AJ535" s="1157"/>
      <c r="AL535" s="1158"/>
      <c r="AM535" s="1161" t="str">
        <f t="shared" si="147"/>
        <v xml:space="preserve"> </v>
      </c>
      <c r="AN535" s="1157"/>
      <c r="AO535" s="1162" t="str">
        <f t="shared" si="148"/>
        <v xml:space="preserve"> </v>
      </c>
      <c r="AP535" s="1157"/>
      <c r="AR535" s="1158"/>
      <c r="AS535" s="1161" t="str">
        <f t="shared" si="149"/>
        <v xml:space="preserve"> </v>
      </c>
      <c r="AT535" s="1157"/>
      <c r="AU535" s="1162" t="str">
        <f t="shared" si="150"/>
        <v xml:space="preserve"> </v>
      </c>
      <c r="AV535" s="1157"/>
      <c r="AX535" s="1158"/>
      <c r="AY535" s="1161" t="str">
        <f t="shared" si="151"/>
        <v xml:space="preserve"> </v>
      </c>
      <c r="AZ535" s="1157"/>
      <c r="BA535" s="1162" t="str">
        <f t="shared" si="152"/>
        <v xml:space="preserve"> </v>
      </c>
      <c r="BB535" s="1157"/>
      <c r="BE535" s="1154"/>
      <c r="BF535" s="1156"/>
      <c r="BG535" s="1154"/>
      <c r="BH535" s="1163"/>
      <c r="BJ535" s="1164"/>
      <c r="BK535" s="1164"/>
      <c r="BL535" s="1164"/>
      <c r="BM535" s="1164"/>
      <c r="BO535" s="1165"/>
    </row>
    <row r="536" spans="1:67" s="810" customFormat="1" ht="15.75" customHeight="1" x14ac:dyDescent="0.35">
      <c r="A536" s="1154"/>
      <c r="B536" s="1156"/>
      <c r="C536" s="1156"/>
      <c r="D536" s="1156"/>
      <c r="E536" s="1156"/>
      <c r="F536" s="1156"/>
      <c r="G536" s="1156"/>
      <c r="H536" s="1156"/>
      <c r="I536" s="1156"/>
      <c r="J536" s="1156"/>
      <c r="K536" s="1156"/>
      <c r="L536" s="1157"/>
      <c r="M536" s="1157"/>
      <c r="N536" s="1154"/>
      <c r="O536" s="1158"/>
      <c r="P536" s="1154"/>
      <c r="Q536" s="1158"/>
      <c r="R536" s="1157"/>
      <c r="S536" s="1158"/>
      <c r="T536" s="1157"/>
      <c r="U536" s="1158"/>
      <c r="V536" s="1156"/>
      <c r="W536" s="1158"/>
      <c r="X536" s="1156"/>
      <c r="Y536" s="1159">
        <f t="shared" si="142"/>
        <v>0</v>
      </c>
      <c r="Z536" s="1160"/>
      <c r="AA536" s="1161" t="str">
        <f t="shared" si="143"/>
        <v xml:space="preserve"> </v>
      </c>
      <c r="AB536" s="1157"/>
      <c r="AC536" s="1162" t="str">
        <f t="shared" si="144"/>
        <v xml:space="preserve"> </v>
      </c>
      <c r="AD536" s="1157"/>
      <c r="AF536" s="1160"/>
      <c r="AG536" s="1166" t="str">
        <f t="shared" si="145"/>
        <v xml:space="preserve"> </v>
      </c>
      <c r="AH536" s="1157"/>
      <c r="AI536" s="1162" t="str">
        <f t="shared" si="146"/>
        <v xml:space="preserve"> </v>
      </c>
      <c r="AJ536" s="1157"/>
      <c r="AL536" s="1158"/>
      <c r="AM536" s="1161" t="str">
        <f t="shared" si="147"/>
        <v xml:space="preserve"> </v>
      </c>
      <c r="AN536" s="1157"/>
      <c r="AO536" s="1162" t="str">
        <f t="shared" si="148"/>
        <v xml:space="preserve"> </v>
      </c>
      <c r="AP536" s="1157"/>
      <c r="AR536" s="1158"/>
      <c r="AS536" s="1161" t="str">
        <f t="shared" si="149"/>
        <v xml:space="preserve"> </v>
      </c>
      <c r="AT536" s="1157"/>
      <c r="AU536" s="1162" t="str">
        <f t="shared" si="150"/>
        <v xml:space="preserve"> </v>
      </c>
      <c r="AV536" s="1157"/>
      <c r="AX536" s="1158"/>
      <c r="AY536" s="1161" t="str">
        <f t="shared" si="151"/>
        <v xml:space="preserve"> </v>
      </c>
      <c r="AZ536" s="1157"/>
      <c r="BA536" s="1162" t="str">
        <f t="shared" si="152"/>
        <v xml:space="preserve"> </v>
      </c>
      <c r="BB536" s="1157"/>
      <c r="BE536" s="1154"/>
      <c r="BF536" s="1156"/>
      <c r="BG536" s="1154"/>
      <c r="BH536" s="1163"/>
      <c r="BJ536" s="1164"/>
      <c r="BK536" s="1164"/>
      <c r="BL536" s="1164"/>
      <c r="BM536" s="1164"/>
      <c r="BO536" s="1165"/>
    </row>
    <row r="537" spans="1:67" s="810" customFormat="1" ht="15.75" customHeight="1" x14ac:dyDescent="0.35">
      <c r="A537" s="1154"/>
      <c r="B537" s="1156"/>
      <c r="C537" s="1156"/>
      <c r="D537" s="1156"/>
      <c r="E537" s="1156"/>
      <c r="F537" s="1156"/>
      <c r="G537" s="1156"/>
      <c r="H537" s="1156"/>
      <c r="I537" s="1156"/>
      <c r="J537" s="1156"/>
      <c r="K537" s="1156"/>
      <c r="L537" s="1157"/>
      <c r="M537" s="1157"/>
      <c r="N537" s="1154"/>
      <c r="O537" s="1158"/>
      <c r="P537" s="1154"/>
      <c r="Q537" s="1158"/>
      <c r="R537" s="1157"/>
      <c r="S537" s="1158"/>
      <c r="T537" s="1157"/>
      <c r="U537" s="1158"/>
      <c r="V537" s="1156"/>
      <c r="W537" s="1158"/>
      <c r="X537" s="1156"/>
      <c r="Y537" s="1159">
        <f t="shared" si="142"/>
        <v>0</v>
      </c>
      <c r="Z537" s="1160"/>
      <c r="AA537" s="1161" t="str">
        <f t="shared" si="143"/>
        <v xml:space="preserve"> </v>
      </c>
      <c r="AB537" s="1157"/>
      <c r="AC537" s="1162" t="str">
        <f t="shared" si="144"/>
        <v xml:space="preserve"> </v>
      </c>
      <c r="AD537" s="1157"/>
      <c r="AF537" s="1160"/>
      <c r="AG537" s="1166" t="str">
        <f t="shared" si="145"/>
        <v xml:space="preserve"> </v>
      </c>
      <c r="AH537" s="1157"/>
      <c r="AI537" s="1162" t="str">
        <f t="shared" si="146"/>
        <v xml:space="preserve"> </v>
      </c>
      <c r="AJ537" s="1157"/>
      <c r="AL537" s="1158"/>
      <c r="AM537" s="1161" t="str">
        <f t="shared" si="147"/>
        <v xml:space="preserve"> </v>
      </c>
      <c r="AN537" s="1157"/>
      <c r="AO537" s="1162" t="str">
        <f t="shared" si="148"/>
        <v xml:space="preserve"> </v>
      </c>
      <c r="AP537" s="1157"/>
      <c r="AR537" s="1158"/>
      <c r="AS537" s="1161" t="str">
        <f t="shared" si="149"/>
        <v xml:space="preserve"> </v>
      </c>
      <c r="AT537" s="1157"/>
      <c r="AU537" s="1162" t="str">
        <f t="shared" si="150"/>
        <v xml:space="preserve"> </v>
      </c>
      <c r="AV537" s="1157"/>
      <c r="AX537" s="1158"/>
      <c r="AY537" s="1161" t="str">
        <f t="shared" si="151"/>
        <v xml:space="preserve"> </v>
      </c>
      <c r="AZ537" s="1157"/>
      <c r="BA537" s="1162" t="str">
        <f t="shared" si="152"/>
        <v xml:space="preserve"> </v>
      </c>
      <c r="BB537" s="1157"/>
      <c r="BE537" s="1154"/>
      <c r="BF537" s="1156"/>
      <c r="BG537" s="1154"/>
      <c r="BH537" s="1163"/>
      <c r="BJ537" s="1164"/>
      <c r="BK537" s="1164"/>
      <c r="BL537" s="1164"/>
      <c r="BM537" s="1164"/>
      <c r="BO537" s="1165"/>
    </row>
    <row r="538" spans="1:67" s="810" customFormat="1" ht="15.75" customHeight="1" x14ac:dyDescent="0.35">
      <c r="A538" s="1154"/>
      <c r="B538" s="1156"/>
      <c r="C538" s="1156"/>
      <c r="D538" s="1156"/>
      <c r="E538" s="1156"/>
      <c r="F538" s="1156"/>
      <c r="G538" s="1156"/>
      <c r="H538" s="1156"/>
      <c r="I538" s="1156"/>
      <c r="J538" s="1156"/>
      <c r="K538" s="1156"/>
      <c r="L538" s="1157"/>
      <c r="M538" s="1157"/>
      <c r="N538" s="1154"/>
      <c r="O538" s="1158"/>
      <c r="P538" s="1154"/>
      <c r="Q538" s="1158"/>
      <c r="R538" s="1157"/>
      <c r="S538" s="1158"/>
      <c r="T538" s="1157"/>
      <c r="U538" s="1158"/>
      <c r="V538" s="1156"/>
      <c r="W538" s="1158"/>
      <c r="X538" s="1156"/>
      <c r="Y538" s="1159">
        <f t="shared" si="142"/>
        <v>0</v>
      </c>
      <c r="Z538" s="1160"/>
      <c r="AA538" s="1161" t="str">
        <f t="shared" si="143"/>
        <v xml:space="preserve"> </v>
      </c>
      <c r="AB538" s="1157"/>
      <c r="AC538" s="1162" t="str">
        <f t="shared" si="144"/>
        <v xml:space="preserve"> </v>
      </c>
      <c r="AD538" s="1157"/>
      <c r="AF538" s="1160"/>
      <c r="AG538" s="1166" t="str">
        <f t="shared" si="145"/>
        <v xml:space="preserve"> </v>
      </c>
      <c r="AH538" s="1157"/>
      <c r="AI538" s="1162" t="str">
        <f t="shared" si="146"/>
        <v xml:space="preserve"> </v>
      </c>
      <c r="AJ538" s="1157"/>
      <c r="AL538" s="1158"/>
      <c r="AM538" s="1161" t="str">
        <f t="shared" si="147"/>
        <v xml:space="preserve"> </v>
      </c>
      <c r="AN538" s="1157"/>
      <c r="AO538" s="1162" t="str">
        <f t="shared" si="148"/>
        <v xml:space="preserve"> </v>
      </c>
      <c r="AP538" s="1157"/>
      <c r="AR538" s="1158"/>
      <c r="AS538" s="1161" t="str">
        <f t="shared" si="149"/>
        <v xml:space="preserve"> </v>
      </c>
      <c r="AT538" s="1157"/>
      <c r="AU538" s="1162" t="str">
        <f t="shared" si="150"/>
        <v xml:space="preserve"> </v>
      </c>
      <c r="AV538" s="1157"/>
      <c r="AX538" s="1158"/>
      <c r="AY538" s="1161" t="str">
        <f t="shared" si="151"/>
        <v xml:space="preserve"> </v>
      </c>
      <c r="AZ538" s="1157"/>
      <c r="BA538" s="1162" t="str">
        <f t="shared" si="152"/>
        <v xml:space="preserve"> </v>
      </c>
      <c r="BB538" s="1157"/>
      <c r="BE538" s="1154"/>
      <c r="BF538" s="1156"/>
      <c r="BG538" s="1154"/>
      <c r="BH538" s="1163"/>
      <c r="BJ538" s="1164"/>
      <c r="BK538" s="1164"/>
      <c r="BL538" s="1164"/>
      <c r="BM538" s="1164"/>
      <c r="BO538" s="1165"/>
    </row>
    <row r="539" spans="1:67" s="810" customFormat="1" ht="15.75" customHeight="1" x14ac:dyDescent="0.35">
      <c r="A539" s="1154"/>
      <c r="B539" s="1156"/>
      <c r="C539" s="1156"/>
      <c r="D539" s="1156"/>
      <c r="E539" s="1156"/>
      <c r="F539" s="1156"/>
      <c r="G539" s="1156"/>
      <c r="H539" s="1156"/>
      <c r="I539" s="1156"/>
      <c r="J539" s="1156"/>
      <c r="K539" s="1156"/>
      <c r="L539" s="1157"/>
      <c r="M539" s="1157"/>
      <c r="N539" s="1154"/>
      <c r="O539" s="1158"/>
      <c r="P539" s="1154"/>
      <c r="Q539" s="1158"/>
      <c r="R539" s="1157"/>
      <c r="S539" s="1158"/>
      <c r="T539" s="1157"/>
      <c r="U539" s="1158"/>
      <c r="V539" s="1156"/>
      <c r="W539" s="1158"/>
      <c r="X539" s="1156"/>
      <c r="Y539" s="1159">
        <f t="shared" si="142"/>
        <v>0</v>
      </c>
      <c r="Z539" s="1160"/>
      <c r="AA539" s="1161" t="str">
        <f t="shared" si="143"/>
        <v xml:space="preserve"> </v>
      </c>
      <c r="AB539" s="1157"/>
      <c r="AC539" s="1162" t="str">
        <f t="shared" si="144"/>
        <v xml:space="preserve"> </v>
      </c>
      <c r="AD539" s="1157"/>
      <c r="AF539" s="1160"/>
      <c r="AG539" s="1166" t="str">
        <f t="shared" si="145"/>
        <v xml:space="preserve"> </v>
      </c>
      <c r="AH539" s="1157"/>
      <c r="AI539" s="1162" t="str">
        <f t="shared" si="146"/>
        <v xml:space="preserve"> </v>
      </c>
      <c r="AJ539" s="1157"/>
      <c r="AL539" s="1158"/>
      <c r="AM539" s="1161" t="str">
        <f t="shared" si="147"/>
        <v xml:space="preserve"> </v>
      </c>
      <c r="AN539" s="1157"/>
      <c r="AO539" s="1162" t="str">
        <f t="shared" si="148"/>
        <v xml:space="preserve"> </v>
      </c>
      <c r="AP539" s="1157"/>
      <c r="AR539" s="1158"/>
      <c r="AS539" s="1161" t="str">
        <f t="shared" si="149"/>
        <v xml:space="preserve"> </v>
      </c>
      <c r="AT539" s="1157"/>
      <c r="AU539" s="1162" t="str">
        <f t="shared" si="150"/>
        <v xml:space="preserve"> </v>
      </c>
      <c r="AV539" s="1157"/>
      <c r="AX539" s="1158"/>
      <c r="AY539" s="1161" t="str">
        <f t="shared" si="151"/>
        <v xml:space="preserve"> </v>
      </c>
      <c r="AZ539" s="1157"/>
      <c r="BA539" s="1162" t="str">
        <f t="shared" si="152"/>
        <v xml:space="preserve"> </v>
      </c>
      <c r="BB539" s="1157"/>
      <c r="BE539" s="1154"/>
      <c r="BF539" s="1156"/>
      <c r="BG539" s="1154"/>
      <c r="BH539" s="1163"/>
      <c r="BJ539" s="1164"/>
      <c r="BK539" s="1164"/>
      <c r="BL539" s="1164"/>
      <c r="BM539" s="1164"/>
      <c r="BO539" s="1165"/>
    </row>
    <row r="540" spans="1:67" s="810" customFormat="1" ht="15.75" customHeight="1" x14ac:dyDescent="0.35">
      <c r="A540" s="1154"/>
      <c r="B540" s="1156"/>
      <c r="C540" s="1156"/>
      <c r="D540" s="1156"/>
      <c r="E540" s="1156"/>
      <c r="F540" s="1156"/>
      <c r="G540" s="1156"/>
      <c r="H540" s="1156"/>
      <c r="I540" s="1156"/>
      <c r="J540" s="1156"/>
      <c r="K540" s="1156"/>
      <c r="L540" s="1157"/>
      <c r="M540" s="1157"/>
      <c r="N540" s="1154"/>
      <c r="O540" s="1158"/>
      <c r="P540" s="1154"/>
      <c r="Q540" s="1158"/>
      <c r="R540" s="1157"/>
      <c r="S540" s="1158"/>
      <c r="T540" s="1157"/>
      <c r="U540" s="1158"/>
      <c r="V540" s="1156"/>
      <c r="W540" s="1158"/>
      <c r="X540" s="1156"/>
      <c r="Y540" s="1159">
        <f t="shared" si="142"/>
        <v>0</v>
      </c>
      <c r="Z540" s="1160"/>
      <c r="AA540" s="1161" t="str">
        <f t="shared" si="143"/>
        <v xml:space="preserve"> </v>
      </c>
      <c r="AB540" s="1157"/>
      <c r="AC540" s="1162" t="str">
        <f t="shared" si="144"/>
        <v xml:space="preserve"> </v>
      </c>
      <c r="AD540" s="1157"/>
      <c r="AF540" s="1160"/>
      <c r="AG540" s="1166" t="str">
        <f t="shared" si="145"/>
        <v xml:space="preserve"> </v>
      </c>
      <c r="AH540" s="1157"/>
      <c r="AI540" s="1162" t="str">
        <f t="shared" si="146"/>
        <v xml:space="preserve"> </v>
      </c>
      <c r="AJ540" s="1157"/>
      <c r="AL540" s="1158"/>
      <c r="AM540" s="1161" t="str">
        <f t="shared" si="147"/>
        <v xml:space="preserve"> </v>
      </c>
      <c r="AN540" s="1157"/>
      <c r="AO540" s="1162" t="str">
        <f t="shared" si="148"/>
        <v xml:space="preserve"> </v>
      </c>
      <c r="AP540" s="1157"/>
      <c r="AR540" s="1158"/>
      <c r="AS540" s="1161" t="str">
        <f t="shared" si="149"/>
        <v xml:space="preserve"> </v>
      </c>
      <c r="AT540" s="1157"/>
      <c r="AU540" s="1162" t="str">
        <f t="shared" si="150"/>
        <v xml:space="preserve"> </v>
      </c>
      <c r="AV540" s="1157"/>
      <c r="AX540" s="1158"/>
      <c r="AY540" s="1161" t="str">
        <f t="shared" si="151"/>
        <v xml:space="preserve"> </v>
      </c>
      <c r="AZ540" s="1157"/>
      <c r="BA540" s="1162" t="str">
        <f t="shared" si="152"/>
        <v xml:space="preserve"> </v>
      </c>
      <c r="BB540" s="1157"/>
      <c r="BE540" s="1154"/>
      <c r="BF540" s="1156"/>
      <c r="BG540" s="1154"/>
      <c r="BH540" s="1163"/>
      <c r="BJ540" s="1164"/>
      <c r="BK540" s="1164"/>
      <c r="BL540" s="1164"/>
      <c r="BM540" s="1164"/>
      <c r="BO540" s="1165"/>
    </row>
    <row r="541" spans="1:67" s="810" customFormat="1" ht="15.75" customHeight="1" x14ac:dyDescent="0.35">
      <c r="A541" s="1154"/>
      <c r="B541" s="1156"/>
      <c r="C541" s="1156"/>
      <c r="D541" s="1156"/>
      <c r="E541" s="1156"/>
      <c r="F541" s="1156"/>
      <c r="G541" s="1156"/>
      <c r="H541" s="1156"/>
      <c r="I541" s="1156"/>
      <c r="J541" s="1156"/>
      <c r="K541" s="1156"/>
      <c r="L541" s="1157"/>
      <c r="M541" s="1157"/>
      <c r="N541" s="1154"/>
      <c r="O541" s="1158"/>
      <c r="P541" s="1154"/>
      <c r="Q541" s="1158"/>
      <c r="R541" s="1157"/>
      <c r="S541" s="1158"/>
      <c r="T541" s="1157"/>
      <c r="U541" s="1158"/>
      <c r="V541" s="1156"/>
      <c r="W541" s="1158"/>
      <c r="X541" s="1156"/>
      <c r="Y541" s="1159">
        <f t="shared" si="142"/>
        <v>0</v>
      </c>
      <c r="Z541" s="1160"/>
      <c r="AA541" s="1161" t="str">
        <f t="shared" si="143"/>
        <v xml:space="preserve"> </v>
      </c>
      <c r="AB541" s="1157"/>
      <c r="AC541" s="1162" t="str">
        <f t="shared" si="144"/>
        <v xml:space="preserve"> </v>
      </c>
      <c r="AD541" s="1157"/>
      <c r="AF541" s="1160"/>
      <c r="AG541" s="1166" t="str">
        <f t="shared" si="145"/>
        <v xml:space="preserve"> </v>
      </c>
      <c r="AH541" s="1157"/>
      <c r="AI541" s="1162" t="str">
        <f t="shared" si="146"/>
        <v xml:space="preserve"> </v>
      </c>
      <c r="AJ541" s="1157"/>
      <c r="AL541" s="1158"/>
      <c r="AM541" s="1161" t="str">
        <f t="shared" si="147"/>
        <v xml:space="preserve"> </v>
      </c>
      <c r="AN541" s="1157"/>
      <c r="AO541" s="1162" t="str">
        <f t="shared" si="148"/>
        <v xml:space="preserve"> </v>
      </c>
      <c r="AP541" s="1157"/>
      <c r="AR541" s="1158"/>
      <c r="AS541" s="1161" t="str">
        <f t="shared" si="149"/>
        <v xml:space="preserve"> </v>
      </c>
      <c r="AT541" s="1157"/>
      <c r="AU541" s="1162" t="str">
        <f t="shared" si="150"/>
        <v xml:space="preserve"> </v>
      </c>
      <c r="AV541" s="1157"/>
      <c r="AX541" s="1158"/>
      <c r="AY541" s="1161" t="str">
        <f t="shared" si="151"/>
        <v xml:space="preserve"> </v>
      </c>
      <c r="AZ541" s="1157"/>
      <c r="BA541" s="1162" t="str">
        <f t="shared" si="152"/>
        <v xml:space="preserve"> </v>
      </c>
      <c r="BB541" s="1157"/>
      <c r="BE541" s="1154"/>
      <c r="BF541" s="1156"/>
      <c r="BG541" s="1154"/>
      <c r="BH541" s="1163"/>
      <c r="BJ541" s="1164"/>
      <c r="BK541" s="1164"/>
      <c r="BL541" s="1164"/>
      <c r="BM541" s="1164"/>
      <c r="BO541" s="1165"/>
    </row>
    <row r="542" spans="1:67" s="810" customFormat="1" ht="15.75" customHeight="1" x14ac:dyDescent="0.35">
      <c r="A542" s="1154"/>
      <c r="B542" s="1156"/>
      <c r="C542" s="1156"/>
      <c r="D542" s="1156"/>
      <c r="E542" s="1156"/>
      <c r="F542" s="1156"/>
      <c r="G542" s="1156"/>
      <c r="H542" s="1156"/>
      <c r="I542" s="1156"/>
      <c r="J542" s="1156"/>
      <c r="K542" s="1156"/>
      <c r="L542" s="1157"/>
      <c r="M542" s="1157"/>
      <c r="N542" s="1154"/>
      <c r="O542" s="1158"/>
      <c r="P542" s="1154"/>
      <c r="Q542" s="1158"/>
      <c r="R542" s="1157"/>
      <c r="S542" s="1158"/>
      <c r="T542" s="1157"/>
      <c r="U542" s="1158"/>
      <c r="V542" s="1156"/>
      <c r="W542" s="1158"/>
      <c r="X542" s="1156"/>
      <c r="Y542" s="1159">
        <f t="shared" si="142"/>
        <v>0</v>
      </c>
      <c r="Z542" s="1160"/>
      <c r="AA542" s="1161" t="str">
        <f t="shared" si="143"/>
        <v xml:space="preserve"> </v>
      </c>
      <c r="AB542" s="1157"/>
      <c r="AC542" s="1162" t="str">
        <f t="shared" si="144"/>
        <v xml:space="preserve"> </v>
      </c>
      <c r="AD542" s="1157"/>
      <c r="AF542" s="1160"/>
      <c r="AG542" s="1166" t="str">
        <f t="shared" si="145"/>
        <v xml:space="preserve"> </v>
      </c>
      <c r="AH542" s="1157"/>
      <c r="AI542" s="1162" t="str">
        <f t="shared" si="146"/>
        <v xml:space="preserve"> </v>
      </c>
      <c r="AJ542" s="1157"/>
      <c r="AL542" s="1158"/>
      <c r="AM542" s="1161" t="str">
        <f t="shared" si="147"/>
        <v xml:space="preserve"> </v>
      </c>
      <c r="AN542" s="1157"/>
      <c r="AO542" s="1162" t="str">
        <f t="shared" si="148"/>
        <v xml:space="preserve"> </v>
      </c>
      <c r="AP542" s="1157"/>
      <c r="AR542" s="1158"/>
      <c r="AS542" s="1161" t="str">
        <f t="shared" si="149"/>
        <v xml:space="preserve"> </v>
      </c>
      <c r="AT542" s="1157"/>
      <c r="AU542" s="1162" t="str">
        <f t="shared" si="150"/>
        <v xml:space="preserve"> </v>
      </c>
      <c r="AV542" s="1157"/>
      <c r="AX542" s="1158"/>
      <c r="AY542" s="1161" t="str">
        <f t="shared" si="151"/>
        <v xml:space="preserve"> </v>
      </c>
      <c r="AZ542" s="1157"/>
      <c r="BA542" s="1162" t="str">
        <f t="shared" si="152"/>
        <v xml:space="preserve"> </v>
      </c>
      <c r="BB542" s="1157"/>
      <c r="BE542" s="1154"/>
      <c r="BF542" s="1156"/>
      <c r="BG542" s="1154"/>
      <c r="BH542" s="1163"/>
      <c r="BJ542" s="1164"/>
      <c r="BK542" s="1164"/>
      <c r="BL542" s="1164"/>
      <c r="BM542" s="1164"/>
      <c r="BO542" s="1165"/>
    </row>
    <row r="543" spans="1:67" s="810" customFormat="1" ht="15.75" customHeight="1" x14ac:dyDescent="0.35">
      <c r="A543" s="1154"/>
      <c r="B543" s="1156"/>
      <c r="C543" s="1156"/>
      <c r="D543" s="1156"/>
      <c r="E543" s="1156"/>
      <c r="F543" s="1156"/>
      <c r="G543" s="1156"/>
      <c r="H543" s="1156"/>
      <c r="I543" s="1156"/>
      <c r="J543" s="1156"/>
      <c r="K543" s="1156"/>
      <c r="L543" s="1157"/>
      <c r="M543" s="1157"/>
      <c r="N543" s="1154"/>
      <c r="O543" s="1158"/>
      <c r="P543" s="1154"/>
      <c r="Q543" s="1158"/>
      <c r="R543" s="1157"/>
      <c r="S543" s="1158"/>
      <c r="T543" s="1157"/>
      <c r="U543" s="1158"/>
      <c r="V543" s="1156"/>
      <c r="W543" s="1158"/>
      <c r="X543" s="1156"/>
      <c r="Y543" s="1159">
        <f t="shared" si="142"/>
        <v>0</v>
      </c>
      <c r="Z543" s="1160"/>
      <c r="AA543" s="1161" t="str">
        <f t="shared" si="143"/>
        <v xml:space="preserve"> </v>
      </c>
      <c r="AB543" s="1157"/>
      <c r="AC543" s="1162" t="str">
        <f t="shared" si="144"/>
        <v xml:space="preserve"> </v>
      </c>
      <c r="AD543" s="1157"/>
      <c r="AF543" s="1160"/>
      <c r="AG543" s="1166" t="str">
        <f t="shared" si="145"/>
        <v xml:space="preserve"> </v>
      </c>
      <c r="AH543" s="1157"/>
      <c r="AI543" s="1162" t="str">
        <f t="shared" si="146"/>
        <v xml:space="preserve"> </v>
      </c>
      <c r="AJ543" s="1157"/>
      <c r="AL543" s="1158"/>
      <c r="AM543" s="1161" t="str">
        <f t="shared" si="147"/>
        <v xml:space="preserve"> </v>
      </c>
      <c r="AN543" s="1157"/>
      <c r="AO543" s="1162" t="str">
        <f t="shared" si="148"/>
        <v xml:space="preserve"> </v>
      </c>
      <c r="AP543" s="1157"/>
      <c r="AR543" s="1158"/>
      <c r="AS543" s="1161" t="str">
        <f t="shared" si="149"/>
        <v xml:space="preserve"> </v>
      </c>
      <c r="AT543" s="1157"/>
      <c r="AU543" s="1162" t="str">
        <f t="shared" si="150"/>
        <v xml:space="preserve"> </v>
      </c>
      <c r="AV543" s="1157"/>
      <c r="AX543" s="1158"/>
      <c r="AY543" s="1161" t="str">
        <f t="shared" si="151"/>
        <v xml:space="preserve"> </v>
      </c>
      <c r="AZ543" s="1157"/>
      <c r="BA543" s="1162" t="str">
        <f t="shared" si="152"/>
        <v xml:space="preserve"> </v>
      </c>
      <c r="BB543" s="1157"/>
      <c r="BE543" s="1154"/>
      <c r="BF543" s="1156"/>
      <c r="BG543" s="1154"/>
      <c r="BH543" s="1163"/>
      <c r="BJ543" s="1164"/>
      <c r="BK543" s="1164"/>
      <c r="BL543" s="1164"/>
      <c r="BM543" s="1164"/>
      <c r="BO543" s="1165"/>
    </row>
    <row r="544" spans="1:67" s="810" customFormat="1" ht="15.75" customHeight="1" x14ac:dyDescent="0.35">
      <c r="A544" s="1154"/>
      <c r="B544" s="1156"/>
      <c r="C544" s="1156"/>
      <c r="D544" s="1156"/>
      <c r="E544" s="1156"/>
      <c r="F544" s="1156"/>
      <c r="G544" s="1156"/>
      <c r="H544" s="1156"/>
      <c r="I544" s="1156"/>
      <c r="J544" s="1156"/>
      <c r="K544" s="1156"/>
      <c r="L544" s="1157"/>
      <c r="M544" s="1157"/>
      <c r="N544" s="1154"/>
      <c r="O544" s="1158"/>
      <c r="P544" s="1154"/>
      <c r="Q544" s="1158"/>
      <c r="R544" s="1157"/>
      <c r="S544" s="1158"/>
      <c r="T544" s="1157"/>
      <c r="U544" s="1158"/>
      <c r="V544" s="1156"/>
      <c r="W544" s="1158"/>
      <c r="X544" s="1156"/>
      <c r="Y544" s="1159">
        <f t="shared" ref="Y544:Y607" si="153">O544+Q544+S544+U544+W544</f>
        <v>0</v>
      </c>
      <c r="Z544" s="1160"/>
      <c r="AA544" s="1161" t="str">
        <f t="shared" ref="AA544:AA607" si="154">IF(O544=0," ",Z544/O544)</f>
        <v xml:space="preserve"> </v>
      </c>
      <c r="AB544" s="1157"/>
      <c r="AC544" s="1162" t="str">
        <f t="shared" ref="AC544:AC607" si="155">IF(N544=0," ",AB544/N544)</f>
        <v xml:space="preserve"> </v>
      </c>
      <c r="AD544" s="1157"/>
      <c r="AF544" s="1160"/>
      <c r="AG544" s="1166" t="str">
        <f t="shared" ref="AG544:AG607" si="156">IF(Q544=0," ",AF544/Q544)</f>
        <v xml:space="preserve"> </v>
      </c>
      <c r="AH544" s="1157"/>
      <c r="AI544" s="1162" t="str">
        <f t="shared" ref="AI544:AI607" si="157">IF(P544=0," ",AH544/P544)</f>
        <v xml:space="preserve"> </v>
      </c>
      <c r="AJ544" s="1157"/>
      <c r="AL544" s="1158"/>
      <c r="AM544" s="1161" t="str">
        <f t="shared" ref="AM544:AM607" si="158">IF(Q544=0," ",AL544/Q544)</f>
        <v xml:space="preserve"> </v>
      </c>
      <c r="AN544" s="1157"/>
      <c r="AO544" s="1162" t="str">
        <f t="shared" ref="AO544:AO607" si="159">IF(P544=0," ",AN544/P544)</f>
        <v xml:space="preserve"> </v>
      </c>
      <c r="AP544" s="1157"/>
      <c r="AR544" s="1158"/>
      <c r="AS544" s="1161" t="str">
        <f t="shared" ref="AS544:AS607" si="160">IF(Q544=0," ",AR544/Q544)</f>
        <v xml:space="preserve"> </v>
      </c>
      <c r="AT544" s="1157"/>
      <c r="AU544" s="1162" t="str">
        <f t="shared" ref="AU544:AU607" si="161">IF(P544=0," ",AT544/P544)</f>
        <v xml:space="preserve"> </v>
      </c>
      <c r="AV544" s="1157"/>
      <c r="AX544" s="1158"/>
      <c r="AY544" s="1161" t="str">
        <f t="shared" ref="AY544:AY607" si="162">IF(Q544=0," ",AX544/Q544)</f>
        <v xml:space="preserve"> </v>
      </c>
      <c r="AZ544" s="1157"/>
      <c r="BA544" s="1162" t="str">
        <f t="shared" ref="BA544:BA607" si="163">IF(P544=0," ",AZ544/P544)</f>
        <v xml:space="preserve"> </v>
      </c>
      <c r="BB544" s="1157"/>
      <c r="BE544" s="1154"/>
      <c r="BF544" s="1156"/>
      <c r="BG544" s="1154"/>
      <c r="BH544" s="1163"/>
      <c r="BJ544" s="1164"/>
      <c r="BK544" s="1164"/>
      <c r="BL544" s="1164"/>
      <c r="BM544" s="1164"/>
      <c r="BO544" s="1165"/>
    </row>
    <row r="545" spans="1:67" s="810" customFormat="1" ht="15.75" customHeight="1" x14ac:dyDescent="0.35">
      <c r="A545" s="1154"/>
      <c r="B545" s="1156"/>
      <c r="C545" s="1156"/>
      <c r="D545" s="1156"/>
      <c r="E545" s="1156"/>
      <c r="F545" s="1156"/>
      <c r="G545" s="1156"/>
      <c r="H545" s="1156"/>
      <c r="I545" s="1156"/>
      <c r="J545" s="1156"/>
      <c r="K545" s="1156"/>
      <c r="L545" s="1157"/>
      <c r="M545" s="1157"/>
      <c r="N545" s="1154"/>
      <c r="O545" s="1158"/>
      <c r="P545" s="1154"/>
      <c r="Q545" s="1158"/>
      <c r="R545" s="1157"/>
      <c r="S545" s="1158"/>
      <c r="T545" s="1157"/>
      <c r="U545" s="1158"/>
      <c r="V545" s="1156"/>
      <c r="W545" s="1158"/>
      <c r="X545" s="1156"/>
      <c r="Y545" s="1159">
        <f t="shared" si="153"/>
        <v>0</v>
      </c>
      <c r="Z545" s="1160"/>
      <c r="AA545" s="1161" t="str">
        <f t="shared" si="154"/>
        <v xml:space="preserve"> </v>
      </c>
      <c r="AB545" s="1157"/>
      <c r="AC545" s="1162" t="str">
        <f t="shared" si="155"/>
        <v xml:space="preserve"> </v>
      </c>
      <c r="AD545" s="1157"/>
      <c r="AF545" s="1160"/>
      <c r="AG545" s="1166" t="str">
        <f t="shared" si="156"/>
        <v xml:space="preserve"> </v>
      </c>
      <c r="AH545" s="1157"/>
      <c r="AI545" s="1162" t="str">
        <f t="shared" si="157"/>
        <v xml:space="preserve"> </v>
      </c>
      <c r="AJ545" s="1157"/>
      <c r="AL545" s="1158"/>
      <c r="AM545" s="1161" t="str">
        <f t="shared" si="158"/>
        <v xml:space="preserve"> </v>
      </c>
      <c r="AN545" s="1157"/>
      <c r="AO545" s="1162" t="str">
        <f t="shared" si="159"/>
        <v xml:space="preserve"> </v>
      </c>
      <c r="AP545" s="1157"/>
      <c r="AR545" s="1158"/>
      <c r="AS545" s="1161" t="str">
        <f t="shared" si="160"/>
        <v xml:space="preserve"> </v>
      </c>
      <c r="AT545" s="1157"/>
      <c r="AU545" s="1162" t="str">
        <f t="shared" si="161"/>
        <v xml:space="preserve"> </v>
      </c>
      <c r="AV545" s="1157"/>
      <c r="AX545" s="1158"/>
      <c r="AY545" s="1161" t="str">
        <f t="shared" si="162"/>
        <v xml:space="preserve"> </v>
      </c>
      <c r="AZ545" s="1157"/>
      <c r="BA545" s="1162" t="str">
        <f t="shared" si="163"/>
        <v xml:space="preserve"> </v>
      </c>
      <c r="BB545" s="1157"/>
      <c r="BE545" s="1154"/>
      <c r="BF545" s="1156"/>
      <c r="BG545" s="1154"/>
      <c r="BH545" s="1163"/>
      <c r="BJ545" s="1164"/>
      <c r="BK545" s="1164"/>
      <c r="BL545" s="1164"/>
      <c r="BM545" s="1164"/>
      <c r="BO545" s="1165"/>
    </row>
    <row r="546" spans="1:67" s="810" customFormat="1" ht="15.75" customHeight="1" x14ac:dyDescent="0.35">
      <c r="A546" s="1154"/>
      <c r="B546" s="1156"/>
      <c r="C546" s="1156"/>
      <c r="D546" s="1156"/>
      <c r="E546" s="1156"/>
      <c r="F546" s="1156"/>
      <c r="G546" s="1156"/>
      <c r="H546" s="1156"/>
      <c r="I546" s="1156"/>
      <c r="J546" s="1156"/>
      <c r="K546" s="1156"/>
      <c r="L546" s="1157"/>
      <c r="M546" s="1157"/>
      <c r="N546" s="1154"/>
      <c r="O546" s="1158"/>
      <c r="P546" s="1154"/>
      <c r="Q546" s="1158"/>
      <c r="R546" s="1157"/>
      <c r="S546" s="1158"/>
      <c r="T546" s="1157"/>
      <c r="U546" s="1158"/>
      <c r="V546" s="1156"/>
      <c r="W546" s="1158"/>
      <c r="X546" s="1156"/>
      <c r="Y546" s="1159">
        <f t="shared" si="153"/>
        <v>0</v>
      </c>
      <c r="Z546" s="1160"/>
      <c r="AA546" s="1161" t="str">
        <f t="shared" si="154"/>
        <v xml:space="preserve"> </v>
      </c>
      <c r="AB546" s="1157"/>
      <c r="AC546" s="1162" t="str">
        <f t="shared" si="155"/>
        <v xml:space="preserve"> </v>
      </c>
      <c r="AD546" s="1157"/>
      <c r="AF546" s="1160"/>
      <c r="AG546" s="1166" t="str">
        <f t="shared" si="156"/>
        <v xml:space="preserve"> </v>
      </c>
      <c r="AH546" s="1157"/>
      <c r="AI546" s="1162" t="str">
        <f t="shared" si="157"/>
        <v xml:space="preserve"> </v>
      </c>
      <c r="AJ546" s="1157"/>
      <c r="AL546" s="1158"/>
      <c r="AM546" s="1161" t="str">
        <f t="shared" si="158"/>
        <v xml:space="preserve"> </v>
      </c>
      <c r="AN546" s="1157"/>
      <c r="AO546" s="1162" t="str">
        <f t="shared" si="159"/>
        <v xml:space="preserve"> </v>
      </c>
      <c r="AP546" s="1157"/>
      <c r="AR546" s="1158"/>
      <c r="AS546" s="1161" t="str">
        <f t="shared" si="160"/>
        <v xml:space="preserve"> </v>
      </c>
      <c r="AT546" s="1157"/>
      <c r="AU546" s="1162" t="str">
        <f t="shared" si="161"/>
        <v xml:space="preserve"> </v>
      </c>
      <c r="AV546" s="1157"/>
      <c r="AX546" s="1158"/>
      <c r="AY546" s="1161" t="str">
        <f t="shared" si="162"/>
        <v xml:space="preserve"> </v>
      </c>
      <c r="AZ546" s="1157"/>
      <c r="BA546" s="1162" t="str">
        <f t="shared" si="163"/>
        <v xml:space="preserve"> </v>
      </c>
      <c r="BB546" s="1157"/>
      <c r="BE546" s="1154"/>
      <c r="BF546" s="1156"/>
      <c r="BG546" s="1154"/>
      <c r="BH546" s="1163"/>
      <c r="BJ546" s="1164"/>
      <c r="BK546" s="1164"/>
      <c r="BL546" s="1164"/>
      <c r="BM546" s="1164"/>
      <c r="BO546" s="1165"/>
    </row>
    <row r="547" spans="1:67" s="810" customFormat="1" ht="15.75" customHeight="1" x14ac:dyDescent="0.35">
      <c r="A547" s="1154"/>
      <c r="B547" s="1156"/>
      <c r="C547" s="1156"/>
      <c r="D547" s="1156"/>
      <c r="E547" s="1156"/>
      <c r="F547" s="1156"/>
      <c r="G547" s="1156"/>
      <c r="H547" s="1156"/>
      <c r="I547" s="1156"/>
      <c r="J547" s="1156"/>
      <c r="K547" s="1156"/>
      <c r="L547" s="1157"/>
      <c r="M547" s="1157"/>
      <c r="N547" s="1154"/>
      <c r="O547" s="1158"/>
      <c r="P547" s="1154"/>
      <c r="Q547" s="1158"/>
      <c r="R547" s="1157"/>
      <c r="S547" s="1158"/>
      <c r="T547" s="1157"/>
      <c r="U547" s="1158"/>
      <c r="V547" s="1156"/>
      <c r="W547" s="1158"/>
      <c r="X547" s="1156"/>
      <c r="Y547" s="1159">
        <f t="shared" si="153"/>
        <v>0</v>
      </c>
      <c r="Z547" s="1160"/>
      <c r="AA547" s="1161" t="str">
        <f t="shared" si="154"/>
        <v xml:space="preserve"> </v>
      </c>
      <c r="AB547" s="1157"/>
      <c r="AC547" s="1162" t="str">
        <f t="shared" si="155"/>
        <v xml:space="preserve"> </v>
      </c>
      <c r="AD547" s="1157"/>
      <c r="AF547" s="1160"/>
      <c r="AG547" s="1166" t="str">
        <f t="shared" si="156"/>
        <v xml:space="preserve"> </v>
      </c>
      <c r="AH547" s="1157"/>
      <c r="AI547" s="1162" t="str">
        <f t="shared" si="157"/>
        <v xml:space="preserve"> </v>
      </c>
      <c r="AJ547" s="1157"/>
      <c r="AL547" s="1158"/>
      <c r="AM547" s="1161" t="str">
        <f t="shared" si="158"/>
        <v xml:space="preserve"> </v>
      </c>
      <c r="AN547" s="1157"/>
      <c r="AO547" s="1162" t="str">
        <f t="shared" si="159"/>
        <v xml:space="preserve"> </v>
      </c>
      <c r="AP547" s="1157"/>
      <c r="AR547" s="1158"/>
      <c r="AS547" s="1161" t="str">
        <f t="shared" si="160"/>
        <v xml:space="preserve"> </v>
      </c>
      <c r="AT547" s="1157"/>
      <c r="AU547" s="1162" t="str">
        <f t="shared" si="161"/>
        <v xml:space="preserve"> </v>
      </c>
      <c r="AV547" s="1157"/>
      <c r="AX547" s="1158"/>
      <c r="AY547" s="1161" t="str">
        <f t="shared" si="162"/>
        <v xml:space="preserve"> </v>
      </c>
      <c r="AZ547" s="1157"/>
      <c r="BA547" s="1162" t="str">
        <f t="shared" si="163"/>
        <v xml:space="preserve"> </v>
      </c>
      <c r="BB547" s="1157"/>
      <c r="BE547" s="1154"/>
      <c r="BF547" s="1156"/>
      <c r="BG547" s="1154"/>
      <c r="BH547" s="1163"/>
      <c r="BJ547" s="1164"/>
      <c r="BK547" s="1164"/>
      <c r="BL547" s="1164"/>
      <c r="BM547" s="1164"/>
      <c r="BO547" s="1165"/>
    </row>
    <row r="548" spans="1:67" s="810" customFormat="1" ht="15.75" customHeight="1" x14ac:dyDescent="0.35">
      <c r="A548" s="1154"/>
      <c r="B548" s="1156"/>
      <c r="C548" s="1156"/>
      <c r="D548" s="1156"/>
      <c r="E548" s="1156"/>
      <c r="F548" s="1156"/>
      <c r="G548" s="1156"/>
      <c r="H548" s="1156"/>
      <c r="I548" s="1156"/>
      <c r="J548" s="1156"/>
      <c r="K548" s="1156"/>
      <c r="L548" s="1157"/>
      <c r="M548" s="1157"/>
      <c r="N548" s="1154"/>
      <c r="O548" s="1158"/>
      <c r="P548" s="1154"/>
      <c r="Q548" s="1158"/>
      <c r="R548" s="1157"/>
      <c r="S548" s="1158"/>
      <c r="T548" s="1157"/>
      <c r="U548" s="1158"/>
      <c r="V548" s="1156"/>
      <c r="W548" s="1158"/>
      <c r="X548" s="1156"/>
      <c r="Y548" s="1159">
        <f t="shared" si="153"/>
        <v>0</v>
      </c>
      <c r="Z548" s="1160"/>
      <c r="AA548" s="1161" t="str">
        <f t="shared" si="154"/>
        <v xml:space="preserve"> </v>
      </c>
      <c r="AB548" s="1157"/>
      <c r="AC548" s="1162" t="str">
        <f t="shared" si="155"/>
        <v xml:space="preserve"> </v>
      </c>
      <c r="AD548" s="1157"/>
      <c r="AF548" s="1160"/>
      <c r="AG548" s="1166" t="str">
        <f t="shared" si="156"/>
        <v xml:space="preserve"> </v>
      </c>
      <c r="AH548" s="1157"/>
      <c r="AI548" s="1162" t="str">
        <f t="shared" si="157"/>
        <v xml:space="preserve"> </v>
      </c>
      <c r="AJ548" s="1157"/>
      <c r="AL548" s="1158"/>
      <c r="AM548" s="1161" t="str">
        <f t="shared" si="158"/>
        <v xml:space="preserve"> </v>
      </c>
      <c r="AN548" s="1157"/>
      <c r="AO548" s="1162" t="str">
        <f t="shared" si="159"/>
        <v xml:space="preserve"> </v>
      </c>
      <c r="AP548" s="1157"/>
      <c r="AR548" s="1158"/>
      <c r="AS548" s="1161" t="str">
        <f t="shared" si="160"/>
        <v xml:space="preserve"> </v>
      </c>
      <c r="AT548" s="1157"/>
      <c r="AU548" s="1162" t="str">
        <f t="shared" si="161"/>
        <v xml:space="preserve"> </v>
      </c>
      <c r="AV548" s="1157"/>
      <c r="AX548" s="1158"/>
      <c r="AY548" s="1161" t="str">
        <f t="shared" si="162"/>
        <v xml:space="preserve"> </v>
      </c>
      <c r="AZ548" s="1157"/>
      <c r="BA548" s="1162" t="str">
        <f t="shared" si="163"/>
        <v xml:space="preserve"> </v>
      </c>
      <c r="BB548" s="1157"/>
      <c r="BE548" s="1154"/>
      <c r="BF548" s="1156"/>
      <c r="BG548" s="1154"/>
      <c r="BH548" s="1163"/>
      <c r="BJ548" s="1164"/>
      <c r="BK548" s="1164"/>
      <c r="BL548" s="1164"/>
      <c r="BM548" s="1164"/>
      <c r="BO548" s="1165"/>
    </row>
    <row r="549" spans="1:67" s="810" customFormat="1" ht="15.75" customHeight="1" x14ac:dyDescent="0.35">
      <c r="A549" s="1154"/>
      <c r="B549" s="1156"/>
      <c r="C549" s="1156"/>
      <c r="D549" s="1156"/>
      <c r="E549" s="1156"/>
      <c r="F549" s="1156"/>
      <c r="G549" s="1156"/>
      <c r="H549" s="1156"/>
      <c r="I549" s="1156"/>
      <c r="J549" s="1156"/>
      <c r="K549" s="1156"/>
      <c r="L549" s="1157"/>
      <c r="M549" s="1157"/>
      <c r="N549" s="1154"/>
      <c r="O549" s="1158"/>
      <c r="P549" s="1154"/>
      <c r="Q549" s="1158"/>
      <c r="R549" s="1157"/>
      <c r="S549" s="1158"/>
      <c r="T549" s="1157"/>
      <c r="U549" s="1158"/>
      <c r="V549" s="1156"/>
      <c r="W549" s="1158"/>
      <c r="X549" s="1156"/>
      <c r="Y549" s="1159">
        <f t="shared" si="153"/>
        <v>0</v>
      </c>
      <c r="Z549" s="1160"/>
      <c r="AA549" s="1161" t="str">
        <f t="shared" si="154"/>
        <v xml:space="preserve"> </v>
      </c>
      <c r="AB549" s="1157"/>
      <c r="AC549" s="1162" t="str">
        <f t="shared" si="155"/>
        <v xml:space="preserve"> </v>
      </c>
      <c r="AD549" s="1157"/>
      <c r="AF549" s="1160"/>
      <c r="AG549" s="1166" t="str">
        <f t="shared" si="156"/>
        <v xml:space="preserve"> </v>
      </c>
      <c r="AH549" s="1157"/>
      <c r="AI549" s="1162" t="str">
        <f t="shared" si="157"/>
        <v xml:space="preserve"> </v>
      </c>
      <c r="AJ549" s="1157"/>
      <c r="AL549" s="1158"/>
      <c r="AM549" s="1161" t="str">
        <f t="shared" si="158"/>
        <v xml:space="preserve"> </v>
      </c>
      <c r="AN549" s="1157"/>
      <c r="AO549" s="1162" t="str">
        <f t="shared" si="159"/>
        <v xml:space="preserve"> </v>
      </c>
      <c r="AP549" s="1157"/>
      <c r="AR549" s="1158"/>
      <c r="AS549" s="1161" t="str">
        <f t="shared" si="160"/>
        <v xml:space="preserve"> </v>
      </c>
      <c r="AT549" s="1157"/>
      <c r="AU549" s="1162" t="str">
        <f t="shared" si="161"/>
        <v xml:space="preserve"> </v>
      </c>
      <c r="AV549" s="1157"/>
      <c r="AX549" s="1158"/>
      <c r="AY549" s="1161" t="str">
        <f t="shared" si="162"/>
        <v xml:space="preserve"> </v>
      </c>
      <c r="AZ549" s="1157"/>
      <c r="BA549" s="1162" t="str">
        <f t="shared" si="163"/>
        <v xml:space="preserve"> </v>
      </c>
      <c r="BB549" s="1157"/>
      <c r="BE549" s="1154"/>
      <c r="BF549" s="1156"/>
      <c r="BG549" s="1154"/>
      <c r="BH549" s="1163"/>
      <c r="BJ549" s="1164"/>
      <c r="BK549" s="1164"/>
      <c r="BL549" s="1164"/>
      <c r="BM549" s="1164"/>
      <c r="BO549" s="1165"/>
    </row>
    <row r="550" spans="1:67" s="810" customFormat="1" ht="15.75" customHeight="1" x14ac:dyDescent="0.35">
      <c r="A550" s="1154"/>
      <c r="B550" s="1156"/>
      <c r="C550" s="1156"/>
      <c r="D550" s="1156"/>
      <c r="E550" s="1156"/>
      <c r="F550" s="1156"/>
      <c r="G550" s="1156"/>
      <c r="H550" s="1156"/>
      <c r="I550" s="1156"/>
      <c r="J550" s="1156"/>
      <c r="K550" s="1156"/>
      <c r="L550" s="1157"/>
      <c r="M550" s="1157"/>
      <c r="N550" s="1154"/>
      <c r="O550" s="1158"/>
      <c r="P550" s="1154"/>
      <c r="Q550" s="1158"/>
      <c r="R550" s="1157"/>
      <c r="S550" s="1158"/>
      <c r="T550" s="1157"/>
      <c r="U550" s="1158"/>
      <c r="V550" s="1156"/>
      <c r="W550" s="1158"/>
      <c r="X550" s="1156"/>
      <c r="Y550" s="1159">
        <f t="shared" si="153"/>
        <v>0</v>
      </c>
      <c r="Z550" s="1160"/>
      <c r="AA550" s="1161" t="str">
        <f t="shared" si="154"/>
        <v xml:space="preserve"> </v>
      </c>
      <c r="AB550" s="1157"/>
      <c r="AC550" s="1162" t="str">
        <f t="shared" si="155"/>
        <v xml:space="preserve"> </v>
      </c>
      <c r="AD550" s="1157"/>
      <c r="AF550" s="1160"/>
      <c r="AG550" s="1166" t="str">
        <f t="shared" si="156"/>
        <v xml:space="preserve"> </v>
      </c>
      <c r="AH550" s="1157"/>
      <c r="AI550" s="1162" t="str">
        <f t="shared" si="157"/>
        <v xml:space="preserve"> </v>
      </c>
      <c r="AJ550" s="1157"/>
      <c r="AL550" s="1158"/>
      <c r="AM550" s="1161" t="str">
        <f t="shared" si="158"/>
        <v xml:space="preserve"> </v>
      </c>
      <c r="AN550" s="1157"/>
      <c r="AO550" s="1162" t="str">
        <f t="shared" si="159"/>
        <v xml:space="preserve"> </v>
      </c>
      <c r="AP550" s="1157"/>
      <c r="AR550" s="1158"/>
      <c r="AS550" s="1161" t="str">
        <f t="shared" si="160"/>
        <v xml:space="preserve"> </v>
      </c>
      <c r="AT550" s="1157"/>
      <c r="AU550" s="1162" t="str">
        <f t="shared" si="161"/>
        <v xml:space="preserve"> </v>
      </c>
      <c r="AV550" s="1157"/>
      <c r="AX550" s="1158"/>
      <c r="AY550" s="1161" t="str">
        <f t="shared" si="162"/>
        <v xml:space="preserve"> </v>
      </c>
      <c r="AZ550" s="1157"/>
      <c r="BA550" s="1162" t="str">
        <f t="shared" si="163"/>
        <v xml:space="preserve"> </v>
      </c>
      <c r="BB550" s="1157"/>
      <c r="BE550" s="1154"/>
      <c r="BF550" s="1156"/>
      <c r="BG550" s="1154"/>
      <c r="BH550" s="1163"/>
      <c r="BJ550" s="1164"/>
      <c r="BK550" s="1164"/>
      <c r="BL550" s="1164"/>
      <c r="BM550" s="1164"/>
      <c r="BO550" s="1165"/>
    </row>
    <row r="551" spans="1:67" s="810" customFormat="1" ht="15.75" customHeight="1" x14ac:dyDescent="0.35">
      <c r="A551" s="1154"/>
      <c r="B551" s="1156"/>
      <c r="C551" s="1156"/>
      <c r="D551" s="1156"/>
      <c r="E551" s="1156"/>
      <c r="F551" s="1156"/>
      <c r="G551" s="1156"/>
      <c r="H551" s="1156"/>
      <c r="I551" s="1156"/>
      <c r="J551" s="1156"/>
      <c r="K551" s="1156"/>
      <c r="L551" s="1157"/>
      <c r="M551" s="1157"/>
      <c r="N551" s="1154"/>
      <c r="O551" s="1158"/>
      <c r="P551" s="1154"/>
      <c r="Q551" s="1158"/>
      <c r="R551" s="1157"/>
      <c r="S551" s="1158"/>
      <c r="T551" s="1157"/>
      <c r="U551" s="1158"/>
      <c r="V551" s="1156"/>
      <c r="W551" s="1158"/>
      <c r="X551" s="1156"/>
      <c r="Y551" s="1159">
        <f t="shared" si="153"/>
        <v>0</v>
      </c>
      <c r="Z551" s="1160"/>
      <c r="AA551" s="1161" t="str">
        <f t="shared" si="154"/>
        <v xml:space="preserve"> </v>
      </c>
      <c r="AB551" s="1157"/>
      <c r="AC551" s="1162" t="str">
        <f t="shared" si="155"/>
        <v xml:space="preserve"> </v>
      </c>
      <c r="AD551" s="1157"/>
      <c r="AF551" s="1160"/>
      <c r="AG551" s="1166" t="str">
        <f t="shared" si="156"/>
        <v xml:space="preserve"> </v>
      </c>
      <c r="AH551" s="1157"/>
      <c r="AI551" s="1162" t="str">
        <f t="shared" si="157"/>
        <v xml:space="preserve"> </v>
      </c>
      <c r="AJ551" s="1157"/>
      <c r="AL551" s="1158"/>
      <c r="AM551" s="1161" t="str">
        <f t="shared" si="158"/>
        <v xml:space="preserve"> </v>
      </c>
      <c r="AN551" s="1157"/>
      <c r="AO551" s="1162" t="str">
        <f t="shared" si="159"/>
        <v xml:space="preserve"> </v>
      </c>
      <c r="AP551" s="1157"/>
      <c r="AR551" s="1158"/>
      <c r="AS551" s="1161" t="str">
        <f t="shared" si="160"/>
        <v xml:space="preserve"> </v>
      </c>
      <c r="AT551" s="1157"/>
      <c r="AU551" s="1162" t="str">
        <f t="shared" si="161"/>
        <v xml:space="preserve"> </v>
      </c>
      <c r="AV551" s="1157"/>
      <c r="AX551" s="1158"/>
      <c r="AY551" s="1161" t="str">
        <f t="shared" si="162"/>
        <v xml:space="preserve"> </v>
      </c>
      <c r="AZ551" s="1157"/>
      <c r="BA551" s="1162" t="str">
        <f t="shared" si="163"/>
        <v xml:space="preserve"> </v>
      </c>
      <c r="BB551" s="1157"/>
      <c r="BE551" s="1154"/>
      <c r="BF551" s="1156"/>
      <c r="BG551" s="1154"/>
      <c r="BH551" s="1163"/>
      <c r="BJ551" s="1164"/>
      <c r="BK551" s="1164"/>
      <c r="BL551" s="1164"/>
      <c r="BM551" s="1164"/>
      <c r="BO551" s="1165"/>
    </row>
    <row r="552" spans="1:67" s="810" customFormat="1" ht="15.75" customHeight="1" x14ac:dyDescent="0.35">
      <c r="A552" s="1154"/>
      <c r="B552" s="1156"/>
      <c r="C552" s="1156"/>
      <c r="D552" s="1156"/>
      <c r="E552" s="1156"/>
      <c r="F552" s="1156"/>
      <c r="G552" s="1156"/>
      <c r="H552" s="1156"/>
      <c r="I552" s="1156"/>
      <c r="J552" s="1156"/>
      <c r="K552" s="1156"/>
      <c r="L552" s="1157"/>
      <c r="M552" s="1157"/>
      <c r="N552" s="1154"/>
      <c r="O552" s="1158"/>
      <c r="P552" s="1154"/>
      <c r="Q552" s="1158"/>
      <c r="R552" s="1157"/>
      <c r="S552" s="1158"/>
      <c r="T552" s="1157"/>
      <c r="U552" s="1158"/>
      <c r="V552" s="1156"/>
      <c r="W552" s="1158"/>
      <c r="X552" s="1156"/>
      <c r="Y552" s="1159">
        <f t="shared" si="153"/>
        <v>0</v>
      </c>
      <c r="Z552" s="1160"/>
      <c r="AA552" s="1161" t="str">
        <f t="shared" si="154"/>
        <v xml:space="preserve"> </v>
      </c>
      <c r="AB552" s="1157"/>
      <c r="AC552" s="1162" t="str">
        <f t="shared" si="155"/>
        <v xml:space="preserve"> </v>
      </c>
      <c r="AD552" s="1157"/>
      <c r="AF552" s="1160"/>
      <c r="AG552" s="1166" t="str">
        <f t="shared" si="156"/>
        <v xml:space="preserve"> </v>
      </c>
      <c r="AH552" s="1157"/>
      <c r="AI552" s="1162" t="str">
        <f t="shared" si="157"/>
        <v xml:space="preserve"> </v>
      </c>
      <c r="AJ552" s="1157"/>
      <c r="AL552" s="1158"/>
      <c r="AM552" s="1161" t="str">
        <f t="shared" si="158"/>
        <v xml:space="preserve"> </v>
      </c>
      <c r="AN552" s="1157"/>
      <c r="AO552" s="1162" t="str">
        <f t="shared" si="159"/>
        <v xml:space="preserve"> </v>
      </c>
      <c r="AP552" s="1157"/>
      <c r="AR552" s="1158"/>
      <c r="AS552" s="1161" t="str">
        <f t="shared" si="160"/>
        <v xml:space="preserve"> </v>
      </c>
      <c r="AT552" s="1157"/>
      <c r="AU552" s="1162" t="str">
        <f t="shared" si="161"/>
        <v xml:space="preserve"> </v>
      </c>
      <c r="AV552" s="1157"/>
      <c r="AX552" s="1158"/>
      <c r="AY552" s="1161" t="str">
        <f t="shared" si="162"/>
        <v xml:space="preserve"> </v>
      </c>
      <c r="AZ552" s="1157"/>
      <c r="BA552" s="1162" t="str">
        <f t="shared" si="163"/>
        <v xml:space="preserve"> </v>
      </c>
      <c r="BB552" s="1157"/>
      <c r="BE552" s="1154"/>
      <c r="BF552" s="1156"/>
      <c r="BG552" s="1154"/>
      <c r="BH552" s="1163"/>
      <c r="BJ552" s="1164"/>
      <c r="BK552" s="1164"/>
      <c r="BL552" s="1164"/>
      <c r="BM552" s="1164"/>
      <c r="BO552" s="1165"/>
    </row>
    <row r="553" spans="1:67" s="810" customFormat="1" ht="15.75" customHeight="1" x14ac:dyDescent="0.35">
      <c r="A553" s="1154"/>
      <c r="B553" s="1156"/>
      <c r="C553" s="1156"/>
      <c r="D553" s="1156"/>
      <c r="E553" s="1156"/>
      <c r="F553" s="1156"/>
      <c r="G553" s="1156"/>
      <c r="H553" s="1156"/>
      <c r="I553" s="1156"/>
      <c r="J553" s="1156"/>
      <c r="K553" s="1156"/>
      <c r="L553" s="1157"/>
      <c r="M553" s="1157"/>
      <c r="N553" s="1154"/>
      <c r="O553" s="1158"/>
      <c r="P553" s="1154"/>
      <c r="Q553" s="1158"/>
      <c r="R553" s="1157"/>
      <c r="S553" s="1158"/>
      <c r="T553" s="1157"/>
      <c r="U553" s="1158"/>
      <c r="V553" s="1156"/>
      <c r="W553" s="1158"/>
      <c r="X553" s="1156"/>
      <c r="Y553" s="1159">
        <f t="shared" si="153"/>
        <v>0</v>
      </c>
      <c r="Z553" s="1160"/>
      <c r="AA553" s="1161" t="str">
        <f t="shared" si="154"/>
        <v xml:space="preserve"> </v>
      </c>
      <c r="AB553" s="1157"/>
      <c r="AC553" s="1162" t="str">
        <f t="shared" si="155"/>
        <v xml:space="preserve"> </v>
      </c>
      <c r="AD553" s="1157"/>
      <c r="AF553" s="1160"/>
      <c r="AG553" s="1166" t="str">
        <f t="shared" si="156"/>
        <v xml:space="preserve"> </v>
      </c>
      <c r="AH553" s="1157"/>
      <c r="AI553" s="1162" t="str">
        <f t="shared" si="157"/>
        <v xml:space="preserve"> </v>
      </c>
      <c r="AJ553" s="1157"/>
      <c r="AL553" s="1158"/>
      <c r="AM553" s="1161" t="str">
        <f t="shared" si="158"/>
        <v xml:space="preserve"> </v>
      </c>
      <c r="AN553" s="1157"/>
      <c r="AO553" s="1162" t="str">
        <f t="shared" si="159"/>
        <v xml:space="preserve"> </v>
      </c>
      <c r="AP553" s="1157"/>
      <c r="AR553" s="1158"/>
      <c r="AS553" s="1161" t="str">
        <f t="shared" si="160"/>
        <v xml:space="preserve"> </v>
      </c>
      <c r="AT553" s="1157"/>
      <c r="AU553" s="1162" t="str">
        <f t="shared" si="161"/>
        <v xml:space="preserve"> </v>
      </c>
      <c r="AV553" s="1157"/>
      <c r="AX553" s="1158"/>
      <c r="AY553" s="1161" t="str">
        <f t="shared" si="162"/>
        <v xml:space="preserve"> </v>
      </c>
      <c r="AZ553" s="1157"/>
      <c r="BA553" s="1162" t="str">
        <f t="shared" si="163"/>
        <v xml:space="preserve"> </v>
      </c>
      <c r="BB553" s="1157"/>
      <c r="BE553" s="1154"/>
      <c r="BF553" s="1156"/>
      <c r="BG553" s="1154"/>
      <c r="BH553" s="1163"/>
      <c r="BJ553" s="1164"/>
      <c r="BK553" s="1164"/>
      <c r="BL553" s="1164"/>
      <c r="BM553" s="1164"/>
      <c r="BO553" s="1165"/>
    </row>
    <row r="554" spans="1:67" s="810" customFormat="1" ht="15.75" customHeight="1" x14ac:dyDescent="0.35">
      <c r="A554" s="1154"/>
      <c r="B554" s="1156"/>
      <c r="C554" s="1156"/>
      <c r="D554" s="1156"/>
      <c r="E554" s="1156"/>
      <c r="F554" s="1156"/>
      <c r="G554" s="1156"/>
      <c r="H554" s="1156"/>
      <c r="I554" s="1156"/>
      <c r="J554" s="1156"/>
      <c r="K554" s="1156"/>
      <c r="L554" s="1157"/>
      <c r="M554" s="1157"/>
      <c r="N554" s="1154"/>
      <c r="O554" s="1158"/>
      <c r="P554" s="1154"/>
      <c r="Q554" s="1158"/>
      <c r="R554" s="1157"/>
      <c r="S554" s="1158"/>
      <c r="T554" s="1157"/>
      <c r="U554" s="1158"/>
      <c r="V554" s="1156"/>
      <c r="W554" s="1158"/>
      <c r="X554" s="1156"/>
      <c r="Y554" s="1159">
        <f t="shared" si="153"/>
        <v>0</v>
      </c>
      <c r="Z554" s="1160"/>
      <c r="AA554" s="1161" t="str">
        <f t="shared" si="154"/>
        <v xml:space="preserve"> </v>
      </c>
      <c r="AB554" s="1157"/>
      <c r="AC554" s="1162" t="str">
        <f t="shared" si="155"/>
        <v xml:space="preserve"> </v>
      </c>
      <c r="AD554" s="1157"/>
      <c r="AF554" s="1160"/>
      <c r="AG554" s="1166" t="str">
        <f t="shared" si="156"/>
        <v xml:space="preserve"> </v>
      </c>
      <c r="AH554" s="1157"/>
      <c r="AI554" s="1162" t="str">
        <f t="shared" si="157"/>
        <v xml:space="preserve"> </v>
      </c>
      <c r="AJ554" s="1157"/>
      <c r="AL554" s="1158"/>
      <c r="AM554" s="1161" t="str">
        <f t="shared" si="158"/>
        <v xml:space="preserve"> </v>
      </c>
      <c r="AN554" s="1157"/>
      <c r="AO554" s="1162" t="str">
        <f t="shared" si="159"/>
        <v xml:space="preserve"> </v>
      </c>
      <c r="AP554" s="1157"/>
      <c r="AR554" s="1158"/>
      <c r="AS554" s="1161" t="str">
        <f t="shared" si="160"/>
        <v xml:space="preserve"> </v>
      </c>
      <c r="AT554" s="1157"/>
      <c r="AU554" s="1162" t="str">
        <f t="shared" si="161"/>
        <v xml:space="preserve"> </v>
      </c>
      <c r="AV554" s="1157"/>
      <c r="AX554" s="1158"/>
      <c r="AY554" s="1161" t="str">
        <f t="shared" si="162"/>
        <v xml:space="preserve"> </v>
      </c>
      <c r="AZ554" s="1157"/>
      <c r="BA554" s="1162" t="str">
        <f t="shared" si="163"/>
        <v xml:space="preserve"> </v>
      </c>
      <c r="BB554" s="1157"/>
      <c r="BE554" s="1154"/>
      <c r="BF554" s="1156"/>
      <c r="BG554" s="1154"/>
      <c r="BH554" s="1163"/>
      <c r="BJ554" s="1164"/>
      <c r="BK554" s="1164"/>
      <c r="BL554" s="1164"/>
      <c r="BM554" s="1164"/>
      <c r="BO554" s="1165"/>
    </row>
    <row r="555" spans="1:67" s="810" customFormat="1" ht="15.75" customHeight="1" x14ac:dyDescent="0.35">
      <c r="A555" s="1154"/>
      <c r="B555" s="1156"/>
      <c r="C555" s="1156"/>
      <c r="D555" s="1156"/>
      <c r="E555" s="1156"/>
      <c r="F555" s="1156"/>
      <c r="G555" s="1156"/>
      <c r="H555" s="1156"/>
      <c r="I555" s="1156"/>
      <c r="J555" s="1156"/>
      <c r="K555" s="1156"/>
      <c r="L555" s="1157"/>
      <c r="M555" s="1157"/>
      <c r="N555" s="1154"/>
      <c r="O555" s="1158"/>
      <c r="P555" s="1154"/>
      <c r="Q555" s="1158"/>
      <c r="R555" s="1157"/>
      <c r="S555" s="1158"/>
      <c r="T555" s="1157"/>
      <c r="U555" s="1158"/>
      <c r="V555" s="1156"/>
      <c r="W555" s="1158"/>
      <c r="X555" s="1156"/>
      <c r="Y555" s="1159">
        <f t="shared" si="153"/>
        <v>0</v>
      </c>
      <c r="Z555" s="1160"/>
      <c r="AA555" s="1161" t="str">
        <f t="shared" si="154"/>
        <v xml:space="preserve"> </v>
      </c>
      <c r="AB555" s="1157"/>
      <c r="AC555" s="1162" t="str">
        <f t="shared" si="155"/>
        <v xml:space="preserve"> </v>
      </c>
      <c r="AD555" s="1157"/>
      <c r="AF555" s="1160"/>
      <c r="AG555" s="1166" t="str">
        <f t="shared" si="156"/>
        <v xml:space="preserve"> </v>
      </c>
      <c r="AH555" s="1157"/>
      <c r="AI555" s="1162" t="str">
        <f t="shared" si="157"/>
        <v xml:space="preserve"> </v>
      </c>
      <c r="AJ555" s="1157"/>
      <c r="AL555" s="1158"/>
      <c r="AM555" s="1161" t="str">
        <f t="shared" si="158"/>
        <v xml:space="preserve"> </v>
      </c>
      <c r="AN555" s="1157"/>
      <c r="AO555" s="1162" t="str">
        <f t="shared" si="159"/>
        <v xml:space="preserve"> </v>
      </c>
      <c r="AP555" s="1157"/>
      <c r="AR555" s="1158"/>
      <c r="AS555" s="1161" t="str">
        <f t="shared" si="160"/>
        <v xml:space="preserve"> </v>
      </c>
      <c r="AT555" s="1157"/>
      <c r="AU555" s="1162" t="str">
        <f t="shared" si="161"/>
        <v xml:space="preserve"> </v>
      </c>
      <c r="AV555" s="1157"/>
      <c r="AX555" s="1158"/>
      <c r="AY555" s="1161" t="str">
        <f t="shared" si="162"/>
        <v xml:space="preserve"> </v>
      </c>
      <c r="AZ555" s="1157"/>
      <c r="BA555" s="1162" t="str">
        <f t="shared" si="163"/>
        <v xml:space="preserve"> </v>
      </c>
      <c r="BB555" s="1157"/>
      <c r="BE555" s="1154"/>
      <c r="BF555" s="1156"/>
      <c r="BG555" s="1154"/>
      <c r="BH555" s="1163"/>
      <c r="BJ555" s="1164"/>
      <c r="BK555" s="1164"/>
      <c r="BL555" s="1164"/>
      <c r="BM555" s="1164"/>
      <c r="BO555" s="1165"/>
    </row>
    <row r="556" spans="1:67" s="810" customFormat="1" ht="15.75" customHeight="1" x14ac:dyDescent="0.35">
      <c r="A556" s="1154"/>
      <c r="B556" s="1156"/>
      <c r="C556" s="1156"/>
      <c r="D556" s="1156"/>
      <c r="E556" s="1156"/>
      <c r="F556" s="1156"/>
      <c r="G556" s="1156"/>
      <c r="H556" s="1156"/>
      <c r="I556" s="1156"/>
      <c r="J556" s="1156"/>
      <c r="K556" s="1156"/>
      <c r="L556" s="1157"/>
      <c r="M556" s="1157"/>
      <c r="N556" s="1154"/>
      <c r="O556" s="1158"/>
      <c r="P556" s="1154"/>
      <c r="Q556" s="1158"/>
      <c r="R556" s="1157"/>
      <c r="S556" s="1158"/>
      <c r="T556" s="1157"/>
      <c r="U556" s="1158"/>
      <c r="V556" s="1156"/>
      <c r="W556" s="1158"/>
      <c r="X556" s="1156"/>
      <c r="Y556" s="1159">
        <f t="shared" si="153"/>
        <v>0</v>
      </c>
      <c r="Z556" s="1160"/>
      <c r="AA556" s="1161" t="str">
        <f t="shared" si="154"/>
        <v xml:space="preserve"> </v>
      </c>
      <c r="AB556" s="1157"/>
      <c r="AC556" s="1162" t="str">
        <f t="shared" si="155"/>
        <v xml:space="preserve"> </v>
      </c>
      <c r="AD556" s="1157"/>
      <c r="AF556" s="1160"/>
      <c r="AG556" s="1166" t="str">
        <f t="shared" si="156"/>
        <v xml:space="preserve"> </v>
      </c>
      <c r="AH556" s="1157"/>
      <c r="AI556" s="1162" t="str">
        <f t="shared" si="157"/>
        <v xml:space="preserve"> </v>
      </c>
      <c r="AJ556" s="1157"/>
      <c r="AL556" s="1158"/>
      <c r="AM556" s="1161" t="str">
        <f t="shared" si="158"/>
        <v xml:space="preserve"> </v>
      </c>
      <c r="AN556" s="1157"/>
      <c r="AO556" s="1162" t="str">
        <f t="shared" si="159"/>
        <v xml:space="preserve"> </v>
      </c>
      <c r="AP556" s="1157"/>
      <c r="AR556" s="1158"/>
      <c r="AS556" s="1161" t="str">
        <f t="shared" si="160"/>
        <v xml:space="preserve"> </v>
      </c>
      <c r="AT556" s="1157"/>
      <c r="AU556" s="1162" t="str">
        <f t="shared" si="161"/>
        <v xml:space="preserve"> </v>
      </c>
      <c r="AV556" s="1157"/>
      <c r="AX556" s="1158"/>
      <c r="AY556" s="1161" t="str">
        <f t="shared" si="162"/>
        <v xml:space="preserve"> </v>
      </c>
      <c r="AZ556" s="1157"/>
      <c r="BA556" s="1162" t="str">
        <f t="shared" si="163"/>
        <v xml:space="preserve"> </v>
      </c>
      <c r="BB556" s="1157"/>
      <c r="BE556" s="1154"/>
      <c r="BF556" s="1156"/>
      <c r="BG556" s="1154"/>
      <c r="BH556" s="1163"/>
      <c r="BJ556" s="1164"/>
      <c r="BK556" s="1164"/>
      <c r="BL556" s="1164"/>
      <c r="BM556" s="1164"/>
      <c r="BO556" s="1165"/>
    </row>
    <row r="557" spans="1:67" s="810" customFormat="1" ht="15.75" customHeight="1" x14ac:dyDescent="0.35">
      <c r="A557" s="1154"/>
      <c r="B557" s="1156"/>
      <c r="C557" s="1156"/>
      <c r="D557" s="1156"/>
      <c r="E557" s="1156"/>
      <c r="F557" s="1156"/>
      <c r="G557" s="1156"/>
      <c r="H557" s="1156"/>
      <c r="I557" s="1156"/>
      <c r="J557" s="1156"/>
      <c r="K557" s="1156"/>
      <c r="L557" s="1157"/>
      <c r="M557" s="1157"/>
      <c r="N557" s="1154"/>
      <c r="O557" s="1158"/>
      <c r="P557" s="1154"/>
      <c r="Q557" s="1158"/>
      <c r="R557" s="1157"/>
      <c r="S557" s="1158"/>
      <c r="T557" s="1157"/>
      <c r="U557" s="1158"/>
      <c r="V557" s="1156"/>
      <c r="W557" s="1158"/>
      <c r="X557" s="1156"/>
      <c r="Y557" s="1159">
        <f t="shared" si="153"/>
        <v>0</v>
      </c>
      <c r="Z557" s="1160"/>
      <c r="AA557" s="1161" t="str">
        <f t="shared" si="154"/>
        <v xml:space="preserve"> </v>
      </c>
      <c r="AB557" s="1157"/>
      <c r="AC557" s="1162" t="str">
        <f t="shared" si="155"/>
        <v xml:space="preserve"> </v>
      </c>
      <c r="AD557" s="1157"/>
      <c r="AF557" s="1160"/>
      <c r="AG557" s="1166" t="str">
        <f t="shared" si="156"/>
        <v xml:space="preserve"> </v>
      </c>
      <c r="AH557" s="1157"/>
      <c r="AI557" s="1162" t="str">
        <f t="shared" si="157"/>
        <v xml:space="preserve"> </v>
      </c>
      <c r="AJ557" s="1157"/>
      <c r="AL557" s="1158"/>
      <c r="AM557" s="1161" t="str">
        <f t="shared" si="158"/>
        <v xml:space="preserve"> </v>
      </c>
      <c r="AN557" s="1157"/>
      <c r="AO557" s="1162" t="str">
        <f t="shared" si="159"/>
        <v xml:space="preserve"> </v>
      </c>
      <c r="AP557" s="1157"/>
      <c r="AR557" s="1158"/>
      <c r="AS557" s="1161" t="str">
        <f t="shared" si="160"/>
        <v xml:space="preserve"> </v>
      </c>
      <c r="AT557" s="1157"/>
      <c r="AU557" s="1162" t="str">
        <f t="shared" si="161"/>
        <v xml:space="preserve"> </v>
      </c>
      <c r="AV557" s="1157"/>
      <c r="AX557" s="1158"/>
      <c r="AY557" s="1161" t="str">
        <f t="shared" si="162"/>
        <v xml:space="preserve"> </v>
      </c>
      <c r="AZ557" s="1157"/>
      <c r="BA557" s="1162" t="str">
        <f t="shared" si="163"/>
        <v xml:space="preserve"> </v>
      </c>
      <c r="BB557" s="1157"/>
      <c r="BE557" s="1154"/>
      <c r="BF557" s="1156"/>
      <c r="BG557" s="1154"/>
      <c r="BH557" s="1163"/>
      <c r="BJ557" s="1164"/>
      <c r="BK557" s="1164"/>
      <c r="BL557" s="1164"/>
      <c r="BM557" s="1164"/>
      <c r="BO557" s="1165"/>
    </row>
    <row r="558" spans="1:67" s="810" customFormat="1" ht="15.75" customHeight="1" x14ac:dyDescent="0.35">
      <c r="A558" s="1154"/>
      <c r="B558" s="1156"/>
      <c r="C558" s="1156"/>
      <c r="D558" s="1156"/>
      <c r="E558" s="1156"/>
      <c r="F558" s="1156"/>
      <c r="G558" s="1156"/>
      <c r="H558" s="1156"/>
      <c r="I558" s="1156"/>
      <c r="J558" s="1156"/>
      <c r="K558" s="1156"/>
      <c r="L558" s="1157"/>
      <c r="M558" s="1157"/>
      <c r="N558" s="1154"/>
      <c r="O558" s="1158"/>
      <c r="P558" s="1154"/>
      <c r="Q558" s="1158"/>
      <c r="R558" s="1157"/>
      <c r="S558" s="1158"/>
      <c r="T558" s="1157"/>
      <c r="U558" s="1158"/>
      <c r="V558" s="1156"/>
      <c r="W558" s="1158"/>
      <c r="X558" s="1156"/>
      <c r="Y558" s="1159">
        <f t="shared" si="153"/>
        <v>0</v>
      </c>
      <c r="Z558" s="1160"/>
      <c r="AA558" s="1161" t="str">
        <f t="shared" si="154"/>
        <v xml:space="preserve"> </v>
      </c>
      <c r="AB558" s="1157"/>
      <c r="AC558" s="1162" t="str">
        <f t="shared" si="155"/>
        <v xml:space="preserve"> </v>
      </c>
      <c r="AD558" s="1157"/>
      <c r="AF558" s="1160"/>
      <c r="AG558" s="1166" t="str">
        <f t="shared" si="156"/>
        <v xml:space="preserve"> </v>
      </c>
      <c r="AH558" s="1157"/>
      <c r="AI558" s="1162" t="str">
        <f t="shared" si="157"/>
        <v xml:space="preserve"> </v>
      </c>
      <c r="AJ558" s="1157"/>
      <c r="AL558" s="1158"/>
      <c r="AM558" s="1161" t="str">
        <f t="shared" si="158"/>
        <v xml:space="preserve"> </v>
      </c>
      <c r="AN558" s="1157"/>
      <c r="AO558" s="1162" t="str">
        <f t="shared" si="159"/>
        <v xml:space="preserve"> </v>
      </c>
      <c r="AP558" s="1157"/>
      <c r="AR558" s="1158"/>
      <c r="AS558" s="1161" t="str">
        <f t="shared" si="160"/>
        <v xml:space="preserve"> </v>
      </c>
      <c r="AT558" s="1157"/>
      <c r="AU558" s="1162" t="str">
        <f t="shared" si="161"/>
        <v xml:space="preserve"> </v>
      </c>
      <c r="AV558" s="1157"/>
      <c r="AX558" s="1158"/>
      <c r="AY558" s="1161" t="str">
        <f t="shared" si="162"/>
        <v xml:space="preserve"> </v>
      </c>
      <c r="AZ558" s="1157"/>
      <c r="BA558" s="1162" t="str">
        <f t="shared" si="163"/>
        <v xml:space="preserve"> </v>
      </c>
      <c r="BB558" s="1157"/>
      <c r="BE558" s="1154"/>
      <c r="BF558" s="1156"/>
      <c r="BG558" s="1154"/>
      <c r="BH558" s="1163"/>
      <c r="BJ558" s="1164"/>
      <c r="BK558" s="1164"/>
      <c r="BL558" s="1164"/>
      <c r="BM558" s="1164"/>
      <c r="BO558" s="1165"/>
    </row>
    <row r="559" spans="1:67" s="810" customFormat="1" ht="15.75" customHeight="1" x14ac:dyDescent="0.35">
      <c r="A559" s="1154"/>
      <c r="B559" s="1156"/>
      <c r="C559" s="1156"/>
      <c r="D559" s="1156"/>
      <c r="E559" s="1156"/>
      <c r="F559" s="1156"/>
      <c r="G559" s="1156"/>
      <c r="H559" s="1156"/>
      <c r="I559" s="1156"/>
      <c r="J559" s="1156"/>
      <c r="K559" s="1156"/>
      <c r="L559" s="1157"/>
      <c r="M559" s="1157"/>
      <c r="N559" s="1154"/>
      <c r="O559" s="1158"/>
      <c r="P559" s="1154"/>
      <c r="Q559" s="1158"/>
      <c r="R559" s="1157"/>
      <c r="S559" s="1158"/>
      <c r="T559" s="1157"/>
      <c r="U559" s="1158"/>
      <c r="V559" s="1156"/>
      <c r="W559" s="1158"/>
      <c r="X559" s="1156"/>
      <c r="Y559" s="1159">
        <f t="shared" si="153"/>
        <v>0</v>
      </c>
      <c r="Z559" s="1160"/>
      <c r="AA559" s="1161" t="str">
        <f t="shared" si="154"/>
        <v xml:space="preserve"> </v>
      </c>
      <c r="AB559" s="1157"/>
      <c r="AC559" s="1162" t="str">
        <f t="shared" si="155"/>
        <v xml:space="preserve"> </v>
      </c>
      <c r="AD559" s="1157"/>
      <c r="AF559" s="1160"/>
      <c r="AG559" s="1166" t="str">
        <f t="shared" si="156"/>
        <v xml:space="preserve"> </v>
      </c>
      <c r="AH559" s="1157"/>
      <c r="AI559" s="1162" t="str">
        <f t="shared" si="157"/>
        <v xml:space="preserve"> </v>
      </c>
      <c r="AJ559" s="1157"/>
      <c r="AL559" s="1158"/>
      <c r="AM559" s="1161" t="str">
        <f t="shared" si="158"/>
        <v xml:space="preserve"> </v>
      </c>
      <c r="AN559" s="1157"/>
      <c r="AO559" s="1162" t="str">
        <f t="shared" si="159"/>
        <v xml:space="preserve"> </v>
      </c>
      <c r="AP559" s="1157"/>
      <c r="AR559" s="1158"/>
      <c r="AS559" s="1161" t="str">
        <f t="shared" si="160"/>
        <v xml:space="preserve"> </v>
      </c>
      <c r="AT559" s="1157"/>
      <c r="AU559" s="1162" t="str">
        <f t="shared" si="161"/>
        <v xml:space="preserve"> </v>
      </c>
      <c r="AV559" s="1157"/>
      <c r="AX559" s="1158"/>
      <c r="AY559" s="1161" t="str">
        <f t="shared" si="162"/>
        <v xml:space="preserve"> </v>
      </c>
      <c r="AZ559" s="1157"/>
      <c r="BA559" s="1162" t="str">
        <f t="shared" si="163"/>
        <v xml:space="preserve"> </v>
      </c>
      <c r="BB559" s="1157"/>
      <c r="BE559" s="1154"/>
      <c r="BF559" s="1156"/>
      <c r="BG559" s="1154"/>
      <c r="BH559" s="1163"/>
      <c r="BJ559" s="1164"/>
      <c r="BK559" s="1164"/>
      <c r="BL559" s="1164"/>
      <c r="BM559" s="1164"/>
      <c r="BO559" s="1165"/>
    </row>
    <row r="560" spans="1:67" s="810" customFormat="1" ht="15.75" customHeight="1" x14ac:dyDescent="0.35">
      <c r="A560" s="1154"/>
      <c r="B560" s="1156"/>
      <c r="C560" s="1156"/>
      <c r="D560" s="1156"/>
      <c r="E560" s="1156"/>
      <c r="F560" s="1156"/>
      <c r="G560" s="1156"/>
      <c r="H560" s="1156"/>
      <c r="I560" s="1156"/>
      <c r="J560" s="1156"/>
      <c r="K560" s="1156"/>
      <c r="L560" s="1157"/>
      <c r="M560" s="1157"/>
      <c r="N560" s="1154"/>
      <c r="O560" s="1158"/>
      <c r="P560" s="1154"/>
      <c r="Q560" s="1158"/>
      <c r="R560" s="1157"/>
      <c r="S560" s="1158"/>
      <c r="T560" s="1157"/>
      <c r="U560" s="1158"/>
      <c r="V560" s="1156"/>
      <c r="W560" s="1158"/>
      <c r="X560" s="1156"/>
      <c r="Y560" s="1159">
        <f t="shared" si="153"/>
        <v>0</v>
      </c>
      <c r="Z560" s="1160"/>
      <c r="AA560" s="1161" t="str">
        <f t="shared" si="154"/>
        <v xml:space="preserve"> </v>
      </c>
      <c r="AB560" s="1157"/>
      <c r="AC560" s="1162" t="str">
        <f t="shared" si="155"/>
        <v xml:space="preserve"> </v>
      </c>
      <c r="AD560" s="1157"/>
      <c r="AF560" s="1160"/>
      <c r="AG560" s="1166" t="str">
        <f t="shared" si="156"/>
        <v xml:space="preserve"> </v>
      </c>
      <c r="AH560" s="1157"/>
      <c r="AI560" s="1162" t="str">
        <f t="shared" si="157"/>
        <v xml:space="preserve"> </v>
      </c>
      <c r="AJ560" s="1157"/>
      <c r="AL560" s="1158"/>
      <c r="AM560" s="1161" t="str">
        <f t="shared" si="158"/>
        <v xml:space="preserve"> </v>
      </c>
      <c r="AN560" s="1157"/>
      <c r="AO560" s="1162" t="str">
        <f t="shared" si="159"/>
        <v xml:space="preserve"> </v>
      </c>
      <c r="AP560" s="1157"/>
      <c r="AR560" s="1158"/>
      <c r="AS560" s="1161" t="str">
        <f t="shared" si="160"/>
        <v xml:space="preserve"> </v>
      </c>
      <c r="AT560" s="1157"/>
      <c r="AU560" s="1162" t="str">
        <f t="shared" si="161"/>
        <v xml:space="preserve"> </v>
      </c>
      <c r="AV560" s="1157"/>
      <c r="AX560" s="1158"/>
      <c r="AY560" s="1161" t="str">
        <f t="shared" si="162"/>
        <v xml:space="preserve"> </v>
      </c>
      <c r="AZ560" s="1157"/>
      <c r="BA560" s="1162" t="str">
        <f t="shared" si="163"/>
        <v xml:space="preserve"> </v>
      </c>
      <c r="BB560" s="1157"/>
      <c r="BE560" s="1154"/>
      <c r="BF560" s="1156"/>
      <c r="BG560" s="1154"/>
      <c r="BH560" s="1163"/>
      <c r="BJ560" s="1164"/>
      <c r="BK560" s="1164"/>
      <c r="BL560" s="1164"/>
      <c r="BM560" s="1164"/>
      <c r="BO560" s="1165"/>
    </row>
    <row r="561" spans="1:67" s="810" customFormat="1" ht="15.75" customHeight="1" x14ac:dyDescent="0.35">
      <c r="A561" s="1154"/>
      <c r="B561" s="1156"/>
      <c r="C561" s="1156"/>
      <c r="D561" s="1156"/>
      <c r="E561" s="1156"/>
      <c r="F561" s="1156"/>
      <c r="G561" s="1156"/>
      <c r="H561" s="1156"/>
      <c r="I561" s="1156"/>
      <c r="J561" s="1156"/>
      <c r="K561" s="1156"/>
      <c r="L561" s="1157"/>
      <c r="M561" s="1157"/>
      <c r="N561" s="1154"/>
      <c r="O561" s="1158"/>
      <c r="P561" s="1154"/>
      <c r="Q561" s="1158"/>
      <c r="R561" s="1157"/>
      <c r="S561" s="1158"/>
      <c r="T561" s="1157"/>
      <c r="U561" s="1158"/>
      <c r="V561" s="1156"/>
      <c r="W561" s="1158"/>
      <c r="X561" s="1156"/>
      <c r="Y561" s="1159">
        <f t="shared" si="153"/>
        <v>0</v>
      </c>
      <c r="Z561" s="1160"/>
      <c r="AA561" s="1161" t="str">
        <f t="shared" si="154"/>
        <v xml:space="preserve"> </v>
      </c>
      <c r="AB561" s="1157"/>
      <c r="AC561" s="1162" t="str">
        <f t="shared" si="155"/>
        <v xml:space="preserve"> </v>
      </c>
      <c r="AD561" s="1157"/>
      <c r="AF561" s="1160"/>
      <c r="AG561" s="1166" t="str">
        <f t="shared" si="156"/>
        <v xml:space="preserve"> </v>
      </c>
      <c r="AH561" s="1157"/>
      <c r="AI561" s="1162" t="str">
        <f t="shared" si="157"/>
        <v xml:space="preserve"> </v>
      </c>
      <c r="AJ561" s="1157"/>
      <c r="AL561" s="1158"/>
      <c r="AM561" s="1161" t="str">
        <f t="shared" si="158"/>
        <v xml:space="preserve"> </v>
      </c>
      <c r="AN561" s="1157"/>
      <c r="AO561" s="1162" t="str">
        <f t="shared" si="159"/>
        <v xml:space="preserve"> </v>
      </c>
      <c r="AP561" s="1157"/>
      <c r="AR561" s="1158"/>
      <c r="AS561" s="1161" t="str">
        <f t="shared" si="160"/>
        <v xml:space="preserve"> </v>
      </c>
      <c r="AT561" s="1157"/>
      <c r="AU561" s="1162" t="str">
        <f t="shared" si="161"/>
        <v xml:space="preserve"> </v>
      </c>
      <c r="AV561" s="1157"/>
      <c r="AX561" s="1158"/>
      <c r="AY561" s="1161" t="str">
        <f t="shared" si="162"/>
        <v xml:space="preserve"> </v>
      </c>
      <c r="AZ561" s="1157"/>
      <c r="BA561" s="1162" t="str">
        <f t="shared" si="163"/>
        <v xml:space="preserve"> </v>
      </c>
      <c r="BB561" s="1157"/>
      <c r="BE561" s="1154"/>
      <c r="BF561" s="1156"/>
      <c r="BG561" s="1154"/>
      <c r="BH561" s="1163"/>
      <c r="BJ561" s="1164"/>
      <c r="BK561" s="1164"/>
      <c r="BL561" s="1164"/>
      <c r="BM561" s="1164"/>
      <c r="BO561" s="1165"/>
    </row>
    <row r="562" spans="1:67" s="810" customFormat="1" ht="15.75" customHeight="1" x14ac:dyDescent="0.35">
      <c r="A562" s="1154"/>
      <c r="B562" s="1156"/>
      <c r="C562" s="1156"/>
      <c r="D562" s="1156"/>
      <c r="E562" s="1156"/>
      <c r="F562" s="1156"/>
      <c r="G562" s="1156"/>
      <c r="H562" s="1156"/>
      <c r="I562" s="1156"/>
      <c r="J562" s="1156"/>
      <c r="K562" s="1156"/>
      <c r="L562" s="1157"/>
      <c r="M562" s="1157"/>
      <c r="N562" s="1154"/>
      <c r="O562" s="1158"/>
      <c r="P562" s="1154"/>
      <c r="Q562" s="1158"/>
      <c r="R562" s="1157"/>
      <c r="S562" s="1158"/>
      <c r="T562" s="1157"/>
      <c r="U562" s="1158"/>
      <c r="V562" s="1156"/>
      <c r="W562" s="1158"/>
      <c r="X562" s="1156"/>
      <c r="Y562" s="1159">
        <f t="shared" si="153"/>
        <v>0</v>
      </c>
      <c r="Z562" s="1160"/>
      <c r="AA562" s="1161" t="str">
        <f t="shared" si="154"/>
        <v xml:space="preserve"> </v>
      </c>
      <c r="AB562" s="1157"/>
      <c r="AC562" s="1162" t="str">
        <f t="shared" si="155"/>
        <v xml:space="preserve"> </v>
      </c>
      <c r="AD562" s="1157"/>
      <c r="AF562" s="1160"/>
      <c r="AG562" s="1166" t="str">
        <f t="shared" si="156"/>
        <v xml:space="preserve"> </v>
      </c>
      <c r="AH562" s="1157"/>
      <c r="AI562" s="1162" t="str">
        <f t="shared" si="157"/>
        <v xml:space="preserve"> </v>
      </c>
      <c r="AJ562" s="1157"/>
      <c r="AL562" s="1158"/>
      <c r="AM562" s="1161" t="str">
        <f t="shared" si="158"/>
        <v xml:space="preserve"> </v>
      </c>
      <c r="AN562" s="1157"/>
      <c r="AO562" s="1162" t="str">
        <f t="shared" si="159"/>
        <v xml:space="preserve"> </v>
      </c>
      <c r="AP562" s="1157"/>
      <c r="AR562" s="1158"/>
      <c r="AS562" s="1161" t="str">
        <f t="shared" si="160"/>
        <v xml:space="preserve"> </v>
      </c>
      <c r="AT562" s="1157"/>
      <c r="AU562" s="1162" t="str">
        <f t="shared" si="161"/>
        <v xml:space="preserve"> </v>
      </c>
      <c r="AV562" s="1157"/>
      <c r="AX562" s="1158"/>
      <c r="AY562" s="1161" t="str">
        <f t="shared" si="162"/>
        <v xml:space="preserve"> </v>
      </c>
      <c r="AZ562" s="1157"/>
      <c r="BA562" s="1162" t="str">
        <f t="shared" si="163"/>
        <v xml:space="preserve"> </v>
      </c>
      <c r="BB562" s="1157"/>
      <c r="BE562" s="1154"/>
      <c r="BF562" s="1156"/>
      <c r="BG562" s="1154"/>
      <c r="BH562" s="1163"/>
      <c r="BJ562" s="1164"/>
      <c r="BK562" s="1164"/>
      <c r="BL562" s="1164"/>
      <c r="BM562" s="1164"/>
      <c r="BO562" s="1165"/>
    </row>
    <row r="563" spans="1:67" s="810" customFormat="1" ht="15.75" customHeight="1" x14ac:dyDescent="0.35">
      <c r="A563" s="1154"/>
      <c r="B563" s="1156"/>
      <c r="C563" s="1156"/>
      <c r="D563" s="1156"/>
      <c r="E563" s="1156"/>
      <c r="F563" s="1156"/>
      <c r="G563" s="1156"/>
      <c r="H563" s="1156"/>
      <c r="I563" s="1156"/>
      <c r="J563" s="1156"/>
      <c r="K563" s="1156"/>
      <c r="L563" s="1157"/>
      <c r="M563" s="1157"/>
      <c r="N563" s="1154"/>
      <c r="O563" s="1158"/>
      <c r="P563" s="1154"/>
      <c r="Q563" s="1158"/>
      <c r="R563" s="1157"/>
      <c r="S563" s="1158"/>
      <c r="T563" s="1157"/>
      <c r="U563" s="1158"/>
      <c r="V563" s="1156"/>
      <c r="W563" s="1158"/>
      <c r="X563" s="1156"/>
      <c r="Y563" s="1159">
        <f t="shared" si="153"/>
        <v>0</v>
      </c>
      <c r="Z563" s="1160"/>
      <c r="AA563" s="1161" t="str">
        <f t="shared" si="154"/>
        <v xml:space="preserve"> </v>
      </c>
      <c r="AB563" s="1157"/>
      <c r="AC563" s="1162" t="str">
        <f t="shared" si="155"/>
        <v xml:space="preserve"> </v>
      </c>
      <c r="AD563" s="1157"/>
      <c r="AF563" s="1160"/>
      <c r="AG563" s="1166" t="str">
        <f t="shared" si="156"/>
        <v xml:space="preserve"> </v>
      </c>
      <c r="AH563" s="1157"/>
      <c r="AI563" s="1162" t="str">
        <f t="shared" si="157"/>
        <v xml:space="preserve"> </v>
      </c>
      <c r="AJ563" s="1157"/>
      <c r="AL563" s="1158"/>
      <c r="AM563" s="1161" t="str">
        <f t="shared" si="158"/>
        <v xml:space="preserve"> </v>
      </c>
      <c r="AN563" s="1157"/>
      <c r="AO563" s="1162" t="str">
        <f t="shared" si="159"/>
        <v xml:space="preserve"> </v>
      </c>
      <c r="AP563" s="1157"/>
      <c r="AR563" s="1158"/>
      <c r="AS563" s="1161" t="str">
        <f t="shared" si="160"/>
        <v xml:space="preserve"> </v>
      </c>
      <c r="AT563" s="1157"/>
      <c r="AU563" s="1162" t="str">
        <f t="shared" si="161"/>
        <v xml:space="preserve"> </v>
      </c>
      <c r="AV563" s="1157"/>
      <c r="AX563" s="1158"/>
      <c r="AY563" s="1161" t="str">
        <f t="shared" si="162"/>
        <v xml:space="preserve"> </v>
      </c>
      <c r="AZ563" s="1157"/>
      <c r="BA563" s="1162" t="str">
        <f t="shared" si="163"/>
        <v xml:space="preserve"> </v>
      </c>
      <c r="BB563" s="1157"/>
      <c r="BE563" s="1154"/>
      <c r="BF563" s="1156"/>
      <c r="BG563" s="1154"/>
      <c r="BH563" s="1163"/>
      <c r="BJ563" s="1164"/>
      <c r="BK563" s="1164"/>
      <c r="BL563" s="1164"/>
      <c r="BM563" s="1164"/>
      <c r="BO563" s="1165"/>
    </row>
    <row r="564" spans="1:67" s="810" customFormat="1" ht="15.75" customHeight="1" x14ac:dyDescent="0.35">
      <c r="A564" s="1154"/>
      <c r="B564" s="1156"/>
      <c r="C564" s="1156"/>
      <c r="D564" s="1156"/>
      <c r="E564" s="1156"/>
      <c r="F564" s="1156"/>
      <c r="G564" s="1156"/>
      <c r="H564" s="1156"/>
      <c r="I564" s="1156"/>
      <c r="J564" s="1156"/>
      <c r="K564" s="1156"/>
      <c r="L564" s="1157"/>
      <c r="M564" s="1157"/>
      <c r="N564" s="1154"/>
      <c r="O564" s="1158"/>
      <c r="P564" s="1154"/>
      <c r="Q564" s="1158"/>
      <c r="R564" s="1157"/>
      <c r="S564" s="1158"/>
      <c r="T564" s="1157"/>
      <c r="U564" s="1158"/>
      <c r="V564" s="1156"/>
      <c r="W564" s="1158"/>
      <c r="X564" s="1156"/>
      <c r="Y564" s="1159">
        <f t="shared" si="153"/>
        <v>0</v>
      </c>
      <c r="Z564" s="1160"/>
      <c r="AA564" s="1161" t="str">
        <f t="shared" si="154"/>
        <v xml:space="preserve"> </v>
      </c>
      <c r="AB564" s="1157"/>
      <c r="AC564" s="1162" t="str">
        <f t="shared" si="155"/>
        <v xml:space="preserve"> </v>
      </c>
      <c r="AD564" s="1157"/>
      <c r="AF564" s="1160"/>
      <c r="AG564" s="1166" t="str">
        <f t="shared" si="156"/>
        <v xml:space="preserve"> </v>
      </c>
      <c r="AH564" s="1157"/>
      <c r="AI564" s="1162" t="str">
        <f t="shared" si="157"/>
        <v xml:space="preserve"> </v>
      </c>
      <c r="AJ564" s="1157"/>
      <c r="AL564" s="1158"/>
      <c r="AM564" s="1161" t="str">
        <f t="shared" si="158"/>
        <v xml:space="preserve"> </v>
      </c>
      <c r="AN564" s="1157"/>
      <c r="AO564" s="1162" t="str">
        <f t="shared" si="159"/>
        <v xml:space="preserve"> </v>
      </c>
      <c r="AP564" s="1157"/>
      <c r="AR564" s="1158"/>
      <c r="AS564" s="1161" t="str">
        <f t="shared" si="160"/>
        <v xml:space="preserve"> </v>
      </c>
      <c r="AT564" s="1157"/>
      <c r="AU564" s="1162" t="str">
        <f t="shared" si="161"/>
        <v xml:space="preserve"> </v>
      </c>
      <c r="AV564" s="1157"/>
      <c r="AX564" s="1158"/>
      <c r="AY564" s="1161" t="str">
        <f t="shared" si="162"/>
        <v xml:space="preserve"> </v>
      </c>
      <c r="AZ564" s="1157"/>
      <c r="BA564" s="1162" t="str">
        <f t="shared" si="163"/>
        <v xml:space="preserve"> </v>
      </c>
      <c r="BB564" s="1157"/>
      <c r="BE564" s="1154"/>
      <c r="BF564" s="1156"/>
      <c r="BG564" s="1154"/>
      <c r="BH564" s="1163"/>
      <c r="BJ564" s="1164"/>
      <c r="BK564" s="1164"/>
      <c r="BL564" s="1164"/>
      <c r="BM564" s="1164"/>
      <c r="BO564" s="1165"/>
    </row>
    <row r="565" spans="1:67" s="810" customFormat="1" ht="15.75" customHeight="1" x14ac:dyDescent="0.35">
      <c r="A565" s="1154"/>
      <c r="B565" s="1156"/>
      <c r="C565" s="1156"/>
      <c r="D565" s="1156"/>
      <c r="E565" s="1156"/>
      <c r="F565" s="1156"/>
      <c r="G565" s="1156"/>
      <c r="H565" s="1156"/>
      <c r="I565" s="1156"/>
      <c r="J565" s="1156"/>
      <c r="K565" s="1156"/>
      <c r="L565" s="1157"/>
      <c r="M565" s="1157"/>
      <c r="N565" s="1154"/>
      <c r="O565" s="1158"/>
      <c r="P565" s="1154"/>
      <c r="Q565" s="1158"/>
      <c r="R565" s="1157"/>
      <c r="S565" s="1158"/>
      <c r="T565" s="1157"/>
      <c r="U565" s="1158"/>
      <c r="V565" s="1156"/>
      <c r="W565" s="1158"/>
      <c r="X565" s="1156"/>
      <c r="Y565" s="1159">
        <f t="shared" si="153"/>
        <v>0</v>
      </c>
      <c r="Z565" s="1160"/>
      <c r="AA565" s="1161" t="str">
        <f t="shared" si="154"/>
        <v xml:space="preserve"> </v>
      </c>
      <c r="AB565" s="1157"/>
      <c r="AC565" s="1162" t="str">
        <f t="shared" si="155"/>
        <v xml:space="preserve"> </v>
      </c>
      <c r="AD565" s="1157"/>
      <c r="AF565" s="1160"/>
      <c r="AG565" s="1166" t="str">
        <f t="shared" si="156"/>
        <v xml:space="preserve"> </v>
      </c>
      <c r="AH565" s="1157"/>
      <c r="AI565" s="1162" t="str">
        <f t="shared" si="157"/>
        <v xml:space="preserve"> </v>
      </c>
      <c r="AJ565" s="1157"/>
      <c r="AL565" s="1158"/>
      <c r="AM565" s="1161" t="str">
        <f t="shared" si="158"/>
        <v xml:space="preserve"> </v>
      </c>
      <c r="AN565" s="1157"/>
      <c r="AO565" s="1162" t="str">
        <f t="shared" si="159"/>
        <v xml:space="preserve"> </v>
      </c>
      <c r="AP565" s="1157"/>
      <c r="AR565" s="1158"/>
      <c r="AS565" s="1161" t="str">
        <f t="shared" si="160"/>
        <v xml:space="preserve"> </v>
      </c>
      <c r="AT565" s="1157"/>
      <c r="AU565" s="1162" t="str">
        <f t="shared" si="161"/>
        <v xml:space="preserve"> </v>
      </c>
      <c r="AV565" s="1157"/>
      <c r="AX565" s="1158"/>
      <c r="AY565" s="1161" t="str">
        <f t="shared" si="162"/>
        <v xml:space="preserve"> </v>
      </c>
      <c r="AZ565" s="1157"/>
      <c r="BA565" s="1162" t="str">
        <f t="shared" si="163"/>
        <v xml:space="preserve"> </v>
      </c>
      <c r="BB565" s="1157"/>
      <c r="BE565" s="1154"/>
      <c r="BF565" s="1156"/>
      <c r="BG565" s="1154"/>
      <c r="BH565" s="1163"/>
      <c r="BJ565" s="1164"/>
      <c r="BK565" s="1164"/>
      <c r="BL565" s="1164"/>
      <c r="BM565" s="1164"/>
      <c r="BO565" s="1165"/>
    </row>
    <row r="566" spans="1:67" s="810" customFormat="1" ht="15.75" customHeight="1" x14ac:dyDescent="0.35">
      <c r="A566" s="1154"/>
      <c r="B566" s="1156"/>
      <c r="C566" s="1156"/>
      <c r="D566" s="1156"/>
      <c r="E566" s="1156"/>
      <c r="F566" s="1156"/>
      <c r="G566" s="1156"/>
      <c r="H566" s="1156"/>
      <c r="I566" s="1156"/>
      <c r="J566" s="1156"/>
      <c r="K566" s="1156"/>
      <c r="L566" s="1157"/>
      <c r="M566" s="1157"/>
      <c r="N566" s="1154"/>
      <c r="O566" s="1158"/>
      <c r="P566" s="1154"/>
      <c r="Q566" s="1158"/>
      <c r="R566" s="1157"/>
      <c r="S566" s="1158"/>
      <c r="T566" s="1157"/>
      <c r="U566" s="1158"/>
      <c r="V566" s="1156"/>
      <c r="W566" s="1158"/>
      <c r="X566" s="1156"/>
      <c r="Y566" s="1159">
        <f t="shared" si="153"/>
        <v>0</v>
      </c>
      <c r="Z566" s="1160"/>
      <c r="AA566" s="1161" t="str">
        <f t="shared" si="154"/>
        <v xml:space="preserve"> </v>
      </c>
      <c r="AB566" s="1157"/>
      <c r="AC566" s="1162" t="str">
        <f t="shared" si="155"/>
        <v xml:space="preserve"> </v>
      </c>
      <c r="AD566" s="1157"/>
      <c r="AF566" s="1160"/>
      <c r="AG566" s="1166" t="str">
        <f t="shared" si="156"/>
        <v xml:space="preserve"> </v>
      </c>
      <c r="AH566" s="1157"/>
      <c r="AI566" s="1162" t="str">
        <f t="shared" si="157"/>
        <v xml:space="preserve"> </v>
      </c>
      <c r="AJ566" s="1157"/>
      <c r="AL566" s="1158"/>
      <c r="AM566" s="1161" t="str">
        <f t="shared" si="158"/>
        <v xml:space="preserve"> </v>
      </c>
      <c r="AN566" s="1157"/>
      <c r="AO566" s="1162" t="str">
        <f t="shared" si="159"/>
        <v xml:space="preserve"> </v>
      </c>
      <c r="AP566" s="1157"/>
      <c r="AR566" s="1158"/>
      <c r="AS566" s="1161" t="str">
        <f t="shared" si="160"/>
        <v xml:space="preserve"> </v>
      </c>
      <c r="AT566" s="1157"/>
      <c r="AU566" s="1162" t="str">
        <f t="shared" si="161"/>
        <v xml:space="preserve"> </v>
      </c>
      <c r="AV566" s="1157"/>
      <c r="AX566" s="1158"/>
      <c r="AY566" s="1161" t="str">
        <f t="shared" si="162"/>
        <v xml:space="preserve"> </v>
      </c>
      <c r="AZ566" s="1157"/>
      <c r="BA566" s="1162" t="str">
        <f t="shared" si="163"/>
        <v xml:space="preserve"> </v>
      </c>
      <c r="BB566" s="1157"/>
      <c r="BE566" s="1154"/>
      <c r="BF566" s="1156"/>
      <c r="BG566" s="1154"/>
      <c r="BH566" s="1163"/>
      <c r="BJ566" s="1164"/>
      <c r="BK566" s="1164"/>
      <c r="BL566" s="1164"/>
      <c r="BM566" s="1164"/>
      <c r="BO566" s="1165"/>
    </row>
    <row r="567" spans="1:67" s="810" customFormat="1" ht="15.75" customHeight="1" x14ac:dyDescent="0.35">
      <c r="A567" s="1154"/>
      <c r="B567" s="1156"/>
      <c r="C567" s="1156"/>
      <c r="D567" s="1156"/>
      <c r="E567" s="1156"/>
      <c r="F567" s="1156"/>
      <c r="G567" s="1156"/>
      <c r="H567" s="1156"/>
      <c r="I567" s="1156"/>
      <c r="J567" s="1156"/>
      <c r="K567" s="1156"/>
      <c r="L567" s="1157"/>
      <c r="M567" s="1157"/>
      <c r="N567" s="1154"/>
      <c r="O567" s="1158"/>
      <c r="P567" s="1154"/>
      <c r="Q567" s="1158"/>
      <c r="R567" s="1157"/>
      <c r="S567" s="1158"/>
      <c r="T567" s="1157"/>
      <c r="U567" s="1158"/>
      <c r="V567" s="1156"/>
      <c r="W567" s="1158"/>
      <c r="X567" s="1156"/>
      <c r="Y567" s="1159">
        <f t="shared" si="153"/>
        <v>0</v>
      </c>
      <c r="Z567" s="1160"/>
      <c r="AA567" s="1161" t="str">
        <f t="shared" si="154"/>
        <v xml:space="preserve"> </v>
      </c>
      <c r="AB567" s="1157"/>
      <c r="AC567" s="1162" t="str">
        <f t="shared" si="155"/>
        <v xml:space="preserve"> </v>
      </c>
      <c r="AD567" s="1157"/>
      <c r="AF567" s="1160"/>
      <c r="AG567" s="1166" t="str">
        <f t="shared" si="156"/>
        <v xml:space="preserve"> </v>
      </c>
      <c r="AH567" s="1157"/>
      <c r="AI567" s="1162" t="str">
        <f t="shared" si="157"/>
        <v xml:space="preserve"> </v>
      </c>
      <c r="AJ567" s="1157"/>
      <c r="AL567" s="1158"/>
      <c r="AM567" s="1161" t="str">
        <f t="shared" si="158"/>
        <v xml:space="preserve"> </v>
      </c>
      <c r="AN567" s="1157"/>
      <c r="AO567" s="1162" t="str">
        <f t="shared" si="159"/>
        <v xml:space="preserve"> </v>
      </c>
      <c r="AP567" s="1157"/>
      <c r="AR567" s="1158"/>
      <c r="AS567" s="1161" t="str">
        <f t="shared" si="160"/>
        <v xml:space="preserve"> </v>
      </c>
      <c r="AT567" s="1157"/>
      <c r="AU567" s="1162" t="str">
        <f t="shared" si="161"/>
        <v xml:space="preserve"> </v>
      </c>
      <c r="AV567" s="1157"/>
      <c r="AX567" s="1158"/>
      <c r="AY567" s="1161" t="str">
        <f t="shared" si="162"/>
        <v xml:space="preserve"> </v>
      </c>
      <c r="AZ567" s="1157"/>
      <c r="BA567" s="1162" t="str">
        <f t="shared" si="163"/>
        <v xml:space="preserve"> </v>
      </c>
      <c r="BB567" s="1157"/>
      <c r="BE567" s="1154"/>
      <c r="BF567" s="1156"/>
      <c r="BG567" s="1154"/>
      <c r="BH567" s="1163"/>
      <c r="BJ567" s="1164"/>
      <c r="BK567" s="1164"/>
      <c r="BL567" s="1164"/>
      <c r="BM567" s="1164"/>
      <c r="BO567" s="1165"/>
    </row>
    <row r="568" spans="1:67" s="810" customFormat="1" ht="15.75" customHeight="1" x14ac:dyDescent="0.35">
      <c r="A568" s="1154"/>
      <c r="B568" s="1156"/>
      <c r="C568" s="1156"/>
      <c r="D568" s="1156"/>
      <c r="E568" s="1156"/>
      <c r="F568" s="1156"/>
      <c r="G568" s="1156"/>
      <c r="H568" s="1156"/>
      <c r="I568" s="1156"/>
      <c r="J568" s="1156"/>
      <c r="K568" s="1156"/>
      <c r="L568" s="1157"/>
      <c r="M568" s="1157"/>
      <c r="N568" s="1154"/>
      <c r="O568" s="1158"/>
      <c r="P568" s="1154"/>
      <c r="Q568" s="1158"/>
      <c r="R568" s="1157"/>
      <c r="S568" s="1158"/>
      <c r="T568" s="1157"/>
      <c r="U568" s="1158"/>
      <c r="V568" s="1156"/>
      <c r="W568" s="1158"/>
      <c r="X568" s="1156"/>
      <c r="Y568" s="1159">
        <f t="shared" si="153"/>
        <v>0</v>
      </c>
      <c r="Z568" s="1160"/>
      <c r="AA568" s="1161" t="str">
        <f t="shared" si="154"/>
        <v xml:space="preserve"> </v>
      </c>
      <c r="AB568" s="1157"/>
      <c r="AC568" s="1162" t="str">
        <f t="shared" si="155"/>
        <v xml:space="preserve"> </v>
      </c>
      <c r="AD568" s="1157"/>
      <c r="AF568" s="1160"/>
      <c r="AG568" s="1166" t="str">
        <f t="shared" si="156"/>
        <v xml:space="preserve"> </v>
      </c>
      <c r="AH568" s="1157"/>
      <c r="AI568" s="1162" t="str">
        <f t="shared" si="157"/>
        <v xml:space="preserve"> </v>
      </c>
      <c r="AJ568" s="1157"/>
      <c r="AL568" s="1158"/>
      <c r="AM568" s="1161" t="str">
        <f t="shared" si="158"/>
        <v xml:space="preserve"> </v>
      </c>
      <c r="AN568" s="1157"/>
      <c r="AO568" s="1162" t="str">
        <f t="shared" si="159"/>
        <v xml:space="preserve"> </v>
      </c>
      <c r="AP568" s="1157"/>
      <c r="AR568" s="1158"/>
      <c r="AS568" s="1161" t="str">
        <f t="shared" si="160"/>
        <v xml:space="preserve"> </v>
      </c>
      <c r="AT568" s="1157"/>
      <c r="AU568" s="1162" t="str">
        <f t="shared" si="161"/>
        <v xml:space="preserve"> </v>
      </c>
      <c r="AV568" s="1157"/>
      <c r="AX568" s="1158"/>
      <c r="AY568" s="1161" t="str">
        <f t="shared" si="162"/>
        <v xml:space="preserve"> </v>
      </c>
      <c r="AZ568" s="1157"/>
      <c r="BA568" s="1162" t="str">
        <f t="shared" si="163"/>
        <v xml:space="preserve"> </v>
      </c>
      <c r="BB568" s="1157"/>
      <c r="BE568" s="1154"/>
      <c r="BF568" s="1156"/>
      <c r="BG568" s="1154"/>
      <c r="BH568" s="1163"/>
      <c r="BJ568" s="1164"/>
      <c r="BK568" s="1164"/>
      <c r="BL568" s="1164"/>
      <c r="BM568" s="1164"/>
      <c r="BO568" s="1165"/>
    </row>
    <row r="569" spans="1:67" s="810" customFormat="1" ht="15.75" customHeight="1" x14ac:dyDescent="0.35">
      <c r="A569" s="1154"/>
      <c r="B569" s="1156"/>
      <c r="C569" s="1156"/>
      <c r="D569" s="1156"/>
      <c r="E569" s="1156"/>
      <c r="F569" s="1156"/>
      <c r="G569" s="1156"/>
      <c r="H569" s="1156"/>
      <c r="I569" s="1156"/>
      <c r="J569" s="1156"/>
      <c r="K569" s="1156"/>
      <c r="L569" s="1157"/>
      <c r="M569" s="1157"/>
      <c r="N569" s="1154"/>
      <c r="O569" s="1158"/>
      <c r="P569" s="1154"/>
      <c r="Q569" s="1158"/>
      <c r="R569" s="1157"/>
      <c r="S569" s="1158"/>
      <c r="T569" s="1157"/>
      <c r="U569" s="1158"/>
      <c r="V569" s="1156"/>
      <c r="W569" s="1158"/>
      <c r="X569" s="1156"/>
      <c r="Y569" s="1159">
        <f t="shared" si="153"/>
        <v>0</v>
      </c>
      <c r="Z569" s="1160"/>
      <c r="AA569" s="1161" t="str">
        <f t="shared" si="154"/>
        <v xml:space="preserve"> </v>
      </c>
      <c r="AB569" s="1157"/>
      <c r="AC569" s="1162" t="str">
        <f t="shared" si="155"/>
        <v xml:space="preserve"> </v>
      </c>
      <c r="AD569" s="1157"/>
      <c r="AF569" s="1160"/>
      <c r="AG569" s="1166" t="str">
        <f t="shared" si="156"/>
        <v xml:space="preserve"> </v>
      </c>
      <c r="AH569" s="1157"/>
      <c r="AI569" s="1162" t="str">
        <f t="shared" si="157"/>
        <v xml:space="preserve"> </v>
      </c>
      <c r="AJ569" s="1157"/>
      <c r="AL569" s="1158"/>
      <c r="AM569" s="1161" t="str">
        <f t="shared" si="158"/>
        <v xml:space="preserve"> </v>
      </c>
      <c r="AN569" s="1157"/>
      <c r="AO569" s="1162" t="str">
        <f t="shared" si="159"/>
        <v xml:space="preserve"> </v>
      </c>
      <c r="AP569" s="1157"/>
      <c r="AR569" s="1158"/>
      <c r="AS569" s="1161" t="str">
        <f t="shared" si="160"/>
        <v xml:space="preserve"> </v>
      </c>
      <c r="AT569" s="1157"/>
      <c r="AU569" s="1162" t="str">
        <f t="shared" si="161"/>
        <v xml:space="preserve"> </v>
      </c>
      <c r="AV569" s="1157"/>
      <c r="AX569" s="1158"/>
      <c r="AY569" s="1161" t="str">
        <f t="shared" si="162"/>
        <v xml:space="preserve"> </v>
      </c>
      <c r="AZ569" s="1157"/>
      <c r="BA569" s="1162" t="str">
        <f t="shared" si="163"/>
        <v xml:space="preserve"> </v>
      </c>
      <c r="BB569" s="1157"/>
      <c r="BE569" s="1154"/>
      <c r="BF569" s="1156"/>
      <c r="BG569" s="1154"/>
      <c r="BH569" s="1163"/>
      <c r="BJ569" s="1164"/>
      <c r="BK569" s="1164"/>
      <c r="BL569" s="1164"/>
      <c r="BM569" s="1164"/>
      <c r="BO569" s="1165"/>
    </row>
    <row r="570" spans="1:67" s="810" customFormat="1" ht="15.75" customHeight="1" x14ac:dyDescent="0.35">
      <c r="A570" s="1154"/>
      <c r="B570" s="1156"/>
      <c r="C570" s="1156"/>
      <c r="D570" s="1156"/>
      <c r="E570" s="1156"/>
      <c r="F570" s="1156"/>
      <c r="G570" s="1156"/>
      <c r="H570" s="1156"/>
      <c r="I570" s="1156"/>
      <c r="J570" s="1156"/>
      <c r="K570" s="1156"/>
      <c r="L570" s="1157"/>
      <c r="M570" s="1157"/>
      <c r="N570" s="1154"/>
      <c r="O570" s="1158"/>
      <c r="P570" s="1154"/>
      <c r="Q570" s="1158"/>
      <c r="R570" s="1157"/>
      <c r="S570" s="1158"/>
      <c r="T570" s="1157"/>
      <c r="U570" s="1158"/>
      <c r="V570" s="1156"/>
      <c r="W570" s="1158"/>
      <c r="X570" s="1156"/>
      <c r="Y570" s="1159">
        <f t="shared" si="153"/>
        <v>0</v>
      </c>
      <c r="Z570" s="1160"/>
      <c r="AA570" s="1161" t="str">
        <f t="shared" si="154"/>
        <v xml:space="preserve"> </v>
      </c>
      <c r="AB570" s="1157"/>
      <c r="AC570" s="1162" t="str">
        <f t="shared" si="155"/>
        <v xml:space="preserve"> </v>
      </c>
      <c r="AD570" s="1157"/>
      <c r="AF570" s="1160"/>
      <c r="AG570" s="1166" t="str">
        <f t="shared" si="156"/>
        <v xml:space="preserve"> </v>
      </c>
      <c r="AH570" s="1157"/>
      <c r="AI570" s="1162" t="str">
        <f t="shared" si="157"/>
        <v xml:space="preserve"> </v>
      </c>
      <c r="AJ570" s="1157"/>
      <c r="AL570" s="1158"/>
      <c r="AM570" s="1161" t="str">
        <f t="shared" si="158"/>
        <v xml:space="preserve"> </v>
      </c>
      <c r="AN570" s="1157"/>
      <c r="AO570" s="1162" t="str">
        <f t="shared" si="159"/>
        <v xml:space="preserve"> </v>
      </c>
      <c r="AP570" s="1157"/>
      <c r="AR570" s="1158"/>
      <c r="AS570" s="1161" t="str">
        <f t="shared" si="160"/>
        <v xml:space="preserve"> </v>
      </c>
      <c r="AT570" s="1157"/>
      <c r="AU570" s="1162" t="str">
        <f t="shared" si="161"/>
        <v xml:space="preserve"> </v>
      </c>
      <c r="AV570" s="1157"/>
      <c r="AX570" s="1158"/>
      <c r="AY570" s="1161" t="str">
        <f t="shared" si="162"/>
        <v xml:space="preserve"> </v>
      </c>
      <c r="AZ570" s="1157"/>
      <c r="BA570" s="1162" t="str">
        <f t="shared" si="163"/>
        <v xml:space="preserve"> </v>
      </c>
      <c r="BB570" s="1157"/>
      <c r="BE570" s="1154"/>
      <c r="BF570" s="1156"/>
      <c r="BG570" s="1154"/>
      <c r="BH570" s="1163"/>
      <c r="BJ570" s="1164"/>
      <c r="BK570" s="1164"/>
      <c r="BL570" s="1164"/>
      <c r="BM570" s="1164"/>
      <c r="BO570" s="1165"/>
    </row>
    <row r="571" spans="1:67" s="810" customFormat="1" ht="15.75" customHeight="1" x14ac:dyDescent="0.35">
      <c r="A571" s="1154"/>
      <c r="B571" s="1156"/>
      <c r="C571" s="1156"/>
      <c r="D571" s="1156"/>
      <c r="E571" s="1156"/>
      <c r="F571" s="1156"/>
      <c r="G571" s="1156"/>
      <c r="H571" s="1156"/>
      <c r="I571" s="1156"/>
      <c r="J571" s="1156"/>
      <c r="K571" s="1156"/>
      <c r="L571" s="1157"/>
      <c r="M571" s="1157"/>
      <c r="N571" s="1154"/>
      <c r="O571" s="1158"/>
      <c r="P571" s="1154"/>
      <c r="Q571" s="1158"/>
      <c r="R571" s="1157"/>
      <c r="S571" s="1158"/>
      <c r="T571" s="1157"/>
      <c r="U571" s="1158"/>
      <c r="V571" s="1156"/>
      <c r="W571" s="1158"/>
      <c r="X571" s="1156"/>
      <c r="Y571" s="1159">
        <f t="shared" si="153"/>
        <v>0</v>
      </c>
      <c r="Z571" s="1160"/>
      <c r="AA571" s="1161" t="str">
        <f t="shared" si="154"/>
        <v xml:space="preserve"> </v>
      </c>
      <c r="AB571" s="1157"/>
      <c r="AC571" s="1162" t="str">
        <f t="shared" si="155"/>
        <v xml:space="preserve"> </v>
      </c>
      <c r="AD571" s="1157"/>
      <c r="AF571" s="1160"/>
      <c r="AG571" s="1166" t="str">
        <f t="shared" si="156"/>
        <v xml:space="preserve"> </v>
      </c>
      <c r="AH571" s="1157"/>
      <c r="AI571" s="1162" t="str">
        <f t="shared" si="157"/>
        <v xml:space="preserve"> </v>
      </c>
      <c r="AJ571" s="1157"/>
      <c r="AL571" s="1158"/>
      <c r="AM571" s="1161" t="str">
        <f t="shared" si="158"/>
        <v xml:space="preserve"> </v>
      </c>
      <c r="AN571" s="1157"/>
      <c r="AO571" s="1162" t="str">
        <f t="shared" si="159"/>
        <v xml:space="preserve"> </v>
      </c>
      <c r="AP571" s="1157"/>
      <c r="AR571" s="1158"/>
      <c r="AS571" s="1161" t="str">
        <f t="shared" si="160"/>
        <v xml:space="preserve"> </v>
      </c>
      <c r="AT571" s="1157"/>
      <c r="AU571" s="1162" t="str">
        <f t="shared" si="161"/>
        <v xml:space="preserve"> </v>
      </c>
      <c r="AV571" s="1157"/>
      <c r="AX571" s="1158"/>
      <c r="AY571" s="1161" t="str">
        <f t="shared" si="162"/>
        <v xml:space="preserve"> </v>
      </c>
      <c r="AZ571" s="1157"/>
      <c r="BA571" s="1162" t="str">
        <f t="shared" si="163"/>
        <v xml:space="preserve"> </v>
      </c>
      <c r="BB571" s="1157"/>
      <c r="BE571" s="1154"/>
      <c r="BF571" s="1156"/>
      <c r="BG571" s="1154"/>
      <c r="BH571" s="1163"/>
      <c r="BJ571" s="1164"/>
      <c r="BK571" s="1164"/>
      <c r="BL571" s="1164"/>
      <c r="BM571" s="1164"/>
      <c r="BO571" s="1165"/>
    </row>
    <row r="572" spans="1:67" s="810" customFormat="1" ht="15.75" customHeight="1" x14ac:dyDescent="0.35">
      <c r="A572" s="1154"/>
      <c r="B572" s="1156"/>
      <c r="C572" s="1156"/>
      <c r="D572" s="1156"/>
      <c r="E572" s="1156"/>
      <c r="F572" s="1156"/>
      <c r="G572" s="1156"/>
      <c r="H572" s="1156"/>
      <c r="I572" s="1156"/>
      <c r="J572" s="1156"/>
      <c r="K572" s="1156"/>
      <c r="L572" s="1157"/>
      <c r="M572" s="1157"/>
      <c r="N572" s="1154"/>
      <c r="O572" s="1158"/>
      <c r="P572" s="1154"/>
      <c r="Q572" s="1158"/>
      <c r="R572" s="1157"/>
      <c r="S572" s="1158"/>
      <c r="T572" s="1157"/>
      <c r="U572" s="1158"/>
      <c r="V572" s="1156"/>
      <c r="W572" s="1158"/>
      <c r="X572" s="1156"/>
      <c r="Y572" s="1159">
        <f t="shared" si="153"/>
        <v>0</v>
      </c>
      <c r="Z572" s="1160"/>
      <c r="AA572" s="1161" t="str">
        <f t="shared" si="154"/>
        <v xml:space="preserve"> </v>
      </c>
      <c r="AB572" s="1157"/>
      <c r="AC572" s="1162" t="str">
        <f t="shared" si="155"/>
        <v xml:space="preserve"> </v>
      </c>
      <c r="AD572" s="1157"/>
      <c r="AF572" s="1160"/>
      <c r="AG572" s="1166" t="str">
        <f t="shared" si="156"/>
        <v xml:space="preserve"> </v>
      </c>
      <c r="AH572" s="1157"/>
      <c r="AI572" s="1162" t="str">
        <f t="shared" si="157"/>
        <v xml:space="preserve"> </v>
      </c>
      <c r="AJ572" s="1157"/>
      <c r="AL572" s="1158"/>
      <c r="AM572" s="1161" t="str">
        <f t="shared" si="158"/>
        <v xml:space="preserve"> </v>
      </c>
      <c r="AN572" s="1157"/>
      <c r="AO572" s="1162" t="str">
        <f t="shared" si="159"/>
        <v xml:space="preserve"> </v>
      </c>
      <c r="AP572" s="1157"/>
      <c r="AR572" s="1158"/>
      <c r="AS572" s="1161" t="str">
        <f t="shared" si="160"/>
        <v xml:space="preserve"> </v>
      </c>
      <c r="AT572" s="1157"/>
      <c r="AU572" s="1162" t="str">
        <f t="shared" si="161"/>
        <v xml:space="preserve"> </v>
      </c>
      <c r="AV572" s="1157"/>
      <c r="AX572" s="1158"/>
      <c r="AY572" s="1161" t="str">
        <f t="shared" si="162"/>
        <v xml:space="preserve"> </v>
      </c>
      <c r="AZ572" s="1157"/>
      <c r="BA572" s="1162" t="str">
        <f t="shared" si="163"/>
        <v xml:space="preserve"> </v>
      </c>
      <c r="BB572" s="1157"/>
      <c r="BE572" s="1154"/>
      <c r="BF572" s="1156"/>
      <c r="BG572" s="1154"/>
      <c r="BH572" s="1163"/>
      <c r="BJ572" s="1164"/>
      <c r="BK572" s="1164"/>
      <c r="BL572" s="1164"/>
      <c r="BM572" s="1164"/>
      <c r="BO572" s="1165"/>
    </row>
    <row r="573" spans="1:67" s="810" customFormat="1" ht="15.75" customHeight="1" x14ac:dyDescent="0.35">
      <c r="A573" s="1154"/>
      <c r="B573" s="1156"/>
      <c r="C573" s="1156"/>
      <c r="D573" s="1156"/>
      <c r="E573" s="1156"/>
      <c r="F573" s="1156"/>
      <c r="G573" s="1156"/>
      <c r="H573" s="1156"/>
      <c r="I573" s="1156"/>
      <c r="J573" s="1156"/>
      <c r="K573" s="1156"/>
      <c r="L573" s="1157"/>
      <c r="M573" s="1157"/>
      <c r="N573" s="1154"/>
      <c r="O573" s="1158"/>
      <c r="P573" s="1154"/>
      <c r="Q573" s="1158"/>
      <c r="R573" s="1157"/>
      <c r="S573" s="1158"/>
      <c r="T573" s="1157"/>
      <c r="U573" s="1158"/>
      <c r="V573" s="1156"/>
      <c r="W573" s="1158"/>
      <c r="X573" s="1156"/>
      <c r="Y573" s="1159">
        <f t="shared" si="153"/>
        <v>0</v>
      </c>
      <c r="Z573" s="1160"/>
      <c r="AA573" s="1161" t="str">
        <f t="shared" si="154"/>
        <v xml:space="preserve"> </v>
      </c>
      <c r="AB573" s="1157"/>
      <c r="AC573" s="1162" t="str">
        <f t="shared" si="155"/>
        <v xml:space="preserve"> </v>
      </c>
      <c r="AD573" s="1157"/>
      <c r="AF573" s="1160"/>
      <c r="AG573" s="1166" t="str">
        <f t="shared" si="156"/>
        <v xml:space="preserve"> </v>
      </c>
      <c r="AH573" s="1157"/>
      <c r="AI573" s="1162" t="str">
        <f t="shared" si="157"/>
        <v xml:space="preserve"> </v>
      </c>
      <c r="AJ573" s="1157"/>
      <c r="AL573" s="1158"/>
      <c r="AM573" s="1161" t="str">
        <f t="shared" si="158"/>
        <v xml:space="preserve"> </v>
      </c>
      <c r="AN573" s="1157"/>
      <c r="AO573" s="1162" t="str">
        <f t="shared" si="159"/>
        <v xml:space="preserve"> </v>
      </c>
      <c r="AP573" s="1157"/>
      <c r="AR573" s="1158"/>
      <c r="AS573" s="1161" t="str">
        <f t="shared" si="160"/>
        <v xml:space="preserve"> </v>
      </c>
      <c r="AT573" s="1157"/>
      <c r="AU573" s="1162" t="str">
        <f t="shared" si="161"/>
        <v xml:space="preserve"> </v>
      </c>
      <c r="AV573" s="1157"/>
      <c r="AX573" s="1158"/>
      <c r="AY573" s="1161" t="str">
        <f t="shared" si="162"/>
        <v xml:space="preserve"> </v>
      </c>
      <c r="AZ573" s="1157"/>
      <c r="BA573" s="1162" t="str">
        <f t="shared" si="163"/>
        <v xml:space="preserve"> </v>
      </c>
      <c r="BB573" s="1157"/>
      <c r="BE573" s="1154"/>
      <c r="BF573" s="1156"/>
      <c r="BG573" s="1154"/>
      <c r="BH573" s="1163"/>
      <c r="BJ573" s="1164"/>
      <c r="BK573" s="1164"/>
      <c r="BL573" s="1164"/>
      <c r="BM573" s="1164"/>
      <c r="BO573" s="1165"/>
    </row>
    <row r="574" spans="1:67" s="810" customFormat="1" ht="15.75" customHeight="1" x14ac:dyDescent="0.35">
      <c r="A574" s="1154"/>
      <c r="B574" s="1156"/>
      <c r="C574" s="1156"/>
      <c r="D574" s="1156"/>
      <c r="E574" s="1156"/>
      <c r="F574" s="1156"/>
      <c r="G574" s="1156"/>
      <c r="H574" s="1156"/>
      <c r="I574" s="1156"/>
      <c r="J574" s="1156"/>
      <c r="K574" s="1156"/>
      <c r="L574" s="1157"/>
      <c r="M574" s="1157"/>
      <c r="N574" s="1154"/>
      <c r="O574" s="1158"/>
      <c r="P574" s="1154"/>
      <c r="Q574" s="1158"/>
      <c r="R574" s="1157"/>
      <c r="S574" s="1158"/>
      <c r="T574" s="1157"/>
      <c r="U574" s="1158"/>
      <c r="V574" s="1156"/>
      <c r="W574" s="1158"/>
      <c r="X574" s="1156"/>
      <c r="Y574" s="1159">
        <f t="shared" si="153"/>
        <v>0</v>
      </c>
      <c r="Z574" s="1160"/>
      <c r="AA574" s="1161" t="str">
        <f t="shared" si="154"/>
        <v xml:space="preserve"> </v>
      </c>
      <c r="AB574" s="1157"/>
      <c r="AC574" s="1162" t="str">
        <f t="shared" si="155"/>
        <v xml:space="preserve"> </v>
      </c>
      <c r="AD574" s="1157"/>
      <c r="AF574" s="1160"/>
      <c r="AG574" s="1166" t="str">
        <f t="shared" si="156"/>
        <v xml:space="preserve"> </v>
      </c>
      <c r="AH574" s="1157"/>
      <c r="AI574" s="1162" t="str">
        <f t="shared" si="157"/>
        <v xml:space="preserve"> </v>
      </c>
      <c r="AJ574" s="1157"/>
      <c r="AL574" s="1158"/>
      <c r="AM574" s="1161" t="str">
        <f t="shared" si="158"/>
        <v xml:space="preserve"> </v>
      </c>
      <c r="AN574" s="1157"/>
      <c r="AO574" s="1162" t="str">
        <f t="shared" si="159"/>
        <v xml:space="preserve"> </v>
      </c>
      <c r="AP574" s="1157"/>
      <c r="AR574" s="1158"/>
      <c r="AS574" s="1161" t="str">
        <f t="shared" si="160"/>
        <v xml:space="preserve"> </v>
      </c>
      <c r="AT574" s="1157"/>
      <c r="AU574" s="1162" t="str">
        <f t="shared" si="161"/>
        <v xml:space="preserve"> </v>
      </c>
      <c r="AV574" s="1157"/>
      <c r="AX574" s="1158"/>
      <c r="AY574" s="1161" t="str">
        <f t="shared" si="162"/>
        <v xml:space="preserve"> </v>
      </c>
      <c r="AZ574" s="1157"/>
      <c r="BA574" s="1162" t="str">
        <f t="shared" si="163"/>
        <v xml:space="preserve"> </v>
      </c>
      <c r="BB574" s="1157"/>
      <c r="BE574" s="1154"/>
      <c r="BF574" s="1156"/>
      <c r="BG574" s="1154"/>
      <c r="BH574" s="1163"/>
      <c r="BJ574" s="1164"/>
      <c r="BK574" s="1164"/>
      <c r="BL574" s="1164"/>
      <c r="BM574" s="1164"/>
      <c r="BO574" s="1165"/>
    </row>
    <row r="575" spans="1:67" s="810" customFormat="1" ht="15.75" customHeight="1" x14ac:dyDescent="0.35">
      <c r="A575" s="1154"/>
      <c r="B575" s="1156"/>
      <c r="C575" s="1156"/>
      <c r="D575" s="1156"/>
      <c r="E575" s="1156"/>
      <c r="F575" s="1156"/>
      <c r="G575" s="1156"/>
      <c r="H575" s="1156"/>
      <c r="I575" s="1156"/>
      <c r="J575" s="1156"/>
      <c r="K575" s="1156"/>
      <c r="L575" s="1157"/>
      <c r="M575" s="1157"/>
      <c r="N575" s="1154"/>
      <c r="O575" s="1158"/>
      <c r="P575" s="1154"/>
      <c r="Q575" s="1158"/>
      <c r="R575" s="1157"/>
      <c r="S575" s="1158"/>
      <c r="T575" s="1157"/>
      <c r="U575" s="1158"/>
      <c r="V575" s="1156"/>
      <c r="W575" s="1158"/>
      <c r="X575" s="1156"/>
      <c r="Y575" s="1159">
        <f t="shared" si="153"/>
        <v>0</v>
      </c>
      <c r="Z575" s="1160"/>
      <c r="AA575" s="1161" t="str">
        <f t="shared" si="154"/>
        <v xml:space="preserve"> </v>
      </c>
      <c r="AB575" s="1157"/>
      <c r="AC575" s="1162" t="str">
        <f t="shared" si="155"/>
        <v xml:space="preserve"> </v>
      </c>
      <c r="AD575" s="1157"/>
      <c r="AF575" s="1160"/>
      <c r="AG575" s="1166" t="str">
        <f t="shared" si="156"/>
        <v xml:space="preserve"> </v>
      </c>
      <c r="AH575" s="1157"/>
      <c r="AI575" s="1162" t="str">
        <f t="shared" si="157"/>
        <v xml:space="preserve"> </v>
      </c>
      <c r="AJ575" s="1157"/>
      <c r="AL575" s="1158"/>
      <c r="AM575" s="1161" t="str">
        <f t="shared" si="158"/>
        <v xml:space="preserve"> </v>
      </c>
      <c r="AN575" s="1157"/>
      <c r="AO575" s="1162" t="str">
        <f t="shared" si="159"/>
        <v xml:space="preserve"> </v>
      </c>
      <c r="AP575" s="1157"/>
      <c r="AR575" s="1158"/>
      <c r="AS575" s="1161" t="str">
        <f t="shared" si="160"/>
        <v xml:space="preserve"> </v>
      </c>
      <c r="AT575" s="1157"/>
      <c r="AU575" s="1162" t="str">
        <f t="shared" si="161"/>
        <v xml:space="preserve"> </v>
      </c>
      <c r="AV575" s="1157"/>
      <c r="AX575" s="1158"/>
      <c r="AY575" s="1161" t="str">
        <f t="shared" si="162"/>
        <v xml:space="preserve"> </v>
      </c>
      <c r="AZ575" s="1157"/>
      <c r="BA575" s="1162" t="str">
        <f t="shared" si="163"/>
        <v xml:space="preserve"> </v>
      </c>
      <c r="BB575" s="1157"/>
      <c r="BE575" s="1154"/>
      <c r="BF575" s="1156"/>
      <c r="BG575" s="1154"/>
      <c r="BH575" s="1163"/>
      <c r="BJ575" s="1164"/>
      <c r="BK575" s="1164"/>
      <c r="BL575" s="1164"/>
      <c r="BM575" s="1164"/>
      <c r="BO575" s="1165"/>
    </row>
    <row r="576" spans="1:67" s="810" customFormat="1" ht="15.75" customHeight="1" x14ac:dyDescent="0.35">
      <c r="A576" s="1154"/>
      <c r="B576" s="1156"/>
      <c r="C576" s="1156"/>
      <c r="D576" s="1156"/>
      <c r="E576" s="1156"/>
      <c r="F576" s="1156"/>
      <c r="G576" s="1156"/>
      <c r="H576" s="1156"/>
      <c r="I576" s="1156"/>
      <c r="J576" s="1156"/>
      <c r="K576" s="1156"/>
      <c r="L576" s="1157"/>
      <c r="M576" s="1157"/>
      <c r="N576" s="1154"/>
      <c r="O576" s="1158"/>
      <c r="P576" s="1154"/>
      <c r="Q576" s="1158"/>
      <c r="R576" s="1157"/>
      <c r="S576" s="1158"/>
      <c r="T576" s="1157"/>
      <c r="U576" s="1158"/>
      <c r="V576" s="1156"/>
      <c r="W576" s="1158"/>
      <c r="X576" s="1156"/>
      <c r="Y576" s="1159">
        <f t="shared" si="153"/>
        <v>0</v>
      </c>
      <c r="Z576" s="1160"/>
      <c r="AA576" s="1161" t="str">
        <f t="shared" si="154"/>
        <v xml:space="preserve"> </v>
      </c>
      <c r="AB576" s="1157"/>
      <c r="AC576" s="1162" t="str">
        <f t="shared" si="155"/>
        <v xml:space="preserve"> </v>
      </c>
      <c r="AD576" s="1157"/>
      <c r="AF576" s="1160"/>
      <c r="AG576" s="1166" t="str">
        <f t="shared" si="156"/>
        <v xml:space="preserve"> </v>
      </c>
      <c r="AH576" s="1157"/>
      <c r="AI576" s="1162" t="str">
        <f t="shared" si="157"/>
        <v xml:space="preserve"> </v>
      </c>
      <c r="AJ576" s="1157"/>
      <c r="AL576" s="1158"/>
      <c r="AM576" s="1161" t="str">
        <f t="shared" si="158"/>
        <v xml:space="preserve"> </v>
      </c>
      <c r="AN576" s="1157"/>
      <c r="AO576" s="1162" t="str">
        <f t="shared" si="159"/>
        <v xml:space="preserve"> </v>
      </c>
      <c r="AP576" s="1157"/>
      <c r="AR576" s="1158"/>
      <c r="AS576" s="1161" t="str">
        <f t="shared" si="160"/>
        <v xml:space="preserve"> </v>
      </c>
      <c r="AT576" s="1157"/>
      <c r="AU576" s="1162" t="str">
        <f t="shared" si="161"/>
        <v xml:space="preserve"> </v>
      </c>
      <c r="AV576" s="1157"/>
      <c r="AX576" s="1158"/>
      <c r="AY576" s="1161" t="str">
        <f t="shared" si="162"/>
        <v xml:space="preserve"> </v>
      </c>
      <c r="AZ576" s="1157"/>
      <c r="BA576" s="1162" t="str">
        <f t="shared" si="163"/>
        <v xml:space="preserve"> </v>
      </c>
      <c r="BB576" s="1157"/>
      <c r="BE576" s="1154"/>
      <c r="BF576" s="1156"/>
      <c r="BG576" s="1154"/>
      <c r="BH576" s="1163"/>
      <c r="BJ576" s="1164"/>
      <c r="BK576" s="1164"/>
      <c r="BL576" s="1164"/>
      <c r="BM576" s="1164"/>
      <c r="BO576" s="1165"/>
    </row>
    <row r="577" spans="1:67" s="810" customFormat="1" ht="15.75" customHeight="1" x14ac:dyDescent="0.35">
      <c r="A577" s="1154"/>
      <c r="B577" s="1156"/>
      <c r="C577" s="1156"/>
      <c r="D577" s="1156"/>
      <c r="E577" s="1156"/>
      <c r="F577" s="1156"/>
      <c r="G577" s="1156"/>
      <c r="H577" s="1156"/>
      <c r="I577" s="1156"/>
      <c r="J577" s="1156"/>
      <c r="K577" s="1156"/>
      <c r="L577" s="1157"/>
      <c r="M577" s="1157"/>
      <c r="N577" s="1154"/>
      <c r="O577" s="1158"/>
      <c r="P577" s="1154"/>
      <c r="Q577" s="1158"/>
      <c r="R577" s="1157"/>
      <c r="S577" s="1158"/>
      <c r="T577" s="1157"/>
      <c r="U577" s="1158"/>
      <c r="V577" s="1156"/>
      <c r="W577" s="1158"/>
      <c r="X577" s="1156"/>
      <c r="Y577" s="1159">
        <f t="shared" si="153"/>
        <v>0</v>
      </c>
      <c r="Z577" s="1160"/>
      <c r="AA577" s="1161" t="str">
        <f t="shared" si="154"/>
        <v xml:space="preserve"> </v>
      </c>
      <c r="AB577" s="1157"/>
      <c r="AC577" s="1162" t="str">
        <f t="shared" si="155"/>
        <v xml:space="preserve"> </v>
      </c>
      <c r="AD577" s="1157"/>
      <c r="AF577" s="1160"/>
      <c r="AG577" s="1166" t="str">
        <f t="shared" si="156"/>
        <v xml:space="preserve"> </v>
      </c>
      <c r="AH577" s="1157"/>
      <c r="AI577" s="1162" t="str">
        <f t="shared" si="157"/>
        <v xml:space="preserve"> </v>
      </c>
      <c r="AJ577" s="1157"/>
      <c r="AL577" s="1158"/>
      <c r="AM577" s="1161" t="str">
        <f t="shared" si="158"/>
        <v xml:space="preserve"> </v>
      </c>
      <c r="AN577" s="1157"/>
      <c r="AO577" s="1162" t="str">
        <f t="shared" si="159"/>
        <v xml:space="preserve"> </v>
      </c>
      <c r="AP577" s="1157"/>
      <c r="AR577" s="1158"/>
      <c r="AS577" s="1161" t="str">
        <f t="shared" si="160"/>
        <v xml:space="preserve"> </v>
      </c>
      <c r="AT577" s="1157"/>
      <c r="AU577" s="1162" t="str">
        <f t="shared" si="161"/>
        <v xml:space="preserve"> </v>
      </c>
      <c r="AV577" s="1157"/>
      <c r="AX577" s="1158"/>
      <c r="AY577" s="1161" t="str">
        <f t="shared" si="162"/>
        <v xml:space="preserve"> </v>
      </c>
      <c r="AZ577" s="1157"/>
      <c r="BA577" s="1162" t="str">
        <f t="shared" si="163"/>
        <v xml:space="preserve"> </v>
      </c>
      <c r="BB577" s="1157"/>
      <c r="BE577" s="1154"/>
      <c r="BF577" s="1156"/>
      <c r="BG577" s="1154"/>
      <c r="BH577" s="1163"/>
      <c r="BJ577" s="1164"/>
      <c r="BK577" s="1164"/>
      <c r="BL577" s="1164"/>
      <c r="BM577" s="1164"/>
      <c r="BO577" s="1165"/>
    </row>
    <row r="578" spans="1:67" s="810" customFormat="1" ht="15.75" customHeight="1" x14ac:dyDescent="0.35">
      <c r="A578" s="1154"/>
      <c r="B578" s="1156"/>
      <c r="C578" s="1156"/>
      <c r="D578" s="1156"/>
      <c r="E578" s="1156"/>
      <c r="F578" s="1156"/>
      <c r="G578" s="1156"/>
      <c r="H578" s="1156"/>
      <c r="I578" s="1156"/>
      <c r="J578" s="1156"/>
      <c r="K578" s="1156"/>
      <c r="L578" s="1157"/>
      <c r="M578" s="1157"/>
      <c r="N578" s="1154"/>
      <c r="O578" s="1158"/>
      <c r="P578" s="1154"/>
      <c r="Q578" s="1158"/>
      <c r="R578" s="1157"/>
      <c r="S578" s="1158"/>
      <c r="T578" s="1157"/>
      <c r="U578" s="1158"/>
      <c r="V578" s="1156"/>
      <c r="W578" s="1158"/>
      <c r="X578" s="1156"/>
      <c r="Y578" s="1159">
        <f t="shared" si="153"/>
        <v>0</v>
      </c>
      <c r="Z578" s="1160"/>
      <c r="AA578" s="1161" t="str">
        <f t="shared" si="154"/>
        <v xml:space="preserve"> </v>
      </c>
      <c r="AB578" s="1157"/>
      <c r="AC578" s="1162" t="str">
        <f t="shared" si="155"/>
        <v xml:space="preserve"> </v>
      </c>
      <c r="AD578" s="1157"/>
      <c r="AF578" s="1160"/>
      <c r="AG578" s="1166" t="str">
        <f t="shared" si="156"/>
        <v xml:space="preserve"> </v>
      </c>
      <c r="AH578" s="1157"/>
      <c r="AI578" s="1162" t="str">
        <f t="shared" si="157"/>
        <v xml:space="preserve"> </v>
      </c>
      <c r="AJ578" s="1157"/>
      <c r="AL578" s="1158"/>
      <c r="AM578" s="1161" t="str">
        <f t="shared" si="158"/>
        <v xml:space="preserve"> </v>
      </c>
      <c r="AN578" s="1157"/>
      <c r="AO578" s="1162" t="str">
        <f t="shared" si="159"/>
        <v xml:space="preserve"> </v>
      </c>
      <c r="AP578" s="1157"/>
      <c r="AR578" s="1158"/>
      <c r="AS578" s="1161" t="str">
        <f t="shared" si="160"/>
        <v xml:space="preserve"> </v>
      </c>
      <c r="AT578" s="1157"/>
      <c r="AU578" s="1162" t="str">
        <f t="shared" si="161"/>
        <v xml:space="preserve"> </v>
      </c>
      <c r="AV578" s="1157"/>
      <c r="AX578" s="1158"/>
      <c r="AY578" s="1161" t="str">
        <f t="shared" si="162"/>
        <v xml:space="preserve"> </v>
      </c>
      <c r="AZ578" s="1157"/>
      <c r="BA578" s="1162" t="str">
        <f t="shared" si="163"/>
        <v xml:space="preserve"> </v>
      </c>
      <c r="BB578" s="1157"/>
      <c r="BE578" s="1154"/>
      <c r="BF578" s="1156"/>
      <c r="BG578" s="1154"/>
      <c r="BH578" s="1163"/>
      <c r="BJ578" s="1164"/>
      <c r="BK578" s="1164"/>
      <c r="BL578" s="1164"/>
      <c r="BM578" s="1164"/>
      <c r="BO578" s="1165"/>
    </row>
    <row r="579" spans="1:67" s="810" customFormat="1" ht="15.75" customHeight="1" x14ac:dyDescent="0.35">
      <c r="A579" s="1154"/>
      <c r="B579" s="1156"/>
      <c r="C579" s="1156"/>
      <c r="D579" s="1156"/>
      <c r="E579" s="1156"/>
      <c r="F579" s="1156"/>
      <c r="G579" s="1156"/>
      <c r="H579" s="1156"/>
      <c r="I579" s="1156"/>
      <c r="J579" s="1156"/>
      <c r="K579" s="1156"/>
      <c r="L579" s="1157"/>
      <c r="M579" s="1157"/>
      <c r="N579" s="1154"/>
      <c r="O579" s="1158"/>
      <c r="P579" s="1154"/>
      <c r="Q579" s="1158"/>
      <c r="R579" s="1157"/>
      <c r="S579" s="1158"/>
      <c r="T579" s="1157"/>
      <c r="U579" s="1158"/>
      <c r="V579" s="1156"/>
      <c r="W579" s="1158"/>
      <c r="X579" s="1156"/>
      <c r="Y579" s="1159">
        <f t="shared" si="153"/>
        <v>0</v>
      </c>
      <c r="Z579" s="1160"/>
      <c r="AA579" s="1161" t="str">
        <f t="shared" si="154"/>
        <v xml:space="preserve"> </v>
      </c>
      <c r="AB579" s="1157"/>
      <c r="AC579" s="1162" t="str">
        <f t="shared" si="155"/>
        <v xml:space="preserve"> </v>
      </c>
      <c r="AD579" s="1157"/>
      <c r="AF579" s="1160"/>
      <c r="AG579" s="1166" t="str">
        <f t="shared" si="156"/>
        <v xml:space="preserve"> </v>
      </c>
      <c r="AH579" s="1157"/>
      <c r="AI579" s="1162" t="str">
        <f t="shared" si="157"/>
        <v xml:space="preserve"> </v>
      </c>
      <c r="AJ579" s="1157"/>
      <c r="AL579" s="1158"/>
      <c r="AM579" s="1161" t="str">
        <f t="shared" si="158"/>
        <v xml:space="preserve"> </v>
      </c>
      <c r="AN579" s="1157"/>
      <c r="AO579" s="1162" t="str">
        <f t="shared" si="159"/>
        <v xml:space="preserve"> </v>
      </c>
      <c r="AP579" s="1157"/>
      <c r="AR579" s="1158"/>
      <c r="AS579" s="1161" t="str">
        <f t="shared" si="160"/>
        <v xml:space="preserve"> </v>
      </c>
      <c r="AT579" s="1157"/>
      <c r="AU579" s="1162" t="str">
        <f t="shared" si="161"/>
        <v xml:space="preserve"> </v>
      </c>
      <c r="AV579" s="1157"/>
      <c r="AX579" s="1158"/>
      <c r="AY579" s="1161" t="str">
        <f t="shared" si="162"/>
        <v xml:space="preserve"> </v>
      </c>
      <c r="AZ579" s="1157"/>
      <c r="BA579" s="1162" t="str">
        <f t="shared" si="163"/>
        <v xml:space="preserve"> </v>
      </c>
      <c r="BB579" s="1157"/>
      <c r="BE579" s="1154"/>
      <c r="BF579" s="1156"/>
      <c r="BG579" s="1154"/>
      <c r="BH579" s="1163"/>
      <c r="BJ579" s="1164"/>
      <c r="BK579" s="1164"/>
      <c r="BL579" s="1164"/>
      <c r="BM579" s="1164"/>
      <c r="BO579" s="1165"/>
    </row>
    <row r="580" spans="1:67" s="810" customFormat="1" ht="15.75" customHeight="1" x14ac:dyDescent="0.35">
      <c r="A580" s="1154"/>
      <c r="B580" s="1156"/>
      <c r="C580" s="1156"/>
      <c r="D580" s="1156"/>
      <c r="E580" s="1156"/>
      <c r="F580" s="1156"/>
      <c r="G580" s="1156"/>
      <c r="H580" s="1156"/>
      <c r="I580" s="1156"/>
      <c r="J580" s="1156"/>
      <c r="K580" s="1156"/>
      <c r="L580" s="1157"/>
      <c r="M580" s="1157"/>
      <c r="N580" s="1154"/>
      <c r="O580" s="1158"/>
      <c r="P580" s="1154"/>
      <c r="Q580" s="1158"/>
      <c r="R580" s="1157"/>
      <c r="S580" s="1158"/>
      <c r="T580" s="1157"/>
      <c r="U580" s="1158"/>
      <c r="V580" s="1156"/>
      <c r="W580" s="1158"/>
      <c r="X580" s="1156"/>
      <c r="Y580" s="1159">
        <f t="shared" si="153"/>
        <v>0</v>
      </c>
      <c r="Z580" s="1160"/>
      <c r="AA580" s="1161" t="str">
        <f t="shared" si="154"/>
        <v xml:space="preserve"> </v>
      </c>
      <c r="AB580" s="1157"/>
      <c r="AC580" s="1162" t="str">
        <f t="shared" si="155"/>
        <v xml:space="preserve"> </v>
      </c>
      <c r="AD580" s="1157"/>
      <c r="AF580" s="1160"/>
      <c r="AG580" s="1166" t="str">
        <f t="shared" si="156"/>
        <v xml:space="preserve"> </v>
      </c>
      <c r="AH580" s="1157"/>
      <c r="AI580" s="1162" t="str">
        <f t="shared" si="157"/>
        <v xml:space="preserve"> </v>
      </c>
      <c r="AJ580" s="1157"/>
      <c r="AL580" s="1158"/>
      <c r="AM580" s="1161" t="str">
        <f t="shared" si="158"/>
        <v xml:space="preserve"> </v>
      </c>
      <c r="AN580" s="1157"/>
      <c r="AO580" s="1162" t="str">
        <f t="shared" si="159"/>
        <v xml:space="preserve"> </v>
      </c>
      <c r="AP580" s="1157"/>
      <c r="AR580" s="1158"/>
      <c r="AS580" s="1161" t="str">
        <f t="shared" si="160"/>
        <v xml:space="preserve"> </v>
      </c>
      <c r="AT580" s="1157"/>
      <c r="AU580" s="1162" t="str">
        <f t="shared" si="161"/>
        <v xml:space="preserve"> </v>
      </c>
      <c r="AV580" s="1157"/>
      <c r="AX580" s="1158"/>
      <c r="AY580" s="1161" t="str">
        <f t="shared" si="162"/>
        <v xml:space="preserve"> </v>
      </c>
      <c r="AZ580" s="1157"/>
      <c r="BA580" s="1162" t="str">
        <f t="shared" si="163"/>
        <v xml:space="preserve"> </v>
      </c>
      <c r="BB580" s="1157"/>
      <c r="BE580" s="1154"/>
      <c r="BF580" s="1156"/>
      <c r="BG580" s="1154"/>
      <c r="BH580" s="1163"/>
      <c r="BJ580" s="1164"/>
      <c r="BK580" s="1164"/>
      <c r="BL580" s="1164"/>
      <c r="BM580" s="1164"/>
      <c r="BO580" s="1165"/>
    </row>
    <row r="581" spans="1:67" s="810" customFormat="1" ht="15.75" customHeight="1" x14ac:dyDescent="0.35">
      <c r="A581" s="1154"/>
      <c r="B581" s="1156"/>
      <c r="C581" s="1156"/>
      <c r="D581" s="1156"/>
      <c r="E581" s="1156"/>
      <c r="F581" s="1156"/>
      <c r="G581" s="1156"/>
      <c r="H581" s="1156"/>
      <c r="I581" s="1156"/>
      <c r="J581" s="1156"/>
      <c r="K581" s="1156"/>
      <c r="L581" s="1157"/>
      <c r="M581" s="1157"/>
      <c r="N581" s="1154"/>
      <c r="O581" s="1158"/>
      <c r="P581" s="1154"/>
      <c r="Q581" s="1158"/>
      <c r="R581" s="1157"/>
      <c r="S581" s="1158"/>
      <c r="T581" s="1157"/>
      <c r="U581" s="1158"/>
      <c r="V581" s="1156"/>
      <c r="W581" s="1158"/>
      <c r="X581" s="1156"/>
      <c r="Y581" s="1159">
        <f t="shared" si="153"/>
        <v>0</v>
      </c>
      <c r="Z581" s="1160"/>
      <c r="AA581" s="1161" t="str">
        <f t="shared" si="154"/>
        <v xml:space="preserve"> </v>
      </c>
      <c r="AB581" s="1157"/>
      <c r="AC581" s="1162" t="str">
        <f t="shared" si="155"/>
        <v xml:space="preserve"> </v>
      </c>
      <c r="AD581" s="1157"/>
      <c r="AF581" s="1160"/>
      <c r="AG581" s="1166" t="str">
        <f t="shared" si="156"/>
        <v xml:space="preserve"> </v>
      </c>
      <c r="AH581" s="1157"/>
      <c r="AI581" s="1162" t="str">
        <f t="shared" si="157"/>
        <v xml:space="preserve"> </v>
      </c>
      <c r="AJ581" s="1157"/>
      <c r="AL581" s="1158"/>
      <c r="AM581" s="1161" t="str">
        <f t="shared" si="158"/>
        <v xml:space="preserve"> </v>
      </c>
      <c r="AN581" s="1157"/>
      <c r="AO581" s="1162" t="str">
        <f t="shared" si="159"/>
        <v xml:space="preserve"> </v>
      </c>
      <c r="AP581" s="1157"/>
      <c r="AR581" s="1158"/>
      <c r="AS581" s="1161" t="str">
        <f t="shared" si="160"/>
        <v xml:space="preserve"> </v>
      </c>
      <c r="AT581" s="1157"/>
      <c r="AU581" s="1162" t="str">
        <f t="shared" si="161"/>
        <v xml:space="preserve"> </v>
      </c>
      <c r="AV581" s="1157"/>
      <c r="AX581" s="1158"/>
      <c r="AY581" s="1161" t="str">
        <f t="shared" si="162"/>
        <v xml:space="preserve"> </v>
      </c>
      <c r="AZ581" s="1157"/>
      <c r="BA581" s="1162" t="str">
        <f t="shared" si="163"/>
        <v xml:space="preserve"> </v>
      </c>
      <c r="BB581" s="1157"/>
      <c r="BE581" s="1154"/>
      <c r="BF581" s="1156"/>
      <c r="BG581" s="1154"/>
      <c r="BH581" s="1163"/>
      <c r="BJ581" s="1164"/>
      <c r="BK581" s="1164"/>
      <c r="BL581" s="1164"/>
      <c r="BM581" s="1164"/>
      <c r="BO581" s="1165"/>
    </row>
    <row r="582" spans="1:67" s="810" customFormat="1" ht="15.75" customHeight="1" x14ac:dyDescent="0.35">
      <c r="A582" s="1154"/>
      <c r="B582" s="1156"/>
      <c r="C582" s="1156"/>
      <c r="D582" s="1156"/>
      <c r="E582" s="1156"/>
      <c r="F582" s="1156"/>
      <c r="G582" s="1156"/>
      <c r="H582" s="1156"/>
      <c r="I582" s="1156"/>
      <c r="J582" s="1156"/>
      <c r="K582" s="1156"/>
      <c r="L582" s="1157"/>
      <c r="M582" s="1157"/>
      <c r="N582" s="1154"/>
      <c r="O582" s="1158"/>
      <c r="P582" s="1154"/>
      <c r="Q582" s="1158"/>
      <c r="R582" s="1157"/>
      <c r="S582" s="1158"/>
      <c r="T582" s="1157"/>
      <c r="U582" s="1158"/>
      <c r="V582" s="1156"/>
      <c r="W582" s="1158"/>
      <c r="X582" s="1156"/>
      <c r="Y582" s="1159">
        <f t="shared" si="153"/>
        <v>0</v>
      </c>
      <c r="Z582" s="1160"/>
      <c r="AA582" s="1161" t="str">
        <f t="shared" si="154"/>
        <v xml:space="preserve"> </v>
      </c>
      <c r="AB582" s="1157"/>
      <c r="AC582" s="1162" t="str">
        <f t="shared" si="155"/>
        <v xml:space="preserve"> </v>
      </c>
      <c r="AD582" s="1157"/>
      <c r="AF582" s="1160"/>
      <c r="AG582" s="1166" t="str">
        <f t="shared" si="156"/>
        <v xml:space="preserve"> </v>
      </c>
      <c r="AH582" s="1157"/>
      <c r="AI582" s="1162" t="str">
        <f t="shared" si="157"/>
        <v xml:space="preserve"> </v>
      </c>
      <c r="AJ582" s="1157"/>
      <c r="AL582" s="1158"/>
      <c r="AM582" s="1161" t="str">
        <f t="shared" si="158"/>
        <v xml:space="preserve"> </v>
      </c>
      <c r="AN582" s="1157"/>
      <c r="AO582" s="1162" t="str">
        <f t="shared" si="159"/>
        <v xml:space="preserve"> </v>
      </c>
      <c r="AP582" s="1157"/>
      <c r="AR582" s="1158"/>
      <c r="AS582" s="1161" t="str">
        <f t="shared" si="160"/>
        <v xml:space="preserve"> </v>
      </c>
      <c r="AT582" s="1157"/>
      <c r="AU582" s="1162" t="str">
        <f t="shared" si="161"/>
        <v xml:space="preserve"> </v>
      </c>
      <c r="AV582" s="1157"/>
      <c r="AX582" s="1158"/>
      <c r="AY582" s="1161" t="str">
        <f t="shared" si="162"/>
        <v xml:space="preserve"> </v>
      </c>
      <c r="AZ582" s="1157"/>
      <c r="BA582" s="1162" t="str">
        <f t="shared" si="163"/>
        <v xml:space="preserve"> </v>
      </c>
      <c r="BB582" s="1157"/>
      <c r="BE582" s="1154"/>
      <c r="BF582" s="1156"/>
      <c r="BG582" s="1154"/>
      <c r="BH582" s="1163"/>
      <c r="BJ582" s="1164"/>
      <c r="BK582" s="1164"/>
      <c r="BL582" s="1164"/>
      <c r="BM582" s="1164"/>
      <c r="BO582" s="1165"/>
    </row>
    <row r="583" spans="1:67" s="810" customFormat="1" ht="15.75" customHeight="1" x14ac:dyDescent="0.35">
      <c r="A583" s="1154"/>
      <c r="B583" s="1156"/>
      <c r="C583" s="1156"/>
      <c r="D583" s="1156"/>
      <c r="E583" s="1156"/>
      <c r="F583" s="1156"/>
      <c r="G583" s="1156"/>
      <c r="H583" s="1156"/>
      <c r="I583" s="1156"/>
      <c r="J583" s="1156"/>
      <c r="K583" s="1156"/>
      <c r="L583" s="1157"/>
      <c r="M583" s="1157"/>
      <c r="N583" s="1154"/>
      <c r="O583" s="1158"/>
      <c r="P583" s="1154"/>
      <c r="Q583" s="1158"/>
      <c r="R583" s="1157"/>
      <c r="S583" s="1158"/>
      <c r="T583" s="1157"/>
      <c r="U583" s="1158"/>
      <c r="V583" s="1156"/>
      <c r="W583" s="1158"/>
      <c r="X583" s="1156"/>
      <c r="Y583" s="1159">
        <f t="shared" si="153"/>
        <v>0</v>
      </c>
      <c r="Z583" s="1160"/>
      <c r="AA583" s="1161" t="str">
        <f t="shared" si="154"/>
        <v xml:space="preserve"> </v>
      </c>
      <c r="AB583" s="1157"/>
      <c r="AC583" s="1162" t="str">
        <f t="shared" si="155"/>
        <v xml:space="preserve"> </v>
      </c>
      <c r="AD583" s="1157"/>
      <c r="AF583" s="1160"/>
      <c r="AG583" s="1166" t="str">
        <f t="shared" si="156"/>
        <v xml:space="preserve"> </v>
      </c>
      <c r="AH583" s="1157"/>
      <c r="AI583" s="1162" t="str">
        <f t="shared" si="157"/>
        <v xml:space="preserve"> </v>
      </c>
      <c r="AJ583" s="1157"/>
      <c r="AL583" s="1158"/>
      <c r="AM583" s="1161" t="str">
        <f t="shared" si="158"/>
        <v xml:space="preserve"> </v>
      </c>
      <c r="AN583" s="1157"/>
      <c r="AO583" s="1162" t="str">
        <f t="shared" si="159"/>
        <v xml:space="preserve"> </v>
      </c>
      <c r="AP583" s="1157"/>
      <c r="AR583" s="1158"/>
      <c r="AS583" s="1161" t="str">
        <f t="shared" si="160"/>
        <v xml:space="preserve"> </v>
      </c>
      <c r="AT583" s="1157"/>
      <c r="AU583" s="1162" t="str">
        <f t="shared" si="161"/>
        <v xml:space="preserve"> </v>
      </c>
      <c r="AV583" s="1157"/>
      <c r="AX583" s="1158"/>
      <c r="AY583" s="1161" t="str">
        <f t="shared" si="162"/>
        <v xml:space="preserve"> </v>
      </c>
      <c r="AZ583" s="1157"/>
      <c r="BA583" s="1162" t="str">
        <f t="shared" si="163"/>
        <v xml:space="preserve"> </v>
      </c>
      <c r="BB583" s="1157"/>
      <c r="BE583" s="1154"/>
      <c r="BF583" s="1156"/>
      <c r="BG583" s="1154"/>
      <c r="BH583" s="1163"/>
      <c r="BJ583" s="1164"/>
      <c r="BK583" s="1164"/>
      <c r="BL583" s="1164"/>
      <c r="BM583" s="1164"/>
      <c r="BO583" s="1165"/>
    </row>
    <row r="584" spans="1:67" s="810" customFormat="1" ht="15.75" customHeight="1" x14ac:dyDescent="0.35">
      <c r="A584" s="1154"/>
      <c r="B584" s="1156"/>
      <c r="C584" s="1156"/>
      <c r="D584" s="1156"/>
      <c r="E584" s="1156"/>
      <c r="F584" s="1156"/>
      <c r="G584" s="1156"/>
      <c r="H584" s="1156"/>
      <c r="I584" s="1156"/>
      <c r="J584" s="1156"/>
      <c r="K584" s="1156"/>
      <c r="L584" s="1157"/>
      <c r="M584" s="1157"/>
      <c r="N584" s="1154"/>
      <c r="O584" s="1158"/>
      <c r="P584" s="1154"/>
      <c r="Q584" s="1158"/>
      <c r="R584" s="1157"/>
      <c r="S584" s="1158"/>
      <c r="T584" s="1157"/>
      <c r="U584" s="1158"/>
      <c r="V584" s="1156"/>
      <c r="W584" s="1158"/>
      <c r="X584" s="1156"/>
      <c r="Y584" s="1159">
        <f t="shared" si="153"/>
        <v>0</v>
      </c>
      <c r="Z584" s="1160"/>
      <c r="AA584" s="1161" t="str">
        <f t="shared" si="154"/>
        <v xml:space="preserve"> </v>
      </c>
      <c r="AB584" s="1157"/>
      <c r="AC584" s="1162" t="str">
        <f t="shared" si="155"/>
        <v xml:space="preserve"> </v>
      </c>
      <c r="AD584" s="1157"/>
      <c r="AF584" s="1160"/>
      <c r="AG584" s="1166" t="str">
        <f t="shared" si="156"/>
        <v xml:space="preserve"> </v>
      </c>
      <c r="AH584" s="1157"/>
      <c r="AI584" s="1162" t="str">
        <f t="shared" si="157"/>
        <v xml:space="preserve"> </v>
      </c>
      <c r="AJ584" s="1157"/>
      <c r="AL584" s="1158"/>
      <c r="AM584" s="1161" t="str">
        <f t="shared" si="158"/>
        <v xml:space="preserve"> </v>
      </c>
      <c r="AN584" s="1157"/>
      <c r="AO584" s="1162" t="str">
        <f t="shared" si="159"/>
        <v xml:space="preserve"> </v>
      </c>
      <c r="AP584" s="1157"/>
      <c r="AR584" s="1158"/>
      <c r="AS584" s="1161" t="str">
        <f t="shared" si="160"/>
        <v xml:space="preserve"> </v>
      </c>
      <c r="AT584" s="1157"/>
      <c r="AU584" s="1162" t="str">
        <f t="shared" si="161"/>
        <v xml:space="preserve"> </v>
      </c>
      <c r="AV584" s="1157"/>
      <c r="AX584" s="1158"/>
      <c r="AY584" s="1161" t="str">
        <f t="shared" si="162"/>
        <v xml:space="preserve"> </v>
      </c>
      <c r="AZ584" s="1157"/>
      <c r="BA584" s="1162" t="str">
        <f t="shared" si="163"/>
        <v xml:space="preserve"> </v>
      </c>
      <c r="BB584" s="1157"/>
      <c r="BE584" s="1154"/>
      <c r="BF584" s="1156"/>
      <c r="BG584" s="1154"/>
      <c r="BH584" s="1163"/>
      <c r="BJ584" s="1164"/>
      <c r="BK584" s="1164"/>
      <c r="BL584" s="1164"/>
      <c r="BM584" s="1164"/>
      <c r="BO584" s="1165"/>
    </row>
    <row r="585" spans="1:67" s="810" customFormat="1" ht="15.75" customHeight="1" x14ac:dyDescent="0.35">
      <c r="A585" s="1154"/>
      <c r="B585" s="1156"/>
      <c r="C585" s="1156"/>
      <c r="D585" s="1156"/>
      <c r="E585" s="1156"/>
      <c r="F585" s="1156"/>
      <c r="G585" s="1156"/>
      <c r="H585" s="1156"/>
      <c r="I585" s="1156"/>
      <c r="J585" s="1156"/>
      <c r="K585" s="1156"/>
      <c r="L585" s="1157"/>
      <c r="M585" s="1157"/>
      <c r="N585" s="1154"/>
      <c r="O585" s="1158"/>
      <c r="P585" s="1154"/>
      <c r="Q585" s="1158"/>
      <c r="R585" s="1157"/>
      <c r="S585" s="1158"/>
      <c r="T585" s="1157"/>
      <c r="U585" s="1158"/>
      <c r="V585" s="1156"/>
      <c r="W585" s="1158"/>
      <c r="X585" s="1156"/>
      <c r="Y585" s="1159">
        <f t="shared" si="153"/>
        <v>0</v>
      </c>
      <c r="Z585" s="1160"/>
      <c r="AA585" s="1161" t="str">
        <f t="shared" si="154"/>
        <v xml:space="preserve"> </v>
      </c>
      <c r="AB585" s="1157"/>
      <c r="AC585" s="1162" t="str">
        <f t="shared" si="155"/>
        <v xml:space="preserve"> </v>
      </c>
      <c r="AD585" s="1157"/>
      <c r="AF585" s="1160"/>
      <c r="AG585" s="1166" t="str">
        <f t="shared" si="156"/>
        <v xml:space="preserve"> </v>
      </c>
      <c r="AH585" s="1157"/>
      <c r="AI585" s="1162" t="str">
        <f t="shared" si="157"/>
        <v xml:space="preserve"> </v>
      </c>
      <c r="AJ585" s="1157"/>
      <c r="AL585" s="1158"/>
      <c r="AM585" s="1161" t="str">
        <f t="shared" si="158"/>
        <v xml:space="preserve"> </v>
      </c>
      <c r="AN585" s="1157"/>
      <c r="AO585" s="1162" t="str">
        <f t="shared" si="159"/>
        <v xml:space="preserve"> </v>
      </c>
      <c r="AP585" s="1157"/>
      <c r="AR585" s="1158"/>
      <c r="AS585" s="1161" t="str">
        <f t="shared" si="160"/>
        <v xml:space="preserve"> </v>
      </c>
      <c r="AT585" s="1157"/>
      <c r="AU585" s="1162" t="str">
        <f t="shared" si="161"/>
        <v xml:space="preserve"> </v>
      </c>
      <c r="AV585" s="1157"/>
      <c r="AX585" s="1158"/>
      <c r="AY585" s="1161" t="str">
        <f t="shared" si="162"/>
        <v xml:space="preserve"> </v>
      </c>
      <c r="AZ585" s="1157"/>
      <c r="BA585" s="1162" t="str">
        <f t="shared" si="163"/>
        <v xml:space="preserve"> </v>
      </c>
      <c r="BB585" s="1157"/>
      <c r="BE585" s="1154"/>
      <c r="BF585" s="1156"/>
      <c r="BG585" s="1154"/>
      <c r="BH585" s="1163"/>
      <c r="BJ585" s="1164"/>
      <c r="BK585" s="1164"/>
      <c r="BL585" s="1164"/>
      <c r="BM585" s="1164"/>
      <c r="BO585" s="1165"/>
    </row>
    <row r="586" spans="1:67" s="810" customFormat="1" ht="15.75" customHeight="1" x14ac:dyDescent="0.35">
      <c r="A586" s="1154"/>
      <c r="B586" s="1156"/>
      <c r="C586" s="1156"/>
      <c r="D586" s="1156"/>
      <c r="E586" s="1156"/>
      <c r="F586" s="1156"/>
      <c r="G586" s="1156"/>
      <c r="H586" s="1156"/>
      <c r="I586" s="1156"/>
      <c r="J586" s="1156"/>
      <c r="K586" s="1156"/>
      <c r="L586" s="1157"/>
      <c r="M586" s="1157"/>
      <c r="N586" s="1154"/>
      <c r="O586" s="1158"/>
      <c r="P586" s="1154"/>
      <c r="Q586" s="1158"/>
      <c r="R586" s="1157"/>
      <c r="S586" s="1158"/>
      <c r="T586" s="1157"/>
      <c r="U586" s="1158"/>
      <c r="V586" s="1156"/>
      <c r="W586" s="1158"/>
      <c r="X586" s="1156"/>
      <c r="Y586" s="1159">
        <f t="shared" si="153"/>
        <v>0</v>
      </c>
      <c r="Z586" s="1160"/>
      <c r="AA586" s="1161" t="str">
        <f t="shared" si="154"/>
        <v xml:space="preserve"> </v>
      </c>
      <c r="AB586" s="1157"/>
      <c r="AC586" s="1162" t="str">
        <f t="shared" si="155"/>
        <v xml:space="preserve"> </v>
      </c>
      <c r="AD586" s="1157"/>
      <c r="AF586" s="1160"/>
      <c r="AG586" s="1166" t="str">
        <f t="shared" si="156"/>
        <v xml:space="preserve"> </v>
      </c>
      <c r="AH586" s="1157"/>
      <c r="AI586" s="1162" t="str">
        <f t="shared" si="157"/>
        <v xml:space="preserve"> </v>
      </c>
      <c r="AJ586" s="1157"/>
      <c r="AL586" s="1158"/>
      <c r="AM586" s="1161" t="str">
        <f t="shared" si="158"/>
        <v xml:space="preserve"> </v>
      </c>
      <c r="AN586" s="1157"/>
      <c r="AO586" s="1162" t="str">
        <f t="shared" si="159"/>
        <v xml:space="preserve"> </v>
      </c>
      <c r="AP586" s="1157"/>
      <c r="AR586" s="1158"/>
      <c r="AS586" s="1161" t="str">
        <f t="shared" si="160"/>
        <v xml:space="preserve"> </v>
      </c>
      <c r="AT586" s="1157"/>
      <c r="AU586" s="1162" t="str">
        <f t="shared" si="161"/>
        <v xml:space="preserve"> </v>
      </c>
      <c r="AV586" s="1157"/>
      <c r="AX586" s="1158"/>
      <c r="AY586" s="1161" t="str">
        <f t="shared" si="162"/>
        <v xml:space="preserve"> </v>
      </c>
      <c r="AZ586" s="1157"/>
      <c r="BA586" s="1162" t="str">
        <f t="shared" si="163"/>
        <v xml:space="preserve"> </v>
      </c>
      <c r="BB586" s="1157"/>
      <c r="BE586" s="1154"/>
      <c r="BF586" s="1156"/>
      <c r="BG586" s="1154"/>
      <c r="BH586" s="1163"/>
      <c r="BJ586" s="1164"/>
      <c r="BK586" s="1164"/>
      <c r="BL586" s="1164"/>
      <c r="BM586" s="1164"/>
      <c r="BO586" s="1165"/>
    </row>
    <row r="587" spans="1:67" s="810" customFormat="1" ht="15.75" customHeight="1" x14ac:dyDescent="0.35">
      <c r="A587" s="1154"/>
      <c r="B587" s="1156"/>
      <c r="C587" s="1156"/>
      <c r="D587" s="1156"/>
      <c r="E587" s="1156"/>
      <c r="F587" s="1156"/>
      <c r="G587" s="1156"/>
      <c r="H587" s="1156"/>
      <c r="I587" s="1156"/>
      <c r="J587" s="1156"/>
      <c r="K587" s="1156"/>
      <c r="L587" s="1157"/>
      <c r="M587" s="1157"/>
      <c r="N587" s="1154"/>
      <c r="O587" s="1158"/>
      <c r="P587" s="1154"/>
      <c r="Q587" s="1158"/>
      <c r="R587" s="1157"/>
      <c r="S587" s="1158"/>
      <c r="T587" s="1157"/>
      <c r="U587" s="1158"/>
      <c r="V587" s="1156"/>
      <c r="W587" s="1158"/>
      <c r="X587" s="1156"/>
      <c r="Y587" s="1159">
        <f t="shared" si="153"/>
        <v>0</v>
      </c>
      <c r="Z587" s="1160"/>
      <c r="AA587" s="1161" t="str">
        <f t="shared" si="154"/>
        <v xml:space="preserve"> </v>
      </c>
      <c r="AB587" s="1157"/>
      <c r="AC587" s="1162" t="str">
        <f t="shared" si="155"/>
        <v xml:space="preserve"> </v>
      </c>
      <c r="AD587" s="1157"/>
      <c r="AF587" s="1160"/>
      <c r="AG587" s="1166" t="str">
        <f t="shared" si="156"/>
        <v xml:space="preserve"> </v>
      </c>
      <c r="AH587" s="1157"/>
      <c r="AI587" s="1162" t="str">
        <f t="shared" si="157"/>
        <v xml:space="preserve"> </v>
      </c>
      <c r="AJ587" s="1157"/>
      <c r="AL587" s="1158"/>
      <c r="AM587" s="1161" t="str">
        <f t="shared" si="158"/>
        <v xml:space="preserve"> </v>
      </c>
      <c r="AN587" s="1157"/>
      <c r="AO587" s="1162" t="str">
        <f t="shared" si="159"/>
        <v xml:space="preserve"> </v>
      </c>
      <c r="AP587" s="1157"/>
      <c r="AR587" s="1158"/>
      <c r="AS587" s="1161" t="str">
        <f t="shared" si="160"/>
        <v xml:space="preserve"> </v>
      </c>
      <c r="AT587" s="1157"/>
      <c r="AU587" s="1162" t="str">
        <f t="shared" si="161"/>
        <v xml:space="preserve"> </v>
      </c>
      <c r="AV587" s="1157"/>
      <c r="AX587" s="1158"/>
      <c r="AY587" s="1161" t="str">
        <f t="shared" si="162"/>
        <v xml:space="preserve"> </v>
      </c>
      <c r="AZ587" s="1157"/>
      <c r="BA587" s="1162" t="str">
        <f t="shared" si="163"/>
        <v xml:space="preserve"> </v>
      </c>
      <c r="BB587" s="1157"/>
      <c r="BE587" s="1154"/>
      <c r="BF587" s="1156"/>
      <c r="BG587" s="1154"/>
      <c r="BH587" s="1163"/>
      <c r="BJ587" s="1164"/>
      <c r="BK587" s="1164"/>
      <c r="BL587" s="1164"/>
      <c r="BM587" s="1164"/>
      <c r="BO587" s="1165"/>
    </row>
    <row r="588" spans="1:67" s="810" customFormat="1" ht="15.75" customHeight="1" x14ac:dyDescent="0.35">
      <c r="A588" s="1154"/>
      <c r="B588" s="1156"/>
      <c r="C588" s="1156"/>
      <c r="D588" s="1156"/>
      <c r="E588" s="1156"/>
      <c r="F588" s="1156"/>
      <c r="G588" s="1156"/>
      <c r="H588" s="1156"/>
      <c r="I588" s="1156"/>
      <c r="J588" s="1156"/>
      <c r="K588" s="1156"/>
      <c r="L588" s="1157"/>
      <c r="M588" s="1157"/>
      <c r="N588" s="1154"/>
      <c r="O588" s="1158"/>
      <c r="P588" s="1154"/>
      <c r="Q588" s="1158"/>
      <c r="R588" s="1157"/>
      <c r="S588" s="1158"/>
      <c r="T588" s="1157"/>
      <c r="U588" s="1158"/>
      <c r="V588" s="1156"/>
      <c r="W588" s="1158"/>
      <c r="X588" s="1156"/>
      <c r="Y588" s="1159">
        <f t="shared" si="153"/>
        <v>0</v>
      </c>
      <c r="Z588" s="1160"/>
      <c r="AA588" s="1161" t="str">
        <f t="shared" si="154"/>
        <v xml:space="preserve"> </v>
      </c>
      <c r="AB588" s="1157"/>
      <c r="AC588" s="1162" t="str">
        <f t="shared" si="155"/>
        <v xml:space="preserve"> </v>
      </c>
      <c r="AD588" s="1157"/>
      <c r="AF588" s="1160"/>
      <c r="AG588" s="1166" t="str">
        <f t="shared" si="156"/>
        <v xml:space="preserve"> </v>
      </c>
      <c r="AH588" s="1157"/>
      <c r="AI588" s="1162" t="str">
        <f t="shared" si="157"/>
        <v xml:space="preserve"> </v>
      </c>
      <c r="AJ588" s="1157"/>
      <c r="AL588" s="1158"/>
      <c r="AM588" s="1161" t="str">
        <f t="shared" si="158"/>
        <v xml:space="preserve"> </v>
      </c>
      <c r="AN588" s="1157"/>
      <c r="AO588" s="1162" t="str">
        <f t="shared" si="159"/>
        <v xml:space="preserve"> </v>
      </c>
      <c r="AP588" s="1157"/>
      <c r="AR588" s="1158"/>
      <c r="AS588" s="1161" t="str">
        <f t="shared" si="160"/>
        <v xml:space="preserve"> </v>
      </c>
      <c r="AT588" s="1157"/>
      <c r="AU588" s="1162" t="str">
        <f t="shared" si="161"/>
        <v xml:space="preserve"> </v>
      </c>
      <c r="AV588" s="1157"/>
      <c r="AX588" s="1158"/>
      <c r="AY588" s="1161" t="str">
        <f t="shared" si="162"/>
        <v xml:space="preserve"> </v>
      </c>
      <c r="AZ588" s="1157"/>
      <c r="BA588" s="1162" t="str">
        <f t="shared" si="163"/>
        <v xml:space="preserve"> </v>
      </c>
      <c r="BB588" s="1157"/>
      <c r="BE588" s="1154"/>
      <c r="BF588" s="1156"/>
      <c r="BG588" s="1154"/>
      <c r="BH588" s="1163"/>
      <c r="BJ588" s="1164"/>
      <c r="BK588" s="1164"/>
      <c r="BL588" s="1164"/>
      <c r="BM588" s="1164"/>
      <c r="BO588" s="1165"/>
    </row>
    <row r="589" spans="1:67" s="810" customFormat="1" ht="15.75" customHeight="1" x14ac:dyDescent="0.35">
      <c r="A589" s="1154"/>
      <c r="B589" s="1156"/>
      <c r="C589" s="1156"/>
      <c r="D589" s="1156"/>
      <c r="E589" s="1156"/>
      <c r="F589" s="1156"/>
      <c r="G589" s="1156"/>
      <c r="H589" s="1156"/>
      <c r="I589" s="1156"/>
      <c r="J589" s="1156"/>
      <c r="K589" s="1156"/>
      <c r="L589" s="1157"/>
      <c r="M589" s="1157"/>
      <c r="N589" s="1154"/>
      <c r="O589" s="1158"/>
      <c r="P589" s="1154"/>
      <c r="Q589" s="1158"/>
      <c r="R589" s="1157"/>
      <c r="S589" s="1158"/>
      <c r="T589" s="1157"/>
      <c r="U589" s="1158"/>
      <c r="V589" s="1156"/>
      <c r="W589" s="1158"/>
      <c r="X589" s="1156"/>
      <c r="Y589" s="1159">
        <f t="shared" si="153"/>
        <v>0</v>
      </c>
      <c r="Z589" s="1160"/>
      <c r="AA589" s="1161" t="str">
        <f t="shared" si="154"/>
        <v xml:space="preserve"> </v>
      </c>
      <c r="AB589" s="1157"/>
      <c r="AC589" s="1162" t="str">
        <f t="shared" si="155"/>
        <v xml:space="preserve"> </v>
      </c>
      <c r="AD589" s="1157"/>
      <c r="AF589" s="1160"/>
      <c r="AG589" s="1166" t="str">
        <f t="shared" si="156"/>
        <v xml:space="preserve"> </v>
      </c>
      <c r="AH589" s="1157"/>
      <c r="AI589" s="1162" t="str">
        <f t="shared" si="157"/>
        <v xml:space="preserve"> </v>
      </c>
      <c r="AJ589" s="1157"/>
      <c r="AL589" s="1158"/>
      <c r="AM589" s="1161" t="str">
        <f t="shared" si="158"/>
        <v xml:space="preserve"> </v>
      </c>
      <c r="AN589" s="1157"/>
      <c r="AO589" s="1162" t="str">
        <f t="shared" si="159"/>
        <v xml:space="preserve"> </v>
      </c>
      <c r="AP589" s="1157"/>
      <c r="AR589" s="1158"/>
      <c r="AS589" s="1161" t="str">
        <f t="shared" si="160"/>
        <v xml:space="preserve"> </v>
      </c>
      <c r="AT589" s="1157"/>
      <c r="AU589" s="1162" t="str">
        <f t="shared" si="161"/>
        <v xml:space="preserve"> </v>
      </c>
      <c r="AV589" s="1157"/>
      <c r="AX589" s="1158"/>
      <c r="AY589" s="1161" t="str">
        <f t="shared" si="162"/>
        <v xml:space="preserve"> </v>
      </c>
      <c r="AZ589" s="1157"/>
      <c r="BA589" s="1162" t="str">
        <f t="shared" si="163"/>
        <v xml:space="preserve"> </v>
      </c>
      <c r="BB589" s="1157"/>
      <c r="BE589" s="1154"/>
      <c r="BF589" s="1156"/>
      <c r="BG589" s="1154"/>
      <c r="BH589" s="1163"/>
      <c r="BJ589" s="1164"/>
      <c r="BK589" s="1164"/>
      <c r="BL589" s="1164"/>
      <c r="BM589" s="1164"/>
      <c r="BO589" s="1165"/>
    </row>
    <row r="590" spans="1:67" s="810" customFormat="1" ht="15.75" customHeight="1" x14ac:dyDescent="0.35">
      <c r="A590" s="1154"/>
      <c r="B590" s="1156"/>
      <c r="C590" s="1156"/>
      <c r="D590" s="1156"/>
      <c r="E590" s="1156"/>
      <c r="F590" s="1156"/>
      <c r="G590" s="1156"/>
      <c r="H590" s="1156"/>
      <c r="I590" s="1156"/>
      <c r="J590" s="1156"/>
      <c r="K590" s="1156"/>
      <c r="L590" s="1157"/>
      <c r="M590" s="1157"/>
      <c r="N590" s="1154"/>
      <c r="O590" s="1158"/>
      <c r="P590" s="1154"/>
      <c r="Q590" s="1158"/>
      <c r="R590" s="1157"/>
      <c r="S590" s="1158"/>
      <c r="T590" s="1157"/>
      <c r="U590" s="1158"/>
      <c r="V590" s="1156"/>
      <c r="W590" s="1158"/>
      <c r="X590" s="1156"/>
      <c r="Y590" s="1159">
        <f t="shared" si="153"/>
        <v>0</v>
      </c>
      <c r="Z590" s="1160"/>
      <c r="AA590" s="1161" t="str">
        <f t="shared" si="154"/>
        <v xml:space="preserve"> </v>
      </c>
      <c r="AB590" s="1157"/>
      <c r="AC590" s="1162" t="str">
        <f t="shared" si="155"/>
        <v xml:space="preserve"> </v>
      </c>
      <c r="AD590" s="1157"/>
      <c r="AF590" s="1160"/>
      <c r="AG590" s="1166" t="str">
        <f t="shared" si="156"/>
        <v xml:space="preserve"> </v>
      </c>
      <c r="AH590" s="1157"/>
      <c r="AI590" s="1162" t="str">
        <f t="shared" si="157"/>
        <v xml:space="preserve"> </v>
      </c>
      <c r="AJ590" s="1157"/>
      <c r="AL590" s="1158"/>
      <c r="AM590" s="1161" t="str">
        <f t="shared" si="158"/>
        <v xml:space="preserve"> </v>
      </c>
      <c r="AN590" s="1157"/>
      <c r="AO590" s="1162" t="str">
        <f t="shared" si="159"/>
        <v xml:space="preserve"> </v>
      </c>
      <c r="AP590" s="1157"/>
      <c r="AR590" s="1158"/>
      <c r="AS590" s="1161" t="str">
        <f t="shared" si="160"/>
        <v xml:space="preserve"> </v>
      </c>
      <c r="AT590" s="1157"/>
      <c r="AU590" s="1162" t="str">
        <f t="shared" si="161"/>
        <v xml:space="preserve"> </v>
      </c>
      <c r="AV590" s="1157"/>
      <c r="AX590" s="1158"/>
      <c r="AY590" s="1161" t="str">
        <f t="shared" si="162"/>
        <v xml:space="preserve"> </v>
      </c>
      <c r="AZ590" s="1157"/>
      <c r="BA590" s="1162" t="str">
        <f t="shared" si="163"/>
        <v xml:space="preserve"> </v>
      </c>
      <c r="BB590" s="1157"/>
      <c r="BE590" s="1154"/>
      <c r="BF590" s="1156"/>
      <c r="BG590" s="1154"/>
      <c r="BH590" s="1163"/>
      <c r="BJ590" s="1164"/>
      <c r="BK590" s="1164"/>
      <c r="BL590" s="1164"/>
      <c r="BM590" s="1164"/>
      <c r="BO590" s="1165"/>
    </row>
    <row r="591" spans="1:67" s="810" customFormat="1" ht="15.75" customHeight="1" x14ac:dyDescent="0.35">
      <c r="A591" s="1154"/>
      <c r="B591" s="1156"/>
      <c r="C591" s="1156"/>
      <c r="D591" s="1156"/>
      <c r="E591" s="1156"/>
      <c r="F591" s="1156"/>
      <c r="G591" s="1156"/>
      <c r="H591" s="1156"/>
      <c r="I591" s="1156"/>
      <c r="J591" s="1156"/>
      <c r="K591" s="1156"/>
      <c r="L591" s="1157"/>
      <c r="M591" s="1157"/>
      <c r="N591" s="1154"/>
      <c r="O591" s="1158"/>
      <c r="P591" s="1154"/>
      <c r="Q591" s="1158"/>
      <c r="R591" s="1157"/>
      <c r="S591" s="1158"/>
      <c r="T591" s="1157"/>
      <c r="U591" s="1158"/>
      <c r="V591" s="1156"/>
      <c r="W591" s="1158"/>
      <c r="X591" s="1156"/>
      <c r="Y591" s="1159">
        <f t="shared" si="153"/>
        <v>0</v>
      </c>
      <c r="Z591" s="1160"/>
      <c r="AA591" s="1161" t="str">
        <f t="shared" si="154"/>
        <v xml:space="preserve"> </v>
      </c>
      <c r="AB591" s="1157"/>
      <c r="AC591" s="1162" t="str">
        <f t="shared" si="155"/>
        <v xml:space="preserve"> </v>
      </c>
      <c r="AD591" s="1157"/>
      <c r="AF591" s="1160"/>
      <c r="AG591" s="1166" t="str">
        <f t="shared" si="156"/>
        <v xml:space="preserve"> </v>
      </c>
      <c r="AH591" s="1157"/>
      <c r="AI591" s="1162" t="str">
        <f t="shared" si="157"/>
        <v xml:space="preserve"> </v>
      </c>
      <c r="AJ591" s="1157"/>
      <c r="AL591" s="1158"/>
      <c r="AM591" s="1161" t="str">
        <f t="shared" si="158"/>
        <v xml:space="preserve"> </v>
      </c>
      <c r="AN591" s="1157"/>
      <c r="AO591" s="1162" t="str">
        <f t="shared" si="159"/>
        <v xml:space="preserve"> </v>
      </c>
      <c r="AP591" s="1157"/>
      <c r="AR591" s="1158"/>
      <c r="AS591" s="1161" t="str">
        <f t="shared" si="160"/>
        <v xml:space="preserve"> </v>
      </c>
      <c r="AT591" s="1157"/>
      <c r="AU591" s="1162" t="str">
        <f t="shared" si="161"/>
        <v xml:space="preserve"> </v>
      </c>
      <c r="AV591" s="1157"/>
      <c r="AX591" s="1158"/>
      <c r="AY591" s="1161" t="str">
        <f t="shared" si="162"/>
        <v xml:space="preserve"> </v>
      </c>
      <c r="AZ591" s="1157"/>
      <c r="BA591" s="1162" t="str">
        <f t="shared" si="163"/>
        <v xml:space="preserve"> </v>
      </c>
      <c r="BB591" s="1157"/>
      <c r="BE591" s="1154"/>
      <c r="BF591" s="1156"/>
      <c r="BG591" s="1154"/>
      <c r="BH591" s="1163"/>
      <c r="BJ591" s="1164"/>
      <c r="BK591" s="1164"/>
      <c r="BL591" s="1164"/>
      <c r="BM591" s="1164"/>
      <c r="BO591" s="1165"/>
    </row>
    <row r="592" spans="1:67" s="810" customFormat="1" ht="15.75" customHeight="1" x14ac:dyDescent="0.35">
      <c r="A592" s="1154"/>
      <c r="B592" s="1156"/>
      <c r="C592" s="1156"/>
      <c r="D592" s="1156"/>
      <c r="E592" s="1156"/>
      <c r="F592" s="1156"/>
      <c r="G592" s="1156"/>
      <c r="H592" s="1156"/>
      <c r="I592" s="1156"/>
      <c r="J592" s="1156"/>
      <c r="K592" s="1156"/>
      <c r="L592" s="1157"/>
      <c r="M592" s="1157"/>
      <c r="N592" s="1154"/>
      <c r="O592" s="1158"/>
      <c r="P592" s="1154"/>
      <c r="Q592" s="1158"/>
      <c r="R592" s="1157"/>
      <c r="S592" s="1158"/>
      <c r="T592" s="1157"/>
      <c r="U592" s="1158"/>
      <c r="V592" s="1156"/>
      <c r="W592" s="1158"/>
      <c r="X592" s="1156"/>
      <c r="Y592" s="1159">
        <f t="shared" si="153"/>
        <v>0</v>
      </c>
      <c r="Z592" s="1160"/>
      <c r="AA592" s="1161" t="str">
        <f t="shared" si="154"/>
        <v xml:space="preserve"> </v>
      </c>
      <c r="AB592" s="1157"/>
      <c r="AC592" s="1162" t="str">
        <f t="shared" si="155"/>
        <v xml:space="preserve"> </v>
      </c>
      <c r="AD592" s="1157"/>
      <c r="AF592" s="1160"/>
      <c r="AG592" s="1166" t="str">
        <f t="shared" si="156"/>
        <v xml:space="preserve"> </v>
      </c>
      <c r="AH592" s="1157"/>
      <c r="AI592" s="1162" t="str">
        <f t="shared" si="157"/>
        <v xml:space="preserve"> </v>
      </c>
      <c r="AJ592" s="1157"/>
      <c r="AL592" s="1158"/>
      <c r="AM592" s="1161" t="str">
        <f t="shared" si="158"/>
        <v xml:space="preserve"> </v>
      </c>
      <c r="AN592" s="1157"/>
      <c r="AO592" s="1162" t="str">
        <f t="shared" si="159"/>
        <v xml:space="preserve"> </v>
      </c>
      <c r="AP592" s="1157"/>
      <c r="AR592" s="1158"/>
      <c r="AS592" s="1161" t="str">
        <f t="shared" si="160"/>
        <v xml:space="preserve"> </v>
      </c>
      <c r="AT592" s="1157"/>
      <c r="AU592" s="1162" t="str">
        <f t="shared" si="161"/>
        <v xml:space="preserve"> </v>
      </c>
      <c r="AV592" s="1157"/>
      <c r="AX592" s="1158"/>
      <c r="AY592" s="1161" t="str">
        <f t="shared" si="162"/>
        <v xml:space="preserve"> </v>
      </c>
      <c r="AZ592" s="1157"/>
      <c r="BA592" s="1162" t="str">
        <f t="shared" si="163"/>
        <v xml:space="preserve"> </v>
      </c>
      <c r="BB592" s="1157"/>
      <c r="BE592" s="1154"/>
      <c r="BF592" s="1156"/>
      <c r="BG592" s="1154"/>
      <c r="BH592" s="1163"/>
      <c r="BJ592" s="1164"/>
      <c r="BK592" s="1164"/>
      <c r="BL592" s="1164"/>
      <c r="BM592" s="1164"/>
      <c r="BO592" s="1165"/>
    </row>
    <row r="593" spans="1:67" s="810" customFormat="1" ht="15.75" customHeight="1" x14ac:dyDescent="0.35">
      <c r="A593" s="1154"/>
      <c r="B593" s="1156"/>
      <c r="C593" s="1156"/>
      <c r="D593" s="1156"/>
      <c r="E593" s="1156"/>
      <c r="F593" s="1156"/>
      <c r="G593" s="1156"/>
      <c r="H593" s="1156"/>
      <c r="I593" s="1156"/>
      <c r="J593" s="1156"/>
      <c r="K593" s="1156"/>
      <c r="L593" s="1157"/>
      <c r="M593" s="1157"/>
      <c r="N593" s="1154"/>
      <c r="O593" s="1158"/>
      <c r="P593" s="1154"/>
      <c r="Q593" s="1158"/>
      <c r="R593" s="1157"/>
      <c r="S593" s="1158"/>
      <c r="T593" s="1157"/>
      <c r="U593" s="1158"/>
      <c r="V593" s="1156"/>
      <c r="W593" s="1158"/>
      <c r="X593" s="1156"/>
      <c r="Y593" s="1159">
        <f t="shared" si="153"/>
        <v>0</v>
      </c>
      <c r="Z593" s="1160"/>
      <c r="AA593" s="1161" t="str">
        <f t="shared" si="154"/>
        <v xml:space="preserve"> </v>
      </c>
      <c r="AB593" s="1157"/>
      <c r="AC593" s="1162" t="str">
        <f t="shared" si="155"/>
        <v xml:space="preserve"> </v>
      </c>
      <c r="AD593" s="1157"/>
      <c r="AF593" s="1160"/>
      <c r="AG593" s="1166" t="str">
        <f t="shared" si="156"/>
        <v xml:space="preserve"> </v>
      </c>
      <c r="AH593" s="1157"/>
      <c r="AI593" s="1162" t="str">
        <f t="shared" si="157"/>
        <v xml:space="preserve"> </v>
      </c>
      <c r="AJ593" s="1157"/>
      <c r="AL593" s="1158"/>
      <c r="AM593" s="1161" t="str">
        <f t="shared" si="158"/>
        <v xml:space="preserve"> </v>
      </c>
      <c r="AN593" s="1157"/>
      <c r="AO593" s="1162" t="str">
        <f t="shared" si="159"/>
        <v xml:space="preserve"> </v>
      </c>
      <c r="AP593" s="1157"/>
      <c r="AR593" s="1158"/>
      <c r="AS593" s="1161" t="str">
        <f t="shared" si="160"/>
        <v xml:space="preserve"> </v>
      </c>
      <c r="AT593" s="1157"/>
      <c r="AU593" s="1162" t="str">
        <f t="shared" si="161"/>
        <v xml:space="preserve"> </v>
      </c>
      <c r="AV593" s="1157"/>
      <c r="AX593" s="1158"/>
      <c r="AY593" s="1161" t="str">
        <f t="shared" si="162"/>
        <v xml:space="preserve"> </v>
      </c>
      <c r="AZ593" s="1157"/>
      <c r="BA593" s="1162" t="str">
        <f t="shared" si="163"/>
        <v xml:space="preserve"> </v>
      </c>
      <c r="BB593" s="1157"/>
      <c r="BE593" s="1154"/>
      <c r="BF593" s="1156"/>
      <c r="BG593" s="1154"/>
      <c r="BH593" s="1163"/>
      <c r="BJ593" s="1164"/>
      <c r="BK593" s="1164"/>
      <c r="BL593" s="1164"/>
      <c r="BM593" s="1164"/>
      <c r="BO593" s="1165"/>
    </row>
    <row r="594" spans="1:67" s="810" customFormat="1" ht="15.75" customHeight="1" x14ac:dyDescent="0.35">
      <c r="A594" s="1154"/>
      <c r="B594" s="1156"/>
      <c r="C594" s="1156"/>
      <c r="D594" s="1156"/>
      <c r="E594" s="1156"/>
      <c r="F594" s="1156"/>
      <c r="G594" s="1156"/>
      <c r="H594" s="1156"/>
      <c r="I594" s="1156"/>
      <c r="J594" s="1156"/>
      <c r="K594" s="1156"/>
      <c r="L594" s="1157"/>
      <c r="M594" s="1157"/>
      <c r="N594" s="1154"/>
      <c r="O594" s="1158"/>
      <c r="P594" s="1154"/>
      <c r="Q594" s="1158"/>
      <c r="R594" s="1157"/>
      <c r="S594" s="1158"/>
      <c r="T594" s="1157"/>
      <c r="U594" s="1158"/>
      <c r="V594" s="1156"/>
      <c r="W594" s="1158"/>
      <c r="X594" s="1156"/>
      <c r="Y594" s="1159">
        <f t="shared" si="153"/>
        <v>0</v>
      </c>
      <c r="Z594" s="1160"/>
      <c r="AA594" s="1161" t="str">
        <f t="shared" si="154"/>
        <v xml:space="preserve"> </v>
      </c>
      <c r="AB594" s="1157"/>
      <c r="AC594" s="1162" t="str">
        <f t="shared" si="155"/>
        <v xml:space="preserve"> </v>
      </c>
      <c r="AD594" s="1157"/>
      <c r="AF594" s="1160"/>
      <c r="AG594" s="1166" t="str">
        <f t="shared" si="156"/>
        <v xml:space="preserve"> </v>
      </c>
      <c r="AH594" s="1157"/>
      <c r="AI594" s="1162" t="str">
        <f t="shared" si="157"/>
        <v xml:space="preserve"> </v>
      </c>
      <c r="AJ594" s="1157"/>
      <c r="AL594" s="1158"/>
      <c r="AM594" s="1161" t="str">
        <f t="shared" si="158"/>
        <v xml:space="preserve"> </v>
      </c>
      <c r="AN594" s="1157"/>
      <c r="AO594" s="1162" t="str">
        <f t="shared" si="159"/>
        <v xml:space="preserve"> </v>
      </c>
      <c r="AP594" s="1157"/>
      <c r="AR594" s="1158"/>
      <c r="AS594" s="1161" t="str">
        <f t="shared" si="160"/>
        <v xml:space="preserve"> </v>
      </c>
      <c r="AT594" s="1157"/>
      <c r="AU594" s="1162" t="str">
        <f t="shared" si="161"/>
        <v xml:space="preserve"> </v>
      </c>
      <c r="AV594" s="1157"/>
      <c r="AX594" s="1158"/>
      <c r="AY594" s="1161" t="str">
        <f t="shared" si="162"/>
        <v xml:space="preserve"> </v>
      </c>
      <c r="AZ594" s="1157"/>
      <c r="BA594" s="1162" t="str">
        <f t="shared" si="163"/>
        <v xml:space="preserve"> </v>
      </c>
      <c r="BB594" s="1157"/>
      <c r="BE594" s="1154"/>
      <c r="BF594" s="1156"/>
      <c r="BG594" s="1154"/>
      <c r="BH594" s="1163"/>
      <c r="BJ594" s="1164"/>
      <c r="BK594" s="1164"/>
      <c r="BL594" s="1164"/>
      <c r="BM594" s="1164"/>
      <c r="BO594" s="1165"/>
    </row>
    <row r="595" spans="1:67" s="810" customFormat="1" ht="15.75" customHeight="1" x14ac:dyDescent="0.35">
      <c r="A595" s="1154"/>
      <c r="B595" s="1156"/>
      <c r="C595" s="1156"/>
      <c r="D595" s="1156"/>
      <c r="E595" s="1156"/>
      <c r="F595" s="1156"/>
      <c r="G595" s="1156"/>
      <c r="H595" s="1156"/>
      <c r="I595" s="1156"/>
      <c r="J595" s="1156"/>
      <c r="K595" s="1156"/>
      <c r="L595" s="1157"/>
      <c r="M595" s="1157"/>
      <c r="N595" s="1154"/>
      <c r="O595" s="1158"/>
      <c r="P595" s="1154"/>
      <c r="Q595" s="1158"/>
      <c r="R595" s="1157"/>
      <c r="S595" s="1158"/>
      <c r="T595" s="1157"/>
      <c r="U595" s="1158"/>
      <c r="V595" s="1156"/>
      <c r="W595" s="1158"/>
      <c r="X595" s="1156"/>
      <c r="Y595" s="1159">
        <f t="shared" si="153"/>
        <v>0</v>
      </c>
      <c r="Z595" s="1160"/>
      <c r="AA595" s="1161" t="str">
        <f t="shared" si="154"/>
        <v xml:space="preserve"> </v>
      </c>
      <c r="AB595" s="1157"/>
      <c r="AC595" s="1162" t="str">
        <f t="shared" si="155"/>
        <v xml:space="preserve"> </v>
      </c>
      <c r="AD595" s="1157"/>
      <c r="AF595" s="1160"/>
      <c r="AG595" s="1166" t="str">
        <f t="shared" si="156"/>
        <v xml:space="preserve"> </v>
      </c>
      <c r="AH595" s="1157"/>
      <c r="AI595" s="1162" t="str">
        <f t="shared" si="157"/>
        <v xml:space="preserve"> </v>
      </c>
      <c r="AJ595" s="1157"/>
      <c r="AL595" s="1158"/>
      <c r="AM595" s="1161" t="str">
        <f t="shared" si="158"/>
        <v xml:space="preserve"> </v>
      </c>
      <c r="AN595" s="1157"/>
      <c r="AO595" s="1162" t="str">
        <f t="shared" si="159"/>
        <v xml:space="preserve"> </v>
      </c>
      <c r="AP595" s="1157"/>
      <c r="AR595" s="1158"/>
      <c r="AS595" s="1161" t="str">
        <f t="shared" si="160"/>
        <v xml:space="preserve"> </v>
      </c>
      <c r="AT595" s="1157"/>
      <c r="AU595" s="1162" t="str">
        <f t="shared" si="161"/>
        <v xml:space="preserve"> </v>
      </c>
      <c r="AV595" s="1157"/>
      <c r="AX595" s="1158"/>
      <c r="AY595" s="1161" t="str">
        <f t="shared" si="162"/>
        <v xml:space="preserve"> </v>
      </c>
      <c r="AZ595" s="1157"/>
      <c r="BA595" s="1162" t="str">
        <f t="shared" si="163"/>
        <v xml:space="preserve"> </v>
      </c>
      <c r="BB595" s="1157"/>
      <c r="BE595" s="1154"/>
      <c r="BF595" s="1156"/>
      <c r="BG595" s="1154"/>
      <c r="BH595" s="1163"/>
      <c r="BJ595" s="1164"/>
      <c r="BK595" s="1164"/>
      <c r="BL595" s="1164"/>
      <c r="BM595" s="1164"/>
      <c r="BO595" s="1165"/>
    </row>
    <row r="596" spans="1:67" s="810" customFormat="1" ht="15.75" customHeight="1" x14ac:dyDescent="0.35">
      <c r="A596" s="1154"/>
      <c r="B596" s="1156"/>
      <c r="C596" s="1156"/>
      <c r="D596" s="1156"/>
      <c r="E596" s="1156"/>
      <c r="F596" s="1156"/>
      <c r="G596" s="1156"/>
      <c r="H596" s="1156"/>
      <c r="I596" s="1156"/>
      <c r="J596" s="1156"/>
      <c r="K596" s="1156"/>
      <c r="L596" s="1157"/>
      <c r="M596" s="1157"/>
      <c r="N596" s="1154"/>
      <c r="O596" s="1158"/>
      <c r="P596" s="1154"/>
      <c r="Q596" s="1158"/>
      <c r="R596" s="1157"/>
      <c r="S596" s="1158"/>
      <c r="T596" s="1157"/>
      <c r="U596" s="1158"/>
      <c r="V596" s="1156"/>
      <c r="W596" s="1158"/>
      <c r="X596" s="1156"/>
      <c r="Y596" s="1159">
        <f t="shared" si="153"/>
        <v>0</v>
      </c>
      <c r="Z596" s="1160"/>
      <c r="AA596" s="1161" t="str">
        <f t="shared" si="154"/>
        <v xml:space="preserve"> </v>
      </c>
      <c r="AB596" s="1157"/>
      <c r="AC596" s="1162" t="str">
        <f t="shared" si="155"/>
        <v xml:space="preserve"> </v>
      </c>
      <c r="AD596" s="1157"/>
      <c r="AF596" s="1160"/>
      <c r="AG596" s="1166" t="str">
        <f t="shared" si="156"/>
        <v xml:space="preserve"> </v>
      </c>
      <c r="AH596" s="1157"/>
      <c r="AI596" s="1162" t="str">
        <f t="shared" si="157"/>
        <v xml:space="preserve"> </v>
      </c>
      <c r="AJ596" s="1157"/>
      <c r="AL596" s="1158"/>
      <c r="AM596" s="1161" t="str">
        <f t="shared" si="158"/>
        <v xml:space="preserve"> </v>
      </c>
      <c r="AN596" s="1157"/>
      <c r="AO596" s="1162" t="str">
        <f t="shared" si="159"/>
        <v xml:space="preserve"> </v>
      </c>
      <c r="AP596" s="1157"/>
      <c r="AR596" s="1158"/>
      <c r="AS596" s="1161" t="str">
        <f t="shared" si="160"/>
        <v xml:space="preserve"> </v>
      </c>
      <c r="AT596" s="1157"/>
      <c r="AU596" s="1162" t="str">
        <f t="shared" si="161"/>
        <v xml:space="preserve"> </v>
      </c>
      <c r="AV596" s="1157"/>
      <c r="AX596" s="1158"/>
      <c r="AY596" s="1161" t="str">
        <f t="shared" si="162"/>
        <v xml:space="preserve"> </v>
      </c>
      <c r="AZ596" s="1157"/>
      <c r="BA596" s="1162" t="str">
        <f t="shared" si="163"/>
        <v xml:space="preserve"> </v>
      </c>
      <c r="BB596" s="1157"/>
      <c r="BE596" s="1154"/>
      <c r="BF596" s="1156"/>
      <c r="BG596" s="1154"/>
      <c r="BH596" s="1163"/>
      <c r="BJ596" s="1164"/>
      <c r="BK596" s="1164"/>
      <c r="BL596" s="1164"/>
      <c r="BM596" s="1164"/>
      <c r="BO596" s="1165"/>
    </row>
    <row r="597" spans="1:67" s="810" customFormat="1" ht="15.75" customHeight="1" x14ac:dyDescent="0.35">
      <c r="A597" s="1154"/>
      <c r="B597" s="1156"/>
      <c r="C597" s="1156"/>
      <c r="D597" s="1156"/>
      <c r="E597" s="1156"/>
      <c r="F597" s="1156"/>
      <c r="G597" s="1156"/>
      <c r="H597" s="1156"/>
      <c r="I597" s="1156"/>
      <c r="J597" s="1156"/>
      <c r="K597" s="1156"/>
      <c r="L597" s="1157"/>
      <c r="M597" s="1157"/>
      <c r="N597" s="1154"/>
      <c r="O597" s="1158"/>
      <c r="P597" s="1154"/>
      <c r="Q597" s="1158"/>
      <c r="R597" s="1157"/>
      <c r="S597" s="1158"/>
      <c r="T597" s="1157"/>
      <c r="U597" s="1158"/>
      <c r="V597" s="1156"/>
      <c r="W597" s="1158"/>
      <c r="X597" s="1156"/>
      <c r="Y597" s="1159">
        <f t="shared" si="153"/>
        <v>0</v>
      </c>
      <c r="Z597" s="1160"/>
      <c r="AA597" s="1161" t="str">
        <f t="shared" si="154"/>
        <v xml:space="preserve"> </v>
      </c>
      <c r="AB597" s="1157"/>
      <c r="AC597" s="1162" t="str">
        <f t="shared" si="155"/>
        <v xml:space="preserve"> </v>
      </c>
      <c r="AD597" s="1157"/>
      <c r="AF597" s="1160"/>
      <c r="AG597" s="1166" t="str">
        <f t="shared" si="156"/>
        <v xml:space="preserve"> </v>
      </c>
      <c r="AH597" s="1157"/>
      <c r="AI597" s="1162" t="str">
        <f t="shared" si="157"/>
        <v xml:space="preserve"> </v>
      </c>
      <c r="AJ597" s="1157"/>
      <c r="AL597" s="1158"/>
      <c r="AM597" s="1161" t="str">
        <f t="shared" si="158"/>
        <v xml:space="preserve"> </v>
      </c>
      <c r="AN597" s="1157"/>
      <c r="AO597" s="1162" t="str">
        <f t="shared" si="159"/>
        <v xml:space="preserve"> </v>
      </c>
      <c r="AP597" s="1157"/>
      <c r="AR597" s="1158"/>
      <c r="AS597" s="1161" t="str">
        <f t="shared" si="160"/>
        <v xml:space="preserve"> </v>
      </c>
      <c r="AT597" s="1157"/>
      <c r="AU597" s="1162" t="str">
        <f t="shared" si="161"/>
        <v xml:space="preserve"> </v>
      </c>
      <c r="AV597" s="1157"/>
      <c r="AX597" s="1158"/>
      <c r="AY597" s="1161" t="str">
        <f t="shared" si="162"/>
        <v xml:space="preserve"> </v>
      </c>
      <c r="AZ597" s="1157"/>
      <c r="BA597" s="1162" t="str">
        <f t="shared" si="163"/>
        <v xml:space="preserve"> </v>
      </c>
      <c r="BB597" s="1157"/>
      <c r="BE597" s="1154"/>
      <c r="BF597" s="1156"/>
      <c r="BG597" s="1154"/>
      <c r="BH597" s="1163"/>
      <c r="BJ597" s="1164"/>
      <c r="BK597" s="1164"/>
      <c r="BL597" s="1164"/>
      <c r="BM597" s="1164"/>
      <c r="BO597" s="1165"/>
    </row>
    <row r="598" spans="1:67" s="810" customFormat="1" ht="15.75" customHeight="1" x14ac:dyDescent="0.35">
      <c r="A598" s="1154"/>
      <c r="B598" s="1156"/>
      <c r="C598" s="1156"/>
      <c r="D598" s="1156"/>
      <c r="E598" s="1156"/>
      <c r="F598" s="1156"/>
      <c r="G598" s="1156"/>
      <c r="H598" s="1156"/>
      <c r="I598" s="1156"/>
      <c r="J598" s="1156"/>
      <c r="K598" s="1156"/>
      <c r="L598" s="1157"/>
      <c r="M598" s="1157"/>
      <c r="N598" s="1154"/>
      <c r="O598" s="1158"/>
      <c r="P598" s="1154"/>
      <c r="Q598" s="1158"/>
      <c r="R598" s="1157"/>
      <c r="S598" s="1158"/>
      <c r="T598" s="1157"/>
      <c r="U598" s="1158"/>
      <c r="V598" s="1156"/>
      <c r="W598" s="1158"/>
      <c r="X598" s="1156"/>
      <c r="Y598" s="1159">
        <f t="shared" si="153"/>
        <v>0</v>
      </c>
      <c r="Z598" s="1160"/>
      <c r="AA598" s="1161" t="str">
        <f t="shared" si="154"/>
        <v xml:space="preserve"> </v>
      </c>
      <c r="AB598" s="1157"/>
      <c r="AC598" s="1162" t="str">
        <f t="shared" si="155"/>
        <v xml:space="preserve"> </v>
      </c>
      <c r="AD598" s="1157"/>
      <c r="AF598" s="1160"/>
      <c r="AG598" s="1166" t="str">
        <f t="shared" si="156"/>
        <v xml:space="preserve"> </v>
      </c>
      <c r="AH598" s="1157"/>
      <c r="AI598" s="1162" t="str">
        <f t="shared" si="157"/>
        <v xml:space="preserve"> </v>
      </c>
      <c r="AJ598" s="1157"/>
      <c r="AL598" s="1158"/>
      <c r="AM598" s="1161" t="str">
        <f t="shared" si="158"/>
        <v xml:space="preserve"> </v>
      </c>
      <c r="AN598" s="1157"/>
      <c r="AO598" s="1162" t="str">
        <f t="shared" si="159"/>
        <v xml:space="preserve"> </v>
      </c>
      <c r="AP598" s="1157"/>
      <c r="AR598" s="1158"/>
      <c r="AS598" s="1161" t="str">
        <f t="shared" si="160"/>
        <v xml:space="preserve"> </v>
      </c>
      <c r="AT598" s="1157"/>
      <c r="AU598" s="1162" t="str">
        <f t="shared" si="161"/>
        <v xml:space="preserve"> </v>
      </c>
      <c r="AV598" s="1157"/>
      <c r="AX598" s="1158"/>
      <c r="AY598" s="1161" t="str">
        <f t="shared" si="162"/>
        <v xml:space="preserve"> </v>
      </c>
      <c r="AZ598" s="1157"/>
      <c r="BA598" s="1162" t="str">
        <f t="shared" si="163"/>
        <v xml:space="preserve"> </v>
      </c>
      <c r="BB598" s="1157"/>
      <c r="BE598" s="1154"/>
      <c r="BF598" s="1156"/>
      <c r="BG598" s="1154"/>
      <c r="BH598" s="1163"/>
      <c r="BJ598" s="1164"/>
      <c r="BK598" s="1164"/>
      <c r="BL598" s="1164"/>
      <c r="BM598" s="1164"/>
      <c r="BO598" s="1165"/>
    </row>
    <row r="599" spans="1:67" s="810" customFormat="1" ht="15.75" customHeight="1" x14ac:dyDescent="0.35">
      <c r="A599" s="1154"/>
      <c r="B599" s="1156"/>
      <c r="C599" s="1156"/>
      <c r="D599" s="1156"/>
      <c r="E599" s="1156"/>
      <c r="F599" s="1156"/>
      <c r="G599" s="1156"/>
      <c r="H599" s="1156"/>
      <c r="I599" s="1156"/>
      <c r="J599" s="1156"/>
      <c r="K599" s="1156"/>
      <c r="L599" s="1157"/>
      <c r="M599" s="1157"/>
      <c r="N599" s="1154"/>
      <c r="O599" s="1158"/>
      <c r="P599" s="1154"/>
      <c r="Q599" s="1158"/>
      <c r="R599" s="1157"/>
      <c r="S599" s="1158"/>
      <c r="T599" s="1157"/>
      <c r="U599" s="1158"/>
      <c r="V599" s="1156"/>
      <c r="W599" s="1158"/>
      <c r="X599" s="1156"/>
      <c r="Y599" s="1159">
        <f t="shared" si="153"/>
        <v>0</v>
      </c>
      <c r="Z599" s="1160"/>
      <c r="AA599" s="1161" t="str">
        <f t="shared" si="154"/>
        <v xml:space="preserve"> </v>
      </c>
      <c r="AB599" s="1157"/>
      <c r="AC599" s="1162" t="str">
        <f t="shared" si="155"/>
        <v xml:space="preserve"> </v>
      </c>
      <c r="AD599" s="1157"/>
      <c r="AF599" s="1160"/>
      <c r="AG599" s="1166" t="str">
        <f t="shared" si="156"/>
        <v xml:space="preserve"> </v>
      </c>
      <c r="AH599" s="1157"/>
      <c r="AI599" s="1162" t="str">
        <f t="shared" si="157"/>
        <v xml:space="preserve"> </v>
      </c>
      <c r="AJ599" s="1157"/>
      <c r="AL599" s="1158"/>
      <c r="AM599" s="1161" t="str">
        <f t="shared" si="158"/>
        <v xml:space="preserve"> </v>
      </c>
      <c r="AN599" s="1157"/>
      <c r="AO599" s="1162" t="str">
        <f t="shared" si="159"/>
        <v xml:space="preserve"> </v>
      </c>
      <c r="AP599" s="1157"/>
      <c r="AR599" s="1158"/>
      <c r="AS599" s="1161" t="str">
        <f t="shared" si="160"/>
        <v xml:space="preserve"> </v>
      </c>
      <c r="AT599" s="1157"/>
      <c r="AU599" s="1162" t="str">
        <f t="shared" si="161"/>
        <v xml:space="preserve"> </v>
      </c>
      <c r="AV599" s="1157"/>
      <c r="AX599" s="1158"/>
      <c r="AY599" s="1161" t="str">
        <f t="shared" si="162"/>
        <v xml:space="preserve"> </v>
      </c>
      <c r="AZ599" s="1157"/>
      <c r="BA599" s="1162" t="str">
        <f t="shared" si="163"/>
        <v xml:space="preserve"> </v>
      </c>
      <c r="BB599" s="1157"/>
      <c r="BE599" s="1154"/>
      <c r="BF599" s="1156"/>
      <c r="BG599" s="1154"/>
      <c r="BH599" s="1163"/>
      <c r="BJ599" s="1164"/>
      <c r="BK599" s="1164"/>
      <c r="BL599" s="1164"/>
      <c r="BM599" s="1164"/>
      <c r="BO599" s="1165"/>
    </row>
    <row r="600" spans="1:67" s="810" customFormat="1" ht="15.75" customHeight="1" x14ac:dyDescent="0.35">
      <c r="A600" s="1154"/>
      <c r="B600" s="1156"/>
      <c r="C600" s="1156"/>
      <c r="D600" s="1156"/>
      <c r="E600" s="1156"/>
      <c r="F600" s="1156"/>
      <c r="G600" s="1156"/>
      <c r="H600" s="1156"/>
      <c r="I600" s="1156"/>
      <c r="J600" s="1156"/>
      <c r="K600" s="1156"/>
      <c r="L600" s="1157"/>
      <c r="M600" s="1157"/>
      <c r="N600" s="1154"/>
      <c r="O600" s="1158"/>
      <c r="P600" s="1154"/>
      <c r="Q600" s="1158"/>
      <c r="R600" s="1157"/>
      <c r="S600" s="1158"/>
      <c r="T600" s="1157"/>
      <c r="U600" s="1158"/>
      <c r="V600" s="1156"/>
      <c r="W600" s="1158"/>
      <c r="X600" s="1156"/>
      <c r="Y600" s="1159">
        <f t="shared" si="153"/>
        <v>0</v>
      </c>
      <c r="Z600" s="1160"/>
      <c r="AA600" s="1161" t="str">
        <f t="shared" si="154"/>
        <v xml:space="preserve"> </v>
      </c>
      <c r="AB600" s="1157"/>
      <c r="AC600" s="1162" t="str">
        <f t="shared" si="155"/>
        <v xml:space="preserve"> </v>
      </c>
      <c r="AD600" s="1157"/>
      <c r="AF600" s="1160"/>
      <c r="AG600" s="1166" t="str">
        <f t="shared" si="156"/>
        <v xml:space="preserve"> </v>
      </c>
      <c r="AH600" s="1157"/>
      <c r="AI600" s="1162" t="str">
        <f t="shared" si="157"/>
        <v xml:space="preserve"> </v>
      </c>
      <c r="AJ600" s="1157"/>
      <c r="AL600" s="1158"/>
      <c r="AM600" s="1161" t="str">
        <f t="shared" si="158"/>
        <v xml:space="preserve"> </v>
      </c>
      <c r="AN600" s="1157"/>
      <c r="AO600" s="1162" t="str">
        <f t="shared" si="159"/>
        <v xml:space="preserve"> </v>
      </c>
      <c r="AP600" s="1157"/>
      <c r="AR600" s="1158"/>
      <c r="AS600" s="1161" t="str">
        <f t="shared" si="160"/>
        <v xml:space="preserve"> </v>
      </c>
      <c r="AT600" s="1157"/>
      <c r="AU600" s="1162" t="str">
        <f t="shared" si="161"/>
        <v xml:space="preserve"> </v>
      </c>
      <c r="AV600" s="1157"/>
      <c r="AX600" s="1158"/>
      <c r="AY600" s="1161" t="str">
        <f t="shared" si="162"/>
        <v xml:space="preserve"> </v>
      </c>
      <c r="AZ600" s="1157"/>
      <c r="BA600" s="1162" t="str">
        <f t="shared" si="163"/>
        <v xml:space="preserve"> </v>
      </c>
      <c r="BB600" s="1157"/>
      <c r="BE600" s="1154"/>
      <c r="BF600" s="1156"/>
      <c r="BG600" s="1154"/>
      <c r="BH600" s="1163"/>
      <c r="BJ600" s="1164"/>
      <c r="BK600" s="1164"/>
      <c r="BL600" s="1164"/>
      <c r="BM600" s="1164"/>
      <c r="BO600" s="1165"/>
    </row>
    <row r="601" spans="1:67" s="810" customFormat="1" ht="15.75" customHeight="1" x14ac:dyDescent="0.35">
      <c r="A601" s="1154"/>
      <c r="B601" s="1156"/>
      <c r="C601" s="1156"/>
      <c r="D601" s="1156"/>
      <c r="E601" s="1156"/>
      <c r="F601" s="1156"/>
      <c r="G601" s="1156"/>
      <c r="H601" s="1156"/>
      <c r="I601" s="1156"/>
      <c r="J601" s="1156"/>
      <c r="K601" s="1156"/>
      <c r="L601" s="1157"/>
      <c r="M601" s="1157"/>
      <c r="N601" s="1154"/>
      <c r="O601" s="1158"/>
      <c r="P601" s="1154"/>
      <c r="Q601" s="1158"/>
      <c r="R601" s="1157"/>
      <c r="S601" s="1158"/>
      <c r="T601" s="1157"/>
      <c r="U601" s="1158"/>
      <c r="V601" s="1156"/>
      <c r="W601" s="1158"/>
      <c r="X601" s="1156"/>
      <c r="Y601" s="1159">
        <f t="shared" si="153"/>
        <v>0</v>
      </c>
      <c r="Z601" s="1160"/>
      <c r="AA601" s="1161" t="str">
        <f t="shared" si="154"/>
        <v xml:space="preserve"> </v>
      </c>
      <c r="AB601" s="1157"/>
      <c r="AC601" s="1162" t="str">
        <f t="shared" si="155"/>
        <v xml:space="preserve"> </v>
      </c>
      <c r="AD601" s="1157"/>
      <c r="AF601" s="1160"/>
      <c r="AG601" s="1166" t="str">
        <f t="shared" si="156"/>
        <v xml:space="preserve"> </v>
      </c>
      <c r="AH601" s="1157"/>
      <c r="AI601" s="1162" t="str">
        <f t="shared" si="157"/>
        <v xml:space="preserve"> </v>
      </c>
      <c r="AJ601" s="1157"/>
      <c r="AL601" s="1158"/>
      <c r="AM601" s="1161" t="str">
        <f t="shared" si="158"/>
        <v xml:space="preserve"> </v>
      </c>
      <c r="AN601" s="1157"/>
      <c r="AO601" s="1162" t="str">
        <f t="shared" si="159"/>
        <v xml:space="preserve"> </v>
      </c>
      <c r="AP601" s="1157"/>
      <c r="AR601" s="1158"/>
      <c r="AS601" s="1161" t="str">
        <f t="shared" si="160"/>
        <v xml:space="preserve"> </v>
      </c>
      <c r="AT601" s="1157"/>
      <c r="AU601" s="1162" t="str">
        <f t="shared" si="161"/>
        <v xml:space="preserve"> </v>
      </c>
      <c r="AV601" s="1157"/>
      <c r="AX601" s="1158"/>
      <c r="AY601" s="1161" t="str">
        <f t="shared" si="162"/>
        <v xml:space="preserve"> </v>
      </c>
      <c r="AZ601" s="1157"/>
      <c r="BA601" s="1162" t="str">
        <f t="shared" si="163"/>
        <v xml:space="preserve"> </v>
      </c>
      <c r="BB601" s="1157"/>
      <c r="BE601" s="1154"/>
      <c r="BF601" s="1156"/>
      <c r="BG601" s="1154"/>
      <c r="BH601" s="1163"/>
      <c r="BJ601" s="1164"/>
      <c r="BK601" s="1164"/>
      <c r="BL601" s="1164"/>
      <c r="BM601" s="1164"/>
      <c r="BO601" s="1165"/>
    </row>
    <row r="602" spans="1:67" s="810" customFormat="1" ht="15.75" customHeight="1" x14ac:dyDescent="0.35">
      <c r="A602" s="1154"/>
      <c r="B602" s="1156"/>
      <c r="C602" s="1156"/>
      <c r="D602" s="1156"/>
      <c r="E602" s="1156"/>
      <c r="F602" s="1156"/>
      <c r="G602" s="1156"/>
      <c r="H602" s="1156"/>
      <c r="I602" s="1156"/>
      <c r="J602" s="1156"/>
      <c r="K602" s="1156"/>
      <c r="L602" s="1157"/>
      <c r="M602" s="1157"/>
      <c r="N602" s="1154"/>
      <c r="O602" s="1158"/>
      <c r="P602" s="1154"/>
      <c r="Q602" s="1158"/>
      <c r="R602" s="1157"/>
      <c r="S602" s="1158"/>
      <c r="T602" s="1157"/>
      <c r="U602" s="1158"/>
      <c r="V602" s="1156"/>
      <c r="W602" s="1158"/>
      <c r="X602" s="1156"/>
      <c r="Y602" s="1159">
        <f t="shared" si="153"/>
        <v>0</v>
      </c>
      <c r="Z602" s="1160"/>
      <c r="AA602" s="1161" t="str">
        <f t="shared" si="154"/>
        <v xml:space="preserve"> </v>
      </c>
      <c r="AB602" s="1157"/>
      <c r="AC602" s="1162" t="str">
        <f t="shared" si="155"/>
        <v xml:space="preserve"> </v>
      </c>
      <c r="AD602" s="1157"/>
      <c r="AF602" s="1160"/>
      <c r="AG602" s="1166" t="str">
        <f t="shared" si="156"/>
        <v xml:space="preserve"> </v>
      </c>
      <c r="AH602" s="1157"/>
      <c r="AI602" s="1162" t="str">
        <f t="shared" si="157"/>
        <v xml:space="preserve"> </v>
      </c>
      <c r="AJ602" s="1157"/>
      <c r="AL602" s="1158"/>
      <c r="AM602" s="1161" t="str">
        <f t="shared" si="158"/>
        <v xml:space="preserve"> </v>
      </c>
      <c r="AN602" s="1157"/>
      <c r="AO602" s="1162" t="str">
        <f t="shared" si="159"/>
        <v xml:space="preserve"> </v>
      </c>
      <c r="AP602" s="1157"/>
      <c r="AR602" s="1158"/>
      <c r="AS602" s="1161" t="str">
        <f t="shared" si="160"/>
        <v xml:space="preserve"> </v>
      </c>
      <c r="AT602" s="1157"/>
      <c r="AU602" s="1162" t="str">
        <f t="shared" si="161"/>
        <v xml:space="preserve"> </v>
      </c>
      <c r="AV602" s="1157"/>
      <c r="AX602" s="1158"/>
      <c r="AY602" s="1161" t="str">
        <f t="shared" si="162"/>
        <v xml:space="preserve"> </v>
      </c>
      <c r="AZ602" s="1157"/>
      <c r="BA602" s="1162" t="str">
        <f t="shared" si="163"/>
        <v xml:space="preserve"> </v>
      </c>
      <c r="BB602" s="1157"/>
      <c r="BE602" s="1154"/>
      <c r="BF602" s="1156"/>
      <c r="BG602" s="1154"/>
      <c r="BH602" s="1163"/>
      <c r="BJ602" s="1164"/>
      <c r="BK602" s="1164"/>
      <c r="BL602" s="1164"/>
      <c r="BM602" s="1164"/>
      <c r="BO602" s="1165"/>
    </row>
    <row r="603" spans="1:67" s="810" customFormat="1" ht="15.75" customHeight="1" x14ac:dyDescent="0.35">
      <c r="A603" s="1154"/>
      <c r="B603" s="1156"/>
      <c r="C603" s="1156"/>
      <c r="D603" s="1156"/>
      <c r="E603" s="1156"/>
      <c r="F603" s="1156"/>
      <c r="G603" s="1156"/>
      <c r="H603" s="1156"/>
      <c r="I603" s="1156"/>
      <c r="J603" s="1156"/>
      <c r="K603" s="1156"/>
      <c r="L603" s="1157"/>
      <c r="M603" s="1157"/>
      <c r="N603" s="1154"/>
      <c r="O603" s="1158"/>
      <c r="P603" s="1154"/>
      <c r="Q603" s="1158"/>
      <c r="R603" s="1157"/>
      <c r="S603" s="1158"/>
      <c r="T603" s="1157"/>
      <c r="U603" s="1158"/>
      <c r="V603" s="1156"/>
      <c r="W603" s="1158"/>
      <c r="X603" s="1156"/>
      <c r="Y603" s="1159">
        <f t="shared" si="153"/>
        <v>0</v>
      </c>
      <c r="Z603" s="1160"/>
      <c r="AA603" s="1161" t="str">
        <f t="shared" si="154"/>
        <v xml:space="preserve"> </v>
      </c>
      <c r="AB603" s="1157"/>
      <c r="AC603" s="1162" t="str">
        <f t="shared" si="155"/>
        <v xml:space="preserve"> </v>
      </c>
      <c r="AD603" s="1157"/>
      <c r="AF603" s="1160"/>
      <c r="AG603" s="1166" t="str">
        <f t="shared" si="156"/>
        <v xml:space="preserve"> </v>
      </c>
      <c r="AH603" s="1157"/>
      <c r="AI603" s="1162" t="str">
        <f t="shared" si="157"/>
        <v xml:space="preserve"> </v>
      </c>
      <c r="AJ603" s="1157"/>
      <c r="AL603" s="1158"/>
      <c r="AM603" s="1161" t="str">
        <f t="shared" si="158"/>
        <v xml:space="preserve"> </v>
      </c>
      <c r="AN603" s="1157"/>
      <c r="AO603" s="1162" t="str">
        <f t="shared" si="159"/>
        <v xml:space="preserve"> </v>
      </c>
      <c r="AP603" s="1157"/>
      <c r="AR603" s="1158"/>
      <c r="AS603" s="1161" t="str">
        <f t="shared" si="160"/>
        <v xml:space="preserve"> </v>
      </c>
      <c r="AT603" s="1157"/>
      <c r="AU603" s="1162" t="str">
        <f t="shared" si="161"/>
        <v xml:space="preserve"> </v>
      </c>
      <c r="AV603" s="1157"/>
      <c r="AX603" s="1158"/>
      <c r="AY603" s="1161" t="str">
        <f t="shared" si="162"/>
        <v xml:space="preserve"> </v>
      </c>
      <c r="AZ603" s="1157"/>
      <c r="BA603" s="1162" t="str">
        <f t="shared" si="163"/>
        <v xml:space="preserve"> </v>
      </c>
      <c r="BB603" s="1157"/>
      <c r="BE603" s="1154"/>
      <c r="BF603" s="1156"/>
      <c r="BG603" s="1154"/>
      <c r="BH603" s="1163"/>
      <c r="BJ603" s="1164"/>
      <c r="BK603" s="1164"/>
      <c r="BL603" s="1164"/>
      <c r="BM603" s="1164"/>
      <c r="BO603" s="1165"/>
    </row>
    <row r="604" spans="1:67" s="810" customFormat="1" ht="15.75" customHeight="1" x14ac:dyDescent="0.35">
      <c r="A604" s="1154"/>
      <c r="B604" s="1156"/>
      <c r="C604" s="1156"/>
      <c r="D604" s="1156"/>
      <c r="E604" s="1156"/>
      <c r="F604" s="1156"/>
      <c r="G604" s="1156"/>
      <c r="H604" s="1156"/>
      <c r="I604" s="1156"/>
      <c r="J604" s="1156"/>
      <c r="K604" s="1156"/>
      <c r="L604" s="1157"/>
      <c r="M604" s="1157"/>
      <c r="N604" s="1154"/>
      <c r="O604" s="1158"/>
      <c r="P604" s="1154"/>
      <c r="Q604" s="1158"/>
      <c r="R604" s="1157"/>
      <c r="S604" s="1158"/>
      <c r="T604" s="1157"/>
      <c r="U604" s="1158"/>
      <c r="V604" s="1156"/>
      <c r="W604" s="1158"/>
      <c r="X604" s="1156"/>
      <c r="Y604" s="1159">
        <f t="shared" si="153"/>
        <v>0</v>
      </c>
      <c r="Z604" s="1160"/>
      <c r="AA604" s="1161" t="str">
        <f t="shared" si="154"/>
        <v xml:space="preserve"> </v>
      </c>
      <c r="AB604" s="1157"/>
      <c r="AC604" s="1162" t="str">
        <f t="shared" si="155"/>
        <v xml:space="preserve"> </v>
      </c>
      <c r="AD604" s="1157"/>
      <c r="AF604" s="1160"/>
      <c r="AG604" s="1166" t="str">
        <f t="shared" si="156"/>
        <v xml:space="preserve"> </v>
      </c>
      <c r="AH604" s="1157"/>
      <c r="AI604" s="1162" t="str">
        <f t="shared" si="157"/>
        <v xml:space="preserve"> </v>
      </c>
      <c r="AJ604" s="1157"/>
      <c r="AL604" s="1158"/>
      <c r="AM604" s="1161" t="str">
        <f t="shared" si="158"/>
        <v xml:space="preserve"> </v>
      </c>
      <c r="AN604" s="1157"/>
      <c r="AO604" s="1162" t="str">
        <f t="shared" si="159"/>
        <v xml:space="preserve"> </v>
      </c>
      <c r="AP604" s="1157"/>
      <c r="AR604" s="1158"/>
      <c r="AS604" s="1161" t="str">
        <f t="shared" si="160"/>
        <v xml:space="preserve"> </v>
      </c>
      <c r="AT604" s="1157"/>
      <c r="AU604" s="1162" t="str">
        <f t="shared" si="161"/>
        <v xml:space="preserve"> </v>
      </c>
      <c r="AV604" s="1157"/>
      <c r="AX604" s="1158"/>
      <c r="AY604" s="1161" t="str">
        <f t="shared" si="162"/>
        <v xml:space="preserve"> </v>
      </c>
      <c r="AZ604" s="1157"/>
      <c r="BA604" s="1162" t="str">
        <f t="shared" si="163"/>
        <v xml:space="preserve"> </v>
      </c>
      <c r="BB604" s="1157"/>
      <c r="BE604" s="1154"/>
      <c r="BF604" s="1156"/>
      <c r="BG604" s="1154"/>
      <c r="BH604" s="1163"/>
      <c r="BJ604" s="1164"/>
      <c r="BK604" s="1164"/>
      <c r="BL604" s="1164"/>
      <c r="BM604" s="1164"/>
      <c r="BO604" s="1165"/>
    </row>
    <row r="605" spans="1:67" s="810" customFormat="1" ht="15.75" customHeight="1" x14ac:dyDescent="0.35">
      <c r="A605" s="1154"/>
      <c r="B605" s="1156"/>
      <c r="C605" s="1156"/>
      <c r="D605" s="1156"/>
      <c r="E605" s="1156"/>
      <c r="F605" s="1156"/>
      <c r="G605" s="1156"/>
      <c r="H605" s="1156"/>
      <c r="I605" s="1156"/>
      <c r="J605" s="1156"/>
      <c r="K605" s="1156"/>
      <c r="L605" s="1157"/>
      <c r="M605" s="1157"/>
      <c r="N605" s="1154"/>
      <c r="O605" s="1158"/>
      <c r="P605" s="1154"/>
      <c r="Q605" s="1158"/>
      <c r="R605" s="1157"/>
      <c r="S605" s="1158"/>
      <c r="T605" s="1157"/>
      <c r="U605" s="1158"/>
      <c r="V605" s="1156"/>
      <c r="W605" s="1158"/>
      <c r="X605" s="1156"/>
      <c r="Y605" s="1159">
        <f t="shared" si="153"/>
        <v>0</v>
      </c>
      <c r="Z605" s="1160"/>
      <c r="AA605" s="1161" t="str">
        <f t="shared" si="154"/>
        <v xml:space="preserve"> </v>
      </c>
      <c r="AB605" s="1157"/>
      <c r="AC605" s="1162" t="str">
        <f t="shared" si="155"/>
        <v xml:space="preserve"> </v>
      </c>
      <c r="AD605" s="1157"/>
      <c r="AF605" s="1160"/>
      <c r="AG605" s="1166" t="str">
        <f t="shared" si="156"/>
        <v xml:space="preserve"> </v>
      </c>
      <c r="AH605" s="1157"/>
      <c r="AI605" s="1162" t="str">
        <f t="shared" si="157"/>
        <v xml:space="preserve"> </v>
      </c>
      <c r="AJ605" s="1157"/>
      <c r="AL605" s="1158"/>
      <c r="AM605" s="1161" t="str">
        <f t="shared" si="158"/>
        <v xml:space="preserve"> </v>
      </c>
      <c r="AN605" s="1157"/>
      <c r="AO605" s="1162" t="str">
        <f t="shared" si="159"/>
        <v xml:space="preserve"> </v>
      </c>
      <c r="AP605" s="1157"/>
      <c r="AR605" s="1158"/>
      <c r="AS605" s="1161" t="str">
        <f t="shared" si="160"/>
        <v xml:space="preserve"> </v>
      </c>
      <c r="AT605" s="1157"/>
      <c r="AU605" s="1162" t="str">
        <f t="shared" si="161"/>
        <v xml:space="preserve"> </v>
      </c>
      <c r="AV605" s="1157"/>
      <c r="AX605" s="1158"/>
      <c r="AY605" s="1161" t="str">
        <f t="shared" si="162"/>
        <v xml:space="preserve"> </v>
      </c>
      <c r="AZ605" s="1157"/>
      <c r="BA605" s="1162" t="str">
        <f t="shared" si="163"/>
        <v xml:space="preserve"> </v>
      </c>
      <c r="BB605" s="1157"/>
      <c r="BE605" s="1154"/>
      <c r="BF605" s="1156"/>
      <c r="BG605" s="1154"/>
      <c r="BH605" s="1163"/>
      <c r="BJ605" s="1164"/>
      <c r="BK605" s="1164"/>
      <c r="BL605" s="1164"/>
      <c r="BM605" s="1164"/>
      <c r="BO605" s="1165"/>
    </row>
    <row r="606" spans="1:67" s="810" customFormat="1" ht="15.75" customHeight="1" x14ac:dyDescent="0.35">
      <c r="A606" s="1154"/>
      <c r="B606" s="1156"/>
      <c r="C606" s="1156"/>
      <c r="D606" s="1156"/>
      <c r="E606" s="1156"/>
      <c r="F606" s="1156"/>
      <c r="G606" s="1156"/>
      <c r="H606" s="1156"/>
      <c r="I606" s="1156"/>
      <c r="J606" s="1156"/>
      <c r="K606" s="1156"/>
      <c r="L606" s="1157"/>
      <c r="M606" s="1157"/>
      <c r="N606" s="1154"/>
      <c r="O606" s="1158"/>
      <c r="P606" s="1154"/>
      <c r="Q606" s="1158"/>
      <c r="R606" s="1157"/>
      <c r="S606" s="1158"/>
      <c r="T606" s="1157"/>
      <c r="U606" s="1158"/>
      <c r="V606" s="1156"/>
      <c r="W606" s="1158"/>
      <c r="X606" s="1156"/>
      <c r="Y606" s="1159">
        <f t="shared" si="153"/>
        <v>0</v>
      </c>
      <c r="Z606" s="1160"/>
      <c r="AA606" s="1161" t="str">
        <f t="shared" si="154"/>
        <v xml:space="preserve"> </v>
      </c>
      <c r="AB606" s="1157"/>
      <c r="AC606" s="1162" t="str">
        <f t="shared" si="155"/>
        <v xml:space="preserve"> </v>
      </c>
      <c r="AD606" s="1157"/>
      <c r="AF606" s="1160"/>
      <c r="AG606" s="1166" t="str">
        <f t="shared" si="156"/>
        <v xml:space="preserve"> </v>
      </c>
      <c r="AH606" s="1157"/>
      <c r="AI606" s="1162" t="str">
        <f t="shared" si="157"/>
        <v xml:space="preserve"> </v>
      </c>
      <c r="AJ606" s="1157"/>
      <c r="AL606" s="1158"/>
      <c r="AM606" s="1161" t="str">
        <f t="shared" si="158"/>
        <v xml:space="preserve"> </v>
      </c>
      <c r="AN606" s="1157"/>
      <c r="AO606" s="1162" t="str">
        <f t="shared" si="159"/>
        <v xml:space="preserve"> </v>
      </c>
      <c r="AP606" s="1157"/>
      <c r="AR606" s="1158"/>
      <c r="AS606" s="1161" t="str">
        <f t="shared" si="160"/>
        <v xml:space="preserve"> </v>
      </c>
      <c r="AT606" s="1157"/>
      <c r="AU606" s="1162" t="str">
        <f t="shared" si="161"/>
        <v xml:space="preserve"> </v>
      </c>
      <c r="AV606" s="1157"/>
      <c r="AX606" s="1158"/>
      <c r="AY606" s="1161" t="str">
        <f t="shared" si="162"/>
        <v xml:space="preserve"> </v>
      </c>
      <c r="AZ606" s="1157"/>
      <c r="BA606" s="1162" t="str">
        <f t="shared" si="163"/>
        <v xml:space="preserve"> </v>
      </c>
      <c r="BB606" s="1157"/>
      <c r="BE606" s="1154"/>
      <c r="BF606" s="1156"/>
      <c r="BG606" s="1154"/>
      <c r="BH606" s="1163"/>
      <c r="BJ606" s="1164"/>
      <c r="BK606" s="1164"/>
      <c r="BL606" s="1164"/>
      <c r="BM606" s="1164"/>
      <c r="BO606" s="1165"/>
    </row>
    <row r="607" spans="1:67" s="810" customFormat="1" ht="15.75" customHeight="1" x14ac:dyDescent="0.35">
      <c r="A607" s="1154"/>
      <c r="B607" s="1156"/>
      <c r="C607" s="1156"/>
      <c r="D607" s="1156"/>
      <c r="E607" s="1156"/>
      <c r="F607" s="1156"/>
      <c r="G607" s="1156"/>
      <c r="H607" s="1156"/>
      <c r="I607" s="1156"/>
      <c r="J607" s="1156"/>
      <c r="K607" s="1156"/>
      <c r="L607" s="1157"/>
      <c r="M607" s="1157"/>
      <c r="N607" s="1154"/>
      <c r="O607" s="1158"/>
      <c r="P607" s="1154"/>
      <c r="Q607" s="1158"/>
      <c r="R607" s="1157"/>
      <c r="S607" s="1158"/>
      <c r="T607" s="1157"/>
      <c r="U607" s="1158"/>
      <c r="V607" s="1156"/>
      <c r="W607" s="1158"/>
      <c r="X607" s="1156"/>
      <c r="Y607" s="1159">
        <f t="shared" si="153"/>
        <v>0</v>
      </c>
      <c r="Z607" s="1160"/>
      <c r="AA607" s="1161" t="str">
        <f t="shared" si="154"/>
        <v xml:space="preserve"> </v>
      </c>
      <c r="AB607" s="1157"/>
      <c r="AC607" s="1162" t="str">
        <f t="shared" si="155"/>
        <v xml:space="preserve"> </v>
      </c>
      <c r="AD607" s="1157"/>
      <c r="AF607" s="1160"/>
      <c r="AG607" s="1166" t="str">
        <f t="shared" si="156"/>
        <v xml:space="preserve"> </v>
      </c>
      <c r="AH607" s="1157"/>
      <c r="AI607" s="1162" t="str">
        <f t="shared" si="157"/>
        <v xml:space="preserve"> </v>
      </c>
      <c r="AJ607" s="1157"/>
      <c r="AL607" s="1158"/>
      <c r="AM607" s="1161" t="str">
        <f t="shared" si="158"/>
        <v xml:space="preserve"> </v>
      </c>
      <c r="AN607" s="1157"/>
      <c r="AO607" s="1162" t="str">
        <f t="shared" si="159"/>
        <v xml:space="preserve"> </v>
      </c>
      <c r="AP607" s="1157"/>
      <c r="AR607" s="1158"/>
      <c r="AS607" s="1161" t="str">
        <f t="shared" si="160"/>
        <v xml:space="preserve"> </v>
      </c>
      <c r="AT607" s="1157"/>
      <c r="AU607" s="1162" t="str">
        <f t="shared" si="161"/>
        <v xml:space="preserve"> </v>
      </c>
      <c r="AV607" s="1157"/>
      <c r="AX607" s="1158"/>
      <c r="AY607" s="1161" t="str">
        <f t="shared" si="162"/>
        <v xml:space="preserve"> </v>
      </c>
      <c r="AZ607" s="1157"/>
      <c r="BA607" s="1162" t="str">
        <f t="shared" si="163"/>
        <v xml:space="preserve"> </v>
      </c>
      <c r="BB607" s="1157"/>
      <c r="BE607" s="1154"/>
      <c r="BF607" s="1156"/>
      <c r="BG607" s="1154"/>
      <c r="BH607" s="1163"/>
      <c r="BJ607" s="1164"/>
      <c r="BK607" s="1164"/>
      <c r="BL607" s="1164"/>
      <c r="BM607" s="1164"/>
      <c r="BO607" s="1165"/>
    </row>
    <row r="608" spans="1:67" s="810" customFormat="1" ht="15.75" customHeight="1" x14ac:dyDescent="0.35">
      <c r="A608" s="1154"/>
      <c r="B608" s="1156"/>
      <c r="C608" s="1156"/>
      <c r="D608" s="1156"/>
      <c r="E608" s="1156"/>
      <c r="F608" s="1156"/>
      <c r="G608" s="1156"/>
      <c r="H608" s="1156"/>
      <c r="I608" s="1156"/>
      <c r="J608" s="1156"/>
      <c r="K608" s="1156"/>
      <c r="L608" s="1157"/>
      <c r="M608" s="1157"/>
      <c r="N608" s="1154"/>
      <c r="O608" s="1158"/>
      <c r="P608" s="1154"/>
      <c r="Q608" s="1158"/>
      <c r="R608" s="1157"/>
      <c r="S608" s="1158"/>
      <c r="T608" s="1157"/>
      <c r="U608" s="1158"/>
      <c r="V608" s="1156"/>
      <c r="W608" s="1158"/>
      <c r="X608" s="1156"/>
      <c r="Y608" s="1159">
        <f t="shared" ref="Y608:Y660" si="164">O608+Q608+S608+U608+W608</f>
        <v>0</v>
      </c>
      <c r="Z608" s="1160"/>
      <c r="AA608" s="1161" t="str">
        <f t="shared" ref="AA608:AA660" si="165">IF(O608=0," ",Z608/O608)</f>
        <v xml:space="preserve"> </v>
      </c>
      <c r="AB608" s="1157"/>
      <c r="AC608" s="1162" t="str">
        <f t="shared" ref="AC608:AC660" si="166">IF(N608=0," ",AB608/N608)</f>
        <v xml:space="preserve"> </v>
      </c>
      <c r="AD608" s="1157"/>
      <c r="AF608" s="1160"/>
      <c r="AG608" s="1166" t="str">
        <f t="shared" ref="AG608:AG660" si="167">IF(Q608=0," ",AF608/Q608)</f>
        <v xml:space="preserve"> </v>
      </c>
      <c r="AH608" s="1157"/>
      <c r="AI608" s="1162" t="str">
        <f t="shared" ref="AI608:AI660" si="168">IF(P608=0," ",AH608/P608)</f>
        <v xml:space="preserve"> </v>
      </c>
      <c r="AJ608" s="1157"/>
      <c r="AL608" s="1158"/>
      <c r="AM608" s="1161" t="str">
        <f t="shared" ref="AM608:AM660" si="169">IF(Q608=0," ",AL608/Q608)</f>
        <v xml:space="preserve"> </v>
      </c>
      <c r="AN608" s="1157"/>
      <c r="AO608" s="1162" t="str">
        <f t="shared" ref="AO608:AO660" si="170">IF(P608=0," ",AN608/P608)</f>
        <v xml:space="preserve"> </v>
      </c>
      <c r="AP608" s="1157"/>
      <c r="AR608" s="1158"/>
      <c r="AS608" s="1161" t="str">
        <f t="shared" ref="AS608:AS660" si="171">IF(Q608=0," ",AR608/Q608)</f>
        <v xml:space="preserve"> </v>
      </c>
      <c r="AT608" s="1157"/>
      <c r="AU608" s="1162" t="str">
        <f t="shared" ref="AU608:AU660" si="172">IF(P608=0," ",AT608/P608)</f>
        <v xml:space="preserve"> </v>
      </c>
      <c r="AV608" s="1157"/>
      <c r="AX608" s="1158"/>
      <c r="AY608" s="1161" t="str">
        <f t="shared" ref="AY608:AY660" si="173">IF(Q608=0," ",AX608/Q608)</f>
        <v xml:space="preserve"> </v>
      </c>
      <c r="AZ608" s="1157"/>
      <c r="BA608" s="1162" t="str">
        <f t="shared" ref="BA608:BA660" si="174">IF(P608=0," ",AZ608/P608)</f>
        <v xml:space="preserve"> </v>
      </c>
      <c r="BB608" s="1157"/>
      <c r="BE608" s="1154"/>
      <c r="BF608" s="1156"/>
      <c r="BG608" s="1154"/>
      <c r="BH608" s="1163"/>
      <c r="BJ608" s="1164"/>
      <c r="BK608" s="1164"/>
      <c r="BL608" s="1164"/>
      <c r="BM608" s="1164"/>
      <c r="BO608" s="1165"/>
    </row>
    <row r="609" spans="1:67" s="810" customFormat="1" ht="15.75" customHeight="1" x14ac:dyDescent="0.35">
      <c r="A609" s="1154"/>
      <c r="B609" s="1156"/>
      <c r="C609" s="1156"/>
      <c r="D609" s="1156"/>
      <c r="E609" s="1156"/>
      <c r="F609" s="1156"/>
      <c r="G609" s="1156"/>
      <c r="H609" s="1156"/>
      <c r="I609" s="1156"/>
      <c r="J609" s="1156"/>
      <c r="K609" s="1156"/>
      <c r="L609" s="1157"/>
      <c r="M609" s="1157"/>
      <c r="N609" s="1154"/>
      <c r="O609" s="1158"/>
      <c r="P609" s="1154"/>
      <c r="Q609" s="1158"/>
      <c r="R609" s="1157"/>
      <c r="S609" s="1158"/>
      <c r="T609" s="1157"/>
      <c r="U609" s="1158"/>
      <c r="V609" s="1156"/>
      <c r="W609" s="1158"/>
      <c r="X609" s="1156"/>
      <c r="Y609" s="1159">
        <f t="shared" si="164"/>
        <v>0</v>
      </c>
      <c r="Z609" s="1160"/>
      <c r="AA609" s="1161" t="str">
        <f t="shared" si="165"/>
        <v xml:space="preserve"> </v>
      </c>
      <c r="AB609" s="1157"/>
      <c r="AC609" s="1162" t="str">
        <f t="shared" si="166"/>
        <v xml:space="preserve"> </v>
      </c>
      <c r="AD609" s="1157"/>
      <c r="AF609" s="1160"/>
      <c r="AG609" s="1166" t="str">
        <f t="shared" si="167"/>
        <v xml:space="preserve"> </v>
      </c>
      <c r="AH609" s="1157"/>
      <c r="AI609" s="1162" t="str">
        <f t="shared" si="168"/>
        <v xml:space="preserve"> </v>
      </c>
      <c r="AJ609" s="1157"/>
      <c r="AL609" s="1158"/>
      <c r="AM609" s="1161" t="str">
        <f t="shared" si="169"/>
        <v xml:space="preserve"> </v>
      </c>
      <c r="AN609" s="1157"/>
      <c r="AO609" s="1162" t="str">
        <f t="shared" si="170"/>
        <v xml:space="preserve"> </v>
      </c>
      <c r="AP609" s="1157"/>
      <c r="AR609" s="1158"/>
      <c r="AS609" s="1161" t="str">
        <f t="shared" si="171"/>
        <v xml:space="preserve"> </v>
      </c>
      <c r="AT609" s="1157"/>
      <c r="AU609" s="1162" t="str">
        <f t="shared" si="172"/>
        <v xml:space="preserve"> </v>
      </c>
      <c r="AV609" s="1157"/>
      <c r="AX609" s="1158"/>
      <c r="AY609" s="1161" t="str">
        <f t="shared" si="173"/>
        <v xml:space="preserve"> </v>
      </c>
      <c r="AZ609" s="1157"/>
      <c r="BA609" s="1162" t="str">
        <f t="shared" si="174"/>
        <v xml:space="preserve"> </v>
      </c>
      <c r="BB609" s="1157"/>
      <c r="BE609" s="1154"/>
      <c r="BF609" s="1156"/>
      <c r="BG609" s="1154"/>
      <c r="BH609" s="1163"/>
      <c r="BJ609" s="1164"/>
      <c r="BK609" s="1164"/>
      <c r="BL609" s="1164"/>
      <c r="BM609" s="1164"/>
      <c r="BO609" s="1165"/>
    </row>
    <row r="610" spans="1:67" s="810" customFormat="1" ht="15.75" customHeight="1" x14ac:dyDescent="0.35">
      <c r="A610" s="1154"/>
      <c r="B610" s="1156"/>
      <c r="C610" s="1156"/>
      <c r="D610" s="1156"/>
      <c r="E610" s="1156"/>
      <c r="F610" s="1156"/>
      <c r="G610" s="1156"/>
      <c r="H610" s="1156"/>
      <c r="I610" s="1156"/>
      <c r="J610" s="1156"/>
      <c r="K610" s="1156"/>
      <c r="L610" s="1157"/>
      <c r="M610" s="1157"/>
      <c r="N610" s="1154"/>
      <c r="O610" s="1158"/>
      <c r="P610" s="1154"/>
      <c r="Q610" s="1158"/>
      <c r="R610" s="1157"/>
      <c r="S610" s="1158"/>
      <c r="T610" s="1157"/>
      <c r="U610" s="1158"/>
      <c r="V610" s="1156"/>
      <c r="W610" s="1158"/>
      <c r="X610" s="1156"/>
      <c r="Y610" s="1159">
        <f t="shared" si="164"/>
        <v>0</v>
      </c>
      <c r="Z610" s="1160"/>
      <c r="AA610" s="1161" t="str">
        <f t="shared" si="165"/>
        <v xml:space="preserve"> </v>
      </c>
      <c r="AB610" s="1157"/>
      <c r="AC610" s="1162" t="str">
        <f t="shared" si="166"/>
        <v xml:space="preserve"> </v>
      </c>
      <c r="AD610" s="1157"/>
      <c r="AF610" s="1160"/>
      <c r="AG610" s="1166" t="str">
        <f t="shared" si="167"/>
        <v xml:space="preserve"> </v>
      </c>
      <c r="AH610" s="1157"/>
      <c r="AI610" s="1162" t="str">
        <f t="shared" si="168"/>
        <v xml:space="preserve"> </v>
      </c>
      <c r="AJ610" s="1157"/>
      <c r="AL610" s="1158"/>
      <c r="AM610" s="1161" t="str">
        <f t="shared" si="169"/>
        <v xml:space="preserve"> </v>
      </c>
      <c r="AN610" s="1157"/>
      <c r="AO610" s="1162" t="str">
        <f t="shared" si="170"/>
        <v xml:space="preserve"> </v>
      </c>
      <c r="AP610" s="1157"/>
      <c r="AR610" s="1158"/>
      <c r="AS610" s="1161" t="str">
        <f t="shared" si="171"/>
        <v xml:space="preserve"> </v>
      </c>
      <c r="AT610" s="1157"/>
      <c r="AU610" s="1162" t="str">
        <f t="shared" si="172"/>
        <v xml:space="preserve"> </v>
      </c>
      <c r="AV610" s="1157"/>
      <c r="AX610" s="1158"/>
      <c r="AY610" s="1161" t="str">
        <f t="shared" si="173"/>
        <v xml:space="preserve"> </v>
      </c>
      <c r="AZ610" s="1157"/>
      <c r="BA610" s="1162" t="str">
        <f t="shared" si="174"/>
        <v xml:space="preserve"> </v>
      </c>
      <c r="BB610" s="1157"/>
      <c r="BE610" s="1154"/>
      <c r="BF610" s="1156"/>
      <c r="BG610" s="1154"/>
      <c r="BH610" s="1163"/>
      <c r="BJ610" s="1164"/>
      <c r="BK610" s="1164"/>
      <c r="BL610" s="1164"/>
      <c r="BM610" s="1164"/>
      <c r="BO610" s="1165"/>
    </row>
    <row r="611" spans="1:67" s="810" customFormat="1" ht="15.75" customHeight="1" x14ac:dyDescent="0.35">
      <c r="A611" s="1154"/>
      <c r="B611" s="1156"/>
      <c r="C611" s="1156"/>
      <c r="D611" s="1156"/>
      <c r="E611" s="1156"/>
      <c r="F611" s="1156"/>
      <c r="G611" s="1156"/>
      <c r="H611" s="1156"/>
      <c r="I611" s="1156"/>
      <c r="J611" s="1156"/>
      <c r="K611" s="1156"/>
      <c r="L611" s="1157"/>
      <c r="M611" s="1157"/>
      <c r="N611" s="1154"/>
      <c r="O611" s="1158"/>
      <c r="P611" s="1154"/>
      <c r="Q611" s="1158"/>
      <c r="R611" s="1157"/>
      <c r="S611" s="1158"/>
      <c r="T611" s="1157"/>
      <c r="U611" s="1158"/>
      <c r="V611" s="1156"/>
      <c r="W611" s="1158"/>
      <c r="X611" s="1156"/>
      <c r="Y611" s="1159">
        <f t="shared" si="164"/>
        <v>0</v>
      </c>
      <c r="Z611" s="1160"/>
      <c r="AA611" s="1161" t="str">
        <f t="shared" si="165"/>
        <v xml:space="preserve"> </v>
      </c>
      <c r="AB611" s="1157"/>
      <c r="AC611" s="1162" t="str">
        <f t="shared" si="166"/>
        <v xml:space="preserve"> </v>
      </c>
      <c r="AD611" s="1157"/>
      <c r="AF611" s="1160"/>
      <c r="AG611" s="1166" t="str">
        <f t="shared" si="167"/>
        <v xml:space="preserve"> </v>
      </c>
      <c r="AH611" s="1157"/>
      <c r="AI611" s="1162" t="str">
        <f t="shared" si="168"/>
        <v xml:space="preserve"> </v>
      </c>
      <c r="AJ611" s="1157"/>
      <c r="AL611" s="1158"/>
      <c r="AM611" s="1161" t="str">
        <f t="shared" si="169"/>
        <v xml:space="preserve"> </v>
      </c>
      <c r="AN611" s="1157"/>
      <c r="AO611" s="1162" t="str">
        <f t="shared" si="170"/>
        <v xml:space="preserve"> </v>
      </c>
      <c r="AP611" s="1157"/>
      <c r="AR611" s="1158"/>
      <c r="AS611" s="1161" t="str">
        <f t="shared" si="171"/>
        <v xml:space="preserve"> </v>
      </c>
      <c r="AT611" s="1157"/>
      <c r="AU611" s="1162" t="str">
        <f t="shared" si="172"/>
        <v xml:space="preserve"> </v>
      </c>
      <c r="AV611" s="1157"/>
      <c r="AX611" s="1158"/>
      <c r="AY611" s="1161" t="str">
        <f t="shared" si="173"/>
        <v xml:space="preserve"> </v>
      </c>
      <c r="AZ611" s="1157"/>
      <c r="BA611" s="1162" t="str">
        <f t="shared" si="174"/>
        <v xml:space="preserve"> </v>
      </c>
      <c r="BB611" s="1157"/>
      <c r="BE611" s="1154"/>
      <c r="BF611" s="1156"/>
      <c r="BG611" s="1154"/>
      <c r="BH611" s="1163"/>
      <c r="BJ611" s="1164"/>
      <c r="BK611" s="1164"/>
      <c r="BL611" s="1164"/>
      <c r="BM611" s="1164"/>
      <c r="BO611" s="1165"/>
    </row>
    <row r="612" spans="1:67" s="810" customFormat="1" ht="15.75" customHeight="1" x14ac:dyDescent="0.35">
      <c r="A612" s="1154"/>
      <c r="B612" s="1156"/>
      <c r="C612" s="1156"/>
      <c r="D612" s="1156"/>
      <c r="E612" s="1156"/>
      <c r="F612" s="1156"/>
      <c r="G612" s="1156"/>
      <c r="H612" s="1156"/>
      <c r="I612" s="1156"/>
      <c r="J612" s="1156"/>
      <c r="K612" s="1156"/>
      <c r="L612" s="1157"/>
      <c r="M612" s="1157"/>
      <c r="N612" s="1154"/>
      <c r="O612" s="1158"/>
      <c r="P612" s="1154"/>
      <c r="Q612" s="1158"/>
      <c r="R612" s="1157"/>
      <c r="S612" s="1158"/>
      <c r="T612" s="1157"/>
      <c r="U612" s="1158"/>
      <c r="V612" s="1156"/>
      <c r="W612" s="1158"/>
      <c r="X612" s="1156"/>
      <c r="Y612" s="1159">
        <f t="shared" si="164"/>
        <v>0</v>
      </c>
      <c r="Z612" s="1160"/>
      <c r="AA612" s="1161" t="str">
        <f t="shared" si="165"/>
        <v xml:space="preserve"> </v>
      </c>
      <c r="AB612" s="1157"/>
      <c r="AC612" s="1162" t="str">
        <f t="shared" si="166"/>
        <v xml:space="preserve"> </v>
      </c>
      <c r="AD612" s="1157"/>
      <c r="AF612" s="1160"/>
      <c r="AG612" s="1166" t="str">
        <f t="shared" si="167"/>
        <v xml:space="preserve"> </v>
      </c>
      <c r="AH612" s="1157"/>
      <c r="AI612" s="1162" t="str">
        <f t="shared" si="168"/>
        <v xml:space="preserve"> </v>
      </c>
      <c r="AJ612" s="1157"/>
      <c r="AL612" s="1158"/>
      <c r="AM612" s="1161" t="str">
        <f t="shared" si="169"/>
        <v xml:space="preserve"> </v>
      </c>
      <c r="AN612" s="1157"/>
      <c r="AO612" s="1162" t="str">
        <f t="shared" si="170"/>
        <v xml:space="preserve"> </v>
      </c>
      <c r="AP612" s="1157"/>
      <c r="AR612" s="1158"/>
      <c r="AS612" s="1161" t="str">
        <f t="shared" si="171"/>
        <v xml:space="preserve"> </v>
      </c>
      <c r="AT612" s="1157"/>
      <c r="AU612" s="1162" t="str">
        <f t="shared" si="172"/>
        <v xml:space="preserve"> </v>
      </c>
      <c r="AV612" s="1157"/>
      <c r="AX612" s="1158"/>
      <c r="AY612" s="1161" t="str">
        <f t="shared" si="173"/>
        <v xml:space="preserve"> </v>
      </c>
      <c r="AZ612" s="1157"/>
      <c r="BA612" s="1162" t="str">
        <f t="shared" si="174"/>
        <v xml:space="preserve"> </v>
      </c>
      <c r="BB612" s="1157"/>
      <c r="BE612" s="1154"/>
      <c r="BF612" s="1156"/>
      <c r="BG612" s="1154"/>
      <c r="BH612" s="1163"/>
      <c r="BJ612" s="1164"/>
      <c r="BK612" s="1164"/>
      <c r="BL612" s="1164"/>
      <c r="BM612" s="1164"/>
      <c r="BO612" s="1165"/>
    </row>
    <row r="613" spans="1:67" s="810" customFormat="1" ht="15.75" customHeight="1" x14ac:dyDescent="0.35">
      <c r="A613" s="1154"/>
      <c r="B613" s="1156"/>
      <c r="C613" s="1156"/>
      <c r="D613" s="1156"/>
      <c r="E613" s="1156"/>
      <c r="F613" s="1156"/>
      <c r="G613" s="1156"/>
      <c r="H613" s="1156"/>
      <c r="I613" s="1156"/>
      <c r="J613" s="1156"/>
      <c r="K613" s="1156"/>
      <c r="L613" s="1157"/>
      <c r="M613" s="1157"/>
      <c r="N613" s="1154"/>
      <c r="O613" s="1158"/>
      <c r="P613" s="1154"/>
      <c r="Q613" s="1158"/>
      <c r="R613" s="1157"/>
      <c r="S613" s="1158"/>
      <c r="T613" s="1157"/>
      <c r="U613" s="1158"/>
      <c r="V613" s="1156"/>
      <c r="W613" s="1158"/>
      <c r="X613" s="1156"/>
      <c r="Y613" s="1159">
        <f t="shared" si="164"/>
        <v>0</v>
      </c>
      <c r="Z613" s="1160"/>
      <c r="AA613" s="1161" t="str">
        <f t="shared" si="165"/>
        <v xml:space="preserve"> </v>
      </c>
      <c r="AB613" s="1157"/>
      <c r="AC613" s="1162" t="str">
        <f t="shared" si="166"/>
        <v xml:space="preserve"> </v>
      </c>
      <c r="AD613" s="1157"/>
      <c r="AF613" s="1160"/>
      <c r="AG613" s="1166" t="str">
        <f t="shared" si="167"/>
        <v xml:space="preserve"> </v>
      </c>
      <c r="AH613" s="1157"/>
      <c r="AI613" s="1162" t="str">
        <f t="shared" si="168"/>
        <v xml:space="preserve"> </v>
      </c>
      <c r="AJ613" s="1157"/>
      <c r="AL613" s="1158"/>
      <c r="AM613" s="1161" t="str">
        <f t="shared" si="169"/>
        <v xml:space="preserve"> </v>
      </c>
      <c r="AN613" s="1157"/>
      <c r="AO613" s="1162" t="str">
        <f t="shared" si="170"/>
        <v xml:space="preserve"> </v>
      </c>
      <c r="AP613" s="1157"/>
      <c r="AR613" s="1158"/>
      <c r="AS613" s="1161" t="str">
        <f t="shared" si="171"/>
        <v xml:space="preserve"> </v>
      </c>
      <c r="AT613" s="1157"/>
      <c r="AU613" s="1162" t="str">
        <f t="shared" si="172"/>
        <v xml:space="preserve"> </v>
      </c>
      <c r="AV613" s="1157"/>
      <c r="AX613" s="1158"/>
      <c r="AY613" s="1161" t="str">
        <f t="shared" si="173"/>
        <v xml:space="preserve"> </v>
      </c>
      <c r="AZ613" s="1157"/>
      <c r="BA613" s="1162" t="str">
        <f t="shared" si="174"/>
        <v xml:space="preserve"> </v>
      </c>
      <c r="BB613" s="1157"/>
      <c r="BE613" s="1154"/>
      <c r="BF613" s="1156"/>
      <c r="BG613" s="1154"/>
      <c r="BH613" s="1163"/>
      <c r="BJ613" s="1164"/>
      <c r="BK613" s="1164"/>
      <c r="BL613" s="1164"/>
      <c r="BM613" s="1164"/>
      <c r="BO613" s="1165"/>
    </row>
    <row r="614" spans="1:67" s="810" customFormat="1" ht="15.75" customHeight="1" x14ac:dyDescent="0.35">
      <c r="A614" s="1154"/>
      <c r="B614" s="1156"/>
      <c r="C614" s="1156"/>
      <c r="D614" s="1156"/>
      <c r="E614" s="1156"/>
      <c r="F614" s="1156"/>
      <c r="G614" s="1156"/>
      <c r="H614" s="1156"/>
      <c r="I614" s="1156"/>
      <c r="J614" s="1156"/>
      <c r="K614" s="1156"/>
      <c r="L614" s="1157"/>
      <c r="M614" s="1157"/>
      <c r="N614" s="1154"/>
      <c r="O614" s="1158"/>
      <c r="P614" s="1154"/>
      <c r="Q614" s="1158"/>
      <c r="R614" s="1157"/>
      <c r="S614" s="1158"/>
      <c r="T614" s="1157"/>
      <c r="U614" s="1158"/>
      <c r="V614" s="1156"/>
      <c r="W614" s="1158"/>
      <c r="X614" s="1156"/>
      <c r="Y614" s="1159">
        <f t="shared" si="164"/>
        <v>0</v>
      </c>
      <c r="Z614" s="1160"/>
      <c r="AA614" s="1161" t="str">
        <f t="shared" si="165"/>
        <v xml:space="preserve"> </v>
      </c>
      <c r="AB614" s="1157"/>
      <c r="AC614" s="1162" t="str">
        <f t="shared" si="166"/>
        <v xml:space="preserve"> </v>
      </c>
      <c r="AD614" s="1157"/>
      <c r="AF614" s="1160"/>
      <c r="AG614" s="1166" t="str">
        <f t="shared" si="167"/>
        <v xml:space="preserve"> </v>
      </c>
      <c r="AH614" s="1157"/>
      <c r="AI614" s="1162" t="str">
        <f t="shared" si="168"/>
        <v xml:space="preserve"> </v>
      </c>
      <c r="AJ614" s="1157"/>
      <c r="AL614" s="1158"/>
      <c r="AM614" s="1161" t="str">
        <f t="shared" si="169"/>
        <v xml:space="preserve"> </v>
      </c>
      <c r="AN614" s="1157"/>
      <c r="AO614" s="1162" t="str">
        <f t="shared" si="170"/>
        <v xml:space="preserve"> </v>
      </c>
      <c r="AP614" s="1157"/>
      <c r="AR614" s="1158"/>
      <c r="AS614" s="1161" t="str">
        <f t="shared" si="171"/>
        <v xml:space="preserve"> </v>
      </c>
      <c r="AT614" s="1157"/>
      <c r="AU614" s="1162" t="str">
        <f t="shared" si="172"/>
        <v xml:space="preserve"> </v>
      </c>
      <c r="AV614" s="1157"/>
      <c r="AX614" s="1158"/>
      <c r="AY614" s="1161" t="str">
        <f t="shared" si="173"/>
        <v xml:space="preserve"> </v>
      </c>
      <c r="AZ614" s="1157"/>
      <c r="BA614" s="1162" t="str">
        <f t="shared" si="174"/>
        <v xml:space="preserve"> </v>
      </c>
      <c r="BB614" s="1157"/>
      <c r="BE614" s="1154"/>
      <c r="BF614" s="1156"/>
      <c r="BG614" s="1154"/>
      <c r="BH614" s="1163"/>
      <c r="BJ614" s="1164"/>
      <c r="BK614" s="1164"/>
      <c r="BL614" s="1164"/>
      <c r="BM614" s="1164"/>
      <c r="BO614" s="1165"/>
    </row>
    <row r="615" spans="1:67" s="810" customFormat="1" ht="15.75" customHeight="1" x14ac:dyDescent="0.35">
      <c r="A615" s="1154"/>
      <c r="B615" s="1156"/>
      <c r="C615" s="1156"/>
      <c r="D615" s="1156"/>
      <c r="E615" s="1156"/>
      <c r="F615" s="1156"/>
      <c r="G615" s="1156"/>
      <c r="H615" s="1156"/>
      <c r="I615" s="1156"/>
      <c r="J615" s="1156"/>
      <c r="K615" s="1156"/>
      <c r="L615" s="1157"/>
      <c r="M615" s="1157"/>
      <c r="N615" s="1154"/>
      <c r="O615" s="1158"/>
      <c r="P615" s="1154"/>
      <c r="Q615" s="1158"/>
      <c r="R615" s="1157"/>
      <c r="S615" s="1158"/>
      <c r="T615" s="1157"/>
      <c r="U615" s="1158"/>
      <c r="V615" s="1156"/>
      <c r="W615" s="1158"/>
      <c r="X615" s="1156"/>
      <c r="Y615" s="1159">
        <f t="shared" si="164"/>
        <v>0</v>
      </c>
      <c r="Z615" s="1160"/>
      <c r="AA615" s="1161" t="str">
        <f t="shared" si="165"/>
        <v xml:space="preserve"> </v>
      </c>
      <c r="AB615" s="1157"/>
      <c r="AC615" s="1162" t="str">
        <f t="shared" si="166"/>
        <v xml:space="preserve"> </v>
      </c>
      <c r="AD615" s="1157"/>
      <c r="AF615" s="1160"/>
      <c r="AG615" s="1166" t="str">
        <f t="shared" si="167"/>
        <v xml:space="preserve"> </v>
      </c>
      <c r="AH615" s="1157"/>
      <c r="AI615" s="1162" t="str">
        <f t="shared" si="168"/>
        <v xml:space="preserve"> </v>
      </c>
      <c r="AJ615" s="1157"/>
      <c r="AL615" s="1158"/>
      <c r="AM615" s="1161" t="str">
        <f t="shared" si="169"/>
        <v xml:space="preserve"> </v>
      </c>
      <c r="AN615" s="1157"/>
      <c r="AO615" s="1162" t="str">
        <f t="shared" si="170"/>
        <v xml:space="preserve"> </v>
      </c>
      <c r="AP615" s="1157"/>
      <c r="AR615" s="1158"/>
      <c r="AS615" s="1161" t="str">
        <f t="shared" si="171"/>
        <v xml:space="preserve"> </v>
      </c>
      <c r="AT615" s="1157"/>
      <c r="AU615" s="1162" t="str">
        <f t="shared" si="172"/>
        <v xml:space="preserve"> </v>
      </c>
      <c r="AV615" s="1157"/>
      <c r="AX615" s="1158"/>
      <c r="AY615" s="1161" t="str">
        <f t="shared" si="173"/>
        <v xml:space="preserve"> </v>
      </c>
      <c r="AZ615" s="1157"/>
      <c r="BA615" s="1162" t="str">
        <f t="shared" si="174"/>
        <v xml:space="preserve"> </v>
      </c>
      <c r="BB615" s="1157"/>
      <c r="BE615" s="1154"/>
      <c r="BF615" s="1156"/>
      <c r="BG615" s="1154"/>
      <c r="BH615" s="1163"/>
      <c r="BJ615" s="1164"/>
      <c r="BK615" s="1164"/>
      <c r="BL615" s="1164"/>
      <c r="BM615" s="1164"/>
      <c r="BO615" s="1165"/>
    </row>
    <row r="616" spans="1:67" s="810" customFormat="1" ht="15.75" customHeight="1" x14ac:dyDescent="0.35">
      <c r="A616" s="1154"/>
      <c r="B616" s="1156"/>
      <c r="C616" s="1156"/>
      <c r="D616" s="1156"/>
      <c r="E616" s="1156"/>
      <c r="F616" s="1156"/>
      <c r="G616" s="1156"/>
      <c r="H616" s="1156"/>
      <c r="I616" s="1156"/>
      <c r="J616" s="1156"/>
      <c r="K616" s="1156"/>
      <c r="L616" s="1157"/>
      <c r="M616" s="1157"/>
      <c r="N616" s="1154"/>
      <c r="O616" s="1158"/>
      <c r="P616" s="1154"/>
      <c r="Q616" s="1158"/>
      <c r="R616" s="1157"/>
      <c r="S616" s="1158"/>
      <c r="T616" s="1157"/>
      <c r="U616" s="1158"/>
      <c r="V616" s="1156"/>
      <c r="W616" s="1158"/>
      <c r="X616" s="1156"/>
      <c r="Y616" s="1159">
        <f t="shared" si="164"/>
        <v>0</v>
      </c>
      <c r="Z616" s="1160"/>
      <c r="AA616" s="1161" t="str">
        <f t="shared" si="165"/>
        <v xml:space="preserve"> </v>
      </c>
      <c r="AB616" s="1157"/>
      <c r="AC616" s="1162" t="str">
        <f t="shared" si="166"/>
        <v xml:space="preserve"> </v>
      </c>
      <c r="AD616" s="1157"/>
      <c r="AF616" s="1160"/>
      <c r="AG616" s="1166" t="str">
        <f t="shared" si="167"/>
        <v xml:space="preserve"> </v>
      </c>
      <c r="AH616" s="1157"/>
      <c r="AI616" s="1162" t="str">
        <f t="shared" si="168"/>
        <v xml:space="preserve"> </v>
      </c>
      <c r="AJ616" s="1157"/>
      <c r="AL616" s="1158"/>
      <c r="AM616" s="1161" t="str">
        <f t="shared" si="169"/>
        <v xml:space="preserve"> </v>
      </c>
      <c r="AN616" s="1157"/>
      <c r="AO616" s="1162" t="str">
        <f t="shared" si="170"/>
        <v xml:space="preserve"> </v>
      </c>
      <c r="AP616" s="1157"/>
      <c r="AR616" s="1158"/>
      <c r="AS616" s="1161" t="str">
        <f t="shared" si="171"/>
        <v xml:space="preserve"> </v>
      </c>
      <c r="AT616" s="1157"/>
      <c r="AU616" s="1162" t="str">
        <f t="shared" si="172"/>
        <v xml:space="preserve"> </v>
      </c>
      <c r="AV616" s="1157"/>
      <c r="AX616" s="1158"/>
      <c r="AY616" s="1161" t="str">
        <f t="shared" si="173"/>
        <v xml:space="preserve"> </v>
      </c>
      <c r="AZ616" s="1157"/>
      <c r="BA616" s="1162" t="str">
        <f t="shared" si="174"/>
        <v xml:space="preserve"> </v>
      </c>
      <c r="BB616" s="1157"/>
      <c r="BE616" s="1154"/>
      <c r="BF616" s="1156"/>
      <c r="BG616" s="1154"/>
      <c r="BH616" s="1163"/>
      <c r="BJ616" s="1164"/>
      <c r="BK616" s="1164"/>
      <c r="BL616" s="1164"/>
      <c r="BM616" s="1164"/>
      <c r="BO616" s="1165"/>
    </row>
    <row r="617" spans="1:67" s="810" customFormat="1" ht="15.75" customHeight="1" x14ac:dyDescent="0.35">
      <c r="A617" s="1154"/>
      <c r="B617" s="1156"/>
      <c r="C617" s="1156"/>
      <c r="D617" s="1156"/>
      <c r="E617" s="1156"/>
      <c r="F617" s="1156"/>
      <c r="G617" s="1156"/>
      <c r="H617" s="1156"/>
      <c r="I617" s="1156"/>
      <c r="J617" s="1156"/>
      <c r="K617" s="1156"/>
      <c r="L617" s="1157"/>
      <c r="M617" s="1157"/>
      <c r="N617" s="1154"/>
      <c r="O617" s="1158"/>
      <c r="P617" s="1154"/>
      <c r="Q617" s="1158"/>
      <c r="R617" s="1157"/>
      <c r="S617" s="1158"/>
      <c r="T617" s="1157"/>
      <c r="U617" s="1158"/>
      <c r="V617" s="1156"/>
      <c r="W617" s="1158"/>
      <c r="X617" s="1156"/>
      <c r="Y617" s="1159">
        <f t="shared" si="164"/>
        <v>0</v>
      </c>
      <c r="Z617" s="1160"/>
      <c r="AA617" s="1161" t="str">
        <f t="shared" si="165"/>
        <v xml:space="preserve"> </v>
      </c>
      <c r="AB617" s="1157"/>
      <c r="AC617" s="1162" t="str">
        <f t="shared" si="166"/>
        <v xml:space="preserve"> </v>
      </c>
      <c r="AD617" s="1157"/>
      <c r="AF617" s="1160"/>
      <c r="AG617" s="1166" t="str">
        <f t="shared" si="167"/>
        <v xml:space="preserve"> </v>
      </c>
      <c r="AH617" s="1157"/>
      <c r="AI617" s="1162" t="str">
        <f t="shared" si="168"/>
        <v xml:space="preserve"> </v>
      </c>
      <c r="AJ617" s="1157"/>
      <c r="AL617" s="1158"/>
      <c r="AM617" s="1161" t="str">
        <f t="shared" si="169"/>
        <v xml:space="preserve"> </v>
      </c>
      <c r="AN617" s="1157"/>
      <c r="AO617" s="1162" t="str">
        <f t="shared" si="170"/>
        <v xml:space="preserve"> </v>
      </c>
      <c r="AP617" s="1157"/>
      <c r="AR617" s="1158"/>
      <c r="AS617" s="1161" t="str">
        <f t="shared" si="171"/>
        <v xml:space="preserve"> </v>
      </c>
      <c r="AT617" s="1157"/>
      <c r="AU617" s="1162" t="str">
        <f t="shared" si="172"/>
        <v xml:space="preserve"> </v>
      </c>
      <c r="AV617" s="1157"/>
      <c r="AX617" s="1158"/>
      <c r="AY617" s="1161" t="str">
        <f t="shared" si="173"/>
        <v xml:space="preserve"> </v>
      </c>
      <c r="AZ617" s="1157"/>
      <c r="BA617" s="1162" t="str">
        <f t="shared" si="174"/>
        <v xml:space="preserve"> </v>
      </c>
      <c r="BB617" s="1157"/>
      <c r="BE617" s="1154"/>
      <c r="BF617" s="1156"/>
      <c r="BG617" s="1154"/>
      <c r="BH617" s="1163"/>
      <c r="BJ617" s="1164"/>
      <c r="BK617" s="1164"/>
      <c r="BL617" s="1164"/>
      <c r="BM617" s="1164"/>
      <c r="BO617" s="1165"/>
    </row>
    <row r="618" spans="1:67" s="810" customFormat="1" ht="15.75" customHeight="1" x14ac:dyDescent="0.35">
      <c r="A618" s="1154"/>
      <c r="B618" s="1156"/>
      <c r="C618" s="1156"/>
      <c r="D618" s="1156"/>
      <c r="E618" s="1156"/>
      <c r="F618" s="1156"/>
      <c r="G618" s="1156"/>
      <c r="H618" s="1156"/>
      <c r="I618" s="1156"/>
      <c r="J618" s="1156"/>
      <c r="K618" s="1156"/>
      <c r="L618" s="1157"/>
      <c r="M618" s="1157"/>
      <c r="N618" s="1154"/>
      <c r="O618" s="1158"/>
      <c r="P618" s="1154"/>
      <c r="Q618" s="1158"/>
      <c r="R618" s="1157"/>
      <c r="S618" s="1158"/>
      <c r="T618" s="1157"/>
      <c r="U618" s="1158"/>
      <c r="V618" s="1156"/>
      <c r="W618" s="1158"/>
      <c r="X618" s="1156"/>
      <c r="Y618" s="1159">
        <f t="shared" si="164"/>
        <v>0</v>
      </c>
      <c r="Z618" s="1160"/>
      <c r="AA618" s="1161" t="str">
        <f t="shared" si="165"/>
        <v xml:space="preserve"> </v>
      </c>
      <c r="AB618" s="1157"/>
      <c r="AC618" s="1162" t="str">
        <f t="shared" si="166"/>
        <v xml:space="preserve"> </v>
      </c>
      <c r="AD618" s="1157"/>
      <c r="AF618" s="1160"/>
      <c r="AG618" s="1166" t="str">
        <f t="shared" si="167"/>
        <v xml:space="preserve"> </v>
      </c>
      <c r="AH618" s="1157"/>
      <c r="AI618" s="1162" t="str">
        <f t="shared" si="168"/>
        <v xml:space="preserve"> </v>
      </c>
      <c r="AJ618" s="1157"/>
      <c r="AL618" s="1158"/>
      <c r="AM618" s="1161" t="str">
        <f t="shared" si="169"/>
        <v xml:space="preserve"> </v>
      </c>
      <c r="AN618" s="1157"/>
      <c r="AO618" s="1162" t="str">
        <f t="shared" si="170"/>
        <v xml:space="preserve"> </v>
      </c>
      <c r="AP618" s="1157"/>
      <c r="AR618" s="1158"/>
      <c r="AS618" s="1161" t="str">
        <f t="shared" si="171"/>
        <v xml:space="preserve"> </v>
      </c>
      <c r="AT618" s="1157"/>
      <c r="AU618" s="1162" t="str">
        <f t="shared" si="172"/>
        <v xml:space="preserve"> </v>
      </c>
      <c r="AV618" s="1157"/>
      <c r="AX618" s="1158"/>
      <c r="AY618" s="1161" t="str">
        <f t="shared" si="173"/>
        <v xml:space="preserve"> </v>
      </c>
      <c r="AZ618" s="1157"/>
      <c r="BA618" s="1162" t="str">
        <f t="shared" si="174"/>
        <v xml:space="preserve"> </v>
      </c>
      <c r="BB618" s="1157"/>
      <c r="BE618" s="1154"/>
      <c r="BF618" s="1156"/>
      <c r="BG618" s="1154"/>
      <c r="BH618" s="1163"/>
      <c r="BJ618" s="1164"/>
      <c r="BK618" s="1164"/>
      <c r="BL618" s="1164"/>
      <c r="BM618" s="1164"/>
      <c r="BO618" s="1165"/>
    </row>
    <row r="619" spans="1:67" s="810" customFormat="1" ht="15.75" customHeight="1" x14ac:dyDescent="0.35">
      <c r="A619" s="1154"/>
      <c r="B619" s="1156"/>
      <c r="C619" s="1156"/>
      <c r="D619" s="1156"/>
      <c r="E619" s="1156"/>
      <c r="F619" s="1156"/>
      <c r="G619" s="1156"/>
      <c r="H619" s="1156"/>
      <c r="I619" s="1156"/>
      <c r="J619" s="1156"/>
      <c r="K619" s="1156"/>
      <c r="L619" s="1157"/>
      <c r="M619" s="1157"/>
      <c r="N619" s="1154"/>
      <c r="O619" s="1158"/>
      <c r="P619" s="1154"/>
      <c r="Q619" s="1158"/>
      <c r="R619" s="1157"/>
      <c r="S619" s="1158"/>
      <c r="T619" s="1157"/>
      <c r="U619" s="1158"/>
      <c r="V619" s="1156"/>
      <c r="W619" s="1158"/>
      <c r="X619" s="1156"/>
      <c r="Y619" s="1159">
        <f t="shared" si="164"/>
        <v>0</v>
      </c>
      <c r="Z619" s="1160"/>
      <c r="AA619" s="1161" t="str">
        <f t="shared" si="165"/>
        <v xml:space="preserve"> </v>
      </c>
      <c r="AB619" s="1157"/>
      <c r="AC619" s="1162" t="str">
        <f t="shared" si="166"/>
        <v xml:space="preserve"> </v>
      </c>
      <c r="AD619" s="1157"/>
      <c r="AF619" s="1160"/>
      <c r="AG619" s="1166" t="str">
        <f t="shared" si="167"/>
        <v xml:space="preserve"> </v>
      </c>
      <c r="AH619" s="1157"/>
      <c r="AI619" s="1162" t="str">
        <f t="shared" si="168"/>
        <v xml:space="preserve"> </v>
      </c>
      <c r="AJ619" s="1157"/>
      <c r="AL619" s="1158"/>
      <c r="AM619" s="1161" t="str">
        <f t="shared" si="169"/>
        <v xml:space="preserve"> </v>
      </c>
      <c r="AN619" s="1157"/>
      <c r="AO619" s="1162" t="str">
        <f t="shared" si="170"/>
        <v xml:space="preserve"> </v>
      </c>
      <c r="AP619" s="1157"/>
      <c r="AR619" s="1158"/>
      <c r="AS619" s="1161" t="str">
        <f t="shared" si="171"/>
        <v xml:space="preserve"> </v>
      </c>
      <c r="AT619" s="1157"/>
      <c r="AU619" s="1162" t="str">
        <f t="shared" si="172"/>
        <v xml:space="preserve"> </v>
      </c>
      <c r="AV619" s="1157"/>
      <c r="AX619" s="1158"/>
      <c r="AY619" s="1161" t="str">
        <f t="shared" si="173"/>
        <v xml:space="preserve"> </v>
      </c>
      <c r="AZ619" s="1157"/>
      <c r="BA619" s="1162" t="str">
        <f t="shared" si="174"/>
        <v xml:space="preserve"> </v>
      </c>
      <c r="BB619" s="1157"/>
      <c r="BE619" s="1154"/>
      <c r="BF619" s="1156"/>
      <c r="BG619" s="1154"/>
      <c r="BH619" s="1163"/>
      <c r="BJ619" s="1164"/>
      <c r="BK619" s="1164"/>
      <c r="BL619" s="1164"/>
      <c r="BM619" s="1164"/>
      <c r="BO619" s="1165"/>
    </row>
    <row r="620" spans="1:67" s="810" customFormat="1" ht="15.75" customHeight="1" x14ac:dyDescent="0.35">
      <c r="A620" s="1154"/>
      <c r="B620" s="1156"/>
      <c r="C620" s="1156"/>
      <c r="D620" s="1156"/>
      <c r="E620" s="1156"/>
      <c r="F620" s="1156"/>
      <c r="G620" s="1156"/>
      <c r="H620" s="1156"/>
      <c r="I620" s="1156"/>
      <c r="J620" s="1156"/>
      <c r="K620" s="1156"/>
      <c r="L620" s="1157"/>
      <c r="M620" s="1157"/>
      <c r="N620" s="1154"/>
      <c r="O620" s="1158"/>
      <c r="P620" s="1154"/>
      <c r="Q620" s="1158"/>
      <c r="R620" s="1157"/>
      <c r="S620" s="1158"/>
      <c r="T620" s="1157"/>
      <c r="U620" s="1158"/>
      <c r="V620" s="1156"/>
      <c r="W620" s="1158"/>
      <c r="X620" s="1156"/>
      <c r="Y620" s="1159">
        <f t="shared" si="164"/>
        <v>0</v>
      </c>
      <c r="Z620" s="1160"/>
      <c r="AA620" s="1161" t="str">
        <f t="shared" si="165"/>
        <v xml:space="preserve"> </v>
      </c>
      <c r="AB620" s="1157"/>
      <c r="AC620" s="1162" t="str">
        <f t="shared" si="166"/>
        <v xml:space="preserve"> </v>
      </c>
      <c r="AD620" s="1157"/>
      <c r="AF620" s="1160"/>
      <c r="AG620" s="1166" t="str">
        <f t="shared" si="167"/>
        <v xml:space="preserve"> </v>
      </c>
      <c r="AH620" s="1157"/>
      <c r="AI620" s="1162" t="str">
        <f t="shared" si="168"/>
        <v xml:space="preserve"> </v>
      </c>
      <c r="AJ620" s="1157"/>
      <c r="AL620" s="1158"/>
      <c r="AM620" s="1161" t="str">
        <f t="shared" si="169"/>
        <v xml:space="preserve"> </v>
      </c>
      <c r="AN620" s="1157"/>
      <c r="AO620" s="1162" t="str">
        <f t="shared" si="170"/>
        <v xml:space="preserve"> </v>
      </c>
      <c r="AP620" s="1157"/>
      <c r="AR620" s="1158"/>
      <c r="AS620" s="1161" t="str">
        <f t="shared" si="171"/>
        <v xml:space="preserve"> </v>
      </c>
      <c r="AT620" s="1157"/>
      <c r="AU620" s="1162" t="str">
        <f t="shared" si="172"/>
        <v xml:space="preserve"> </v>
      </c>
      <c r="AV620" s="1157"/>
      <c r="AX620" s="1158"/>
      <c r="AY620" s="1161" t="str">
        <f t="shared" si="173"/>
        <v xml:space="preserve"> </v>
      </c>
      <c r="AZ620" s="1157"/>
      <c r="BA620" s="1162" t="str">
        <f t="shared" si="174"/>
        <v xml:space="preserve"> </v>
      </c>
      <c r="BB620" s="1157"/>
      <c r="BE620" s="1154"/>
      <c r="BF620" s="1156"/>
      <c r="BG620" s="1154"/>
      <c r="BH620" s="1163"/>
      <c r="BJ620" s="1164"/>
      <c r="BK620" s="1164"/>
      <c r="BL620" s="1164"/>
      <c r="BM620" s="1164"/>
      <c r="BO620" s="1165"/>
    </row>
    <row r="621" spans="1:67" s="810" customFormat="1" ht="15.75" customHeight="1" x14ac:dyDescent="0.35">
      <c r="A621" s="1154"/>
      <c r="B621" s="1156"/>
      <c r="C621" s="1156"/>
      <c r="D621" s="1156"/>
      <c r="E621" s="1156"/>
      <c r="F621" s="1156"/>
      <c r="G621" s="1156"/>
      <c r="H621" s="1156"/>
      <c r="I621" s="1156"/>
      <c r="J621" s="1156"/>
      <c r="K621" s="1156"/>
      <c r="L621" s="1157"/>
      <c r="M621" s="1157"/>
      <c r="N621" s="1154"/>
      <c r="O621" s="1158"/>
      <c r="P621" s="1154"/>
      <c r="Q621" s="1158"/>
      <c r="R621" s="1157"/>
      <c r="S621" s="1158"/>
      <c r="T621" s="1157"/>
      <c r="U621" s="1158"/>
      <c r="V621" s="1156"/>
      <c r="W621" s="1158"/>
      <c r="X621" s="1156"/>
      <c r="Y621" s="1159">
        <f t="shared" si="164"/>
        <v>0</v>
      </c>
      <c r="Z621" s="1160"/>
      <c r="AA621" s="1161" t="str">
        <f t="shared" si="165"/>
        <v xml:space="preserve"> </v>
      </c>
      <c r="AB621" s="1157"/>
      <c r="AC621" s="1162" t="str">
        <f t="shared" si="166"/>
        <v xml:space="preserve"> </v>
      </c>
      <c r="AD621" s="1157"/>
      <c r="AF621" s="1160"/>
      <c r="AG621" s="1166" t="str">
        <f t="shared" si="167"/>
        <v xml:space="preserve"> </v>
      </c>
      <c r="AH621" s="1157"/>
      <c r="AI621" s="1162" t="str">
        <f t="shared" si="168"/>
        <v xml:space="preserve"> </v>
      </c>
      <c r="AJ621" s="1157"/>
      <c r="AL621" s="1158"/>
      <c r="AM621" s="1161" t="str">
        <f t="shared" si="169"/>
        <v xml:space="preserve"> </v>
      </c>
      <c r="AN621" s="1157"/>
      <c r="AO621" s="1162" t="str">
        <f t="shared" si="170"/>
        <v xml:space="preserve"> </v>
      </c>
      <c r="AP621" s="1157"/>
      <c r="AR621" s="1158"/>
      <c r="AS621" s="1161" t="str">
        <f t="shared" si="171"/>
        <v xml:space="preserve"> </v>
      </c>
      <c r="AT621" s="1157"/>
      <c r="AU621" s="1162" t="str">
        <f t="shared" si="172"/>
        <v xml:space="preserve"> </v>
      </c>
      <c r="AV621" s="1157"/>
      <c r="AX621" s="1158"/>
      <c r="AY621" s="1161" t="str">
        <f t="shared" si="173"/>
        <v xml:space="preserve"> </v>
      </c>
      <c r="AZ621" s="1157"/>
      <c r="BA621" s="1162" t="str">
        <f t="shared" si="174"/>
        <v xml:space="preserve"> </v>
      </c>
      <c r="BB621" s="1157"/>
      <c r="BE621" s="1154"/>
      <c r="BF621" s="1156"/>
      <c r="BG621" s="1154"/>
      <c r="BH621" s="1163"/>
      <c r="BJ621" s="1164"/>
      <c r="BK621" s="1164"/>
      <c r="BL621" s="1164"/>
      <c r="BM621" s="1164"/>
      <c r="BO621" s="1165"/>
    </row>
    <row r="622" spans="1:67" s="810" customFormat="1" ht="15.75" customHeight="1" x14ac:dyDescent="0.35">
      <c r="A622" s="1154"/>
      <c r="B622" s="1156"/>
      <c r="C622" s="1156"/>
      <c r="D622" s="1156"/>
      <c r="E622" s="1156"/>
      <c r="F622" s="1156"/>
      <c r="G622" s="1156"/>
      <c r="H622" s="1156"/>
      <c r="I622" s="1156"/>
      <c r="J622" s="1156"/>
      <c r="K622" s="1156"/>
      <c r="L622" s="1157"/>
      <c r="M622" s="1157"/>
      <c r="N622" s="1154"/>
      <c r="O622" s="1158"/>
      <c r="P622" s="1154"/>
      <c r="Q622" s="1158"/>
      <c r="R622" s="1157"/>
      <c r="S622" s="1158"/>
      <c r="T622" s="1157"/>
      <c r="U622" s="1158"/>
      <c r="V622" s="1156"/>
      <c r="W622" s="1158"/>
      <c r="X622" s="1156"/>
      <c r="Y622" s="1159">
        <f t="shared" si="164"/>
        <v>0</v>
      </c>
      <c r="Z622" s="1160"/>
      <c r="AA622" s="1161" t="str">
        <f t="shared" si="165"/>
        <v xml:space="preserve"> </v>
      </c>
      <c r="AB622" s="1157"/>
      <c r="AC622" s="1162" t="str">
        <f t="shared" si="166"/>
        <v xml:space="preserve"> </v>
      </c>
      <c r="AD622" s="1157"/>
      <c r="AF622" s="1160"/>
      <c r="AG622" s="1166" t="str">
        <f t="shared" si="167"/>
        <v xml:space="preserve"> </v>
      </c>
      <c r="AH622" s="1157"/>
      <c r="AI622" s="1162" t="str">
        <f t="shared" si="168"/>
        <v xml:space="preserve"> </v>
      </c>
      <c r="AJ622" s="1157"/>
      <c r="AL622" s="1158"/>
      <c r="AM622" s="1161" t="str">
        <f t="shared" si="169"/>
        <v xml:space="preserve"> </v>
      </c>
      <c r="AN622" s="1157"/>
      <c r="AO622" s="1162" t="str">
        <f t="shared" si="170"/>
        <v xml:space="preserve"> </v>
      </c>
      <c r="AP622" s="1157"/>
      <c r="AR622" s="1158"/>
      <c r="AS622" s="1161" t="str">
        <f t="shared" si="171"/>
        <v xml:space="preserve"> </v>
      </c>
      <c r="AT622" s="1157"/>
      <c r="AU622" s="1162" t="str">
        <f t="shared" si="172"/>
        <v xml:space="preserve"> </v>
      </c>
      <c r="AV622" s="1157"/>
      <c r="AX622" s="1158"/>
      <c r="AY622" s="1161" t="str">
        <f t="shared" si="173"/>
        <v xml:space="preserve"> </v>
      </c>
      <c r="AZ622" s="1157"/>
      <c r="BA622" s="1162" t="str">
        <f t="shared" si="174"/>
        <v xml:space="preserve"> </v>
      </c>
      <c r="BB622" s="1157"/>
      <c r="BE622" s="1154"/>
      <c r="BF622" s="1156"/>
      <c r="BG622" s="1154"/>
      <c r="BH622" s="1163"/>
      <c r="BJ622" s="1164"/>
      <c r="BK622" s="1164"/>
      <c r="BL622" s="1164"/>
      <c r="BM622" s="1164"/>
      <c r="BO622" s="1165"/>
    </row>
    <row r="623" spans="1:67" s="810" customFormat="1" ht="15.75" customHeight="1" x14ac:dyDescent="0.35">
      <c r="A623" s="1154"/>
      <c r="B623" s="1156"/>
      <c r="C623" s="1156"/>
      <c r="D623" s="1156"/>
      <c r="E623" s="1156"/>
      <c r="F623" s="1156"/>
      <c r="G623" s="1156"/>
      <c r="H623" s="1156"/>
      <c r="I623" s="1156"/>
      <c r="J623" s="1156"/>
      <c r="K623" s="1156"/>
      <c r="L623" s="1157"/>
      <c r="M623" s="1157"/>
      <c r="N623" s="1154"/>
      <c r="O623" s="1158"/>
      <c r="P623" s="1154"/>
      <c r="Q623" s="1158"/>
      <c r="R623" s="1157"/>
      <c r="S623" s="1158"/>
      <c r="T623" s="1157"/>
      <c r="U623" s="1158"/>
      <c r="V623" s="1156"/>
      <c r="W623" s="1158"/>
      <c r="X623" s="1156"/>
      <c r="Y623" s="1159">
        <f t="shared" si="164"/>
        <v>0</v>
      </c>
      <c r="Z623" s="1160"/>
      <c r="AA623" s="1161" t="str">
        <f t="shared" si="165"/>
        <v xml:space="preserve"> </v>
      </c>
      <c r="AB623" s="1157"/>
      <c r="AC623" s="1162" t="str">
        <f t="shared" si="166"/>
        <v xml:space="preserve"> </v>
      </c>
      <c r="AD623" s="1157"/>
      <c r="AF623" s="1160"/>
      <c r="AG623" s="1166" t="str">
        <f t="shared" si="167"/>
        <v xml:space="preserve"> </v>
      </c>
      <c r="AH623" s="1157"/>
      <c r="AI623" s="1162" t="str">
        <f t="shared" si="168"/>
        <v xml:space="preserve"> </v>
      </c>
      <c r="AJ623" s="1157"/>
      <c r="AL623" s="1158"/>
      <c r="AM623" s="1161" t="str">
        <f t="shared" si="169"/>
        <v xml:space="preserve"> </v>
      </c>
      <c r="AN623" s="1157"/>
      <c r="AO623" s="1162" t="str">
        <f t="shared" si="170"/>
        <v xml:space="preserve"> </v>
      </c>
      <c r="AP623" s="1157"/>
      <c r="AR623" s="1158"/>
      <c r="AS623" s="1161" t="str">
        <f t="shared" si="171"/>
        <v xml:space="preserve"> </v>
      </c>
      <c r="AT623" s="1157"/>
      <c r="AU623" s="1162" t="str">
        <f t="shared" si="172"/>
        <v xml:space="preserve"> </v>
      </c>
      <c r="AV623" s="1157"/>
      <c r="AX623" s="1158"/>
      <c r="AY623" s="1161" t="str">
        <f t="shared" si="173"/>
        <v xml:space="preserve"> </v>
      </c>
      <c r="AZ623" s="1157"/>
      <c r="BA623" s="1162" t="str">
        <f t="shared" si="174"/>
        <v xml:space="preserve"> </v>
      </c>
      <c r="BB623" s="1157"/>
      <c r="BE623" s="1154"/>
      <c r="BF623" s="1156"/>
      <c r="BG623" s="1154"/>
      <c r="BH623" s="1163"/>
      <c r="BJ623" s="1164"/>
      <c r="BK623" s="1164"/>
      <c r="BL623" s="1164"/>
      <c r="BM623" s="1164"/>
      <c r="BO623" s="1165"/>
    </row>
    <row r="624" spans="1:67" s="810" customFormat="1" ht="15.75" customHeight="1" x14ac:dyDescent="0.35">
      <c r="A624" s="1154"/>
      <c r="B624" s="1156"/>
      <c r="C624" s="1156"/>
      <c r="D624" s="1156"/>
      <c r="E624" s="1156"/>
      <c r="F624" s="1156"/>
      <c r="G624" s="1156"/>
      <c r="H624" s="1156"/>
      <c r="I624" s="1156"/>
      <c r="J624" s="1156"/>
      <c r="K624" s="1156"/>
      <c r="L624" s="1157"/>
      <c r="M624" s="1157"/>
      <c r="N624" s="1154"/>
      <c r="O624" s="1158"/>
      <c r="P624" s="1154"/>
      <c r="Q624" s="1158"/>
      <c r="R624" s="1157"/>
      <c r="S624" s="1158"/>
      <c r="T624" s="1157"/>
      <c r="U624" s="1158"/>
      <c r="V624" s="1156"/>
      <c r="W624" s="1158"/>
      <c r="X624" s="1156"/>
      <c r="Y624" s="1159">
        <f t="shared" si="164"/>
        <v>0</v>
      </c>
      <c r="Z624" s="1160"/>
      <c r="AA624" s="1161" t="str">
        <f t="shared" si="165"/>
        <v xml:space="preserve"> </v>
      </c>
      <c r="AB624" s="1157"/>
      <c r="AC624" s="1162" t="str">
        <f t="shared" si="166"/>
        <v xml:space="preserve"> </v>
      </c>
      <c r="AD624" s="1157"/>
      <c r="AF624" s="1160"/>
      <c r="AG624" s="1166" t="str">
        <f t="shared" si="167"/>
        <v xml:space="preserve"> </v>
      </c>
      <c r="AH624" s="1157"/>
      <c r="AI624" s="1162" t="str">
        <f t="shared" si="168"/>
        <v xml:space="preserve"> </v>
      </c>
      <c r="AJ624" s="1157"/>
      <c r="AL624" s="1158"/>
      <c r="AM624" s="1161" t="str">
        <f t="shared" si="169"/>
        <v xml:space="preserve"> </v>
      </c>
      <c r="AN624" s="1157"/>
      <c r="AO624" s="1162" t="str">
        <f t="shared" si="170"/>
        <v xml:space="preserve"> </v>
      </c>
      <c r="AP624" s="1157"/>
      <c r="AR624" s="1158"/>
      <c r="AS624" s="1161" t="str">
        <f t="shared" si="171"/>
        <v xml:space="preserve"> </v>
      </c>
      <c r="AT624" s="1157"/>
      <c r="AU624" s="1162" t="str">
        <f t="shared" si="172"/>
        <v xml:space="preserve"> </v>
      </c>
      <c r="AV624" s="1157"/>
      <c r="AX624" s="1158"/>
      <c r="AY624" s="1161" t="str">
        <f t="shared" si="173"/>
        <v xml:space="preserve"> </v>
      </c>
      <c r="AZ624" s="1157"/>
      <c r="BA624" s="1162" t="str">
        <f t="shared" si="174"/>
        <v xml:space="preserve"> </v>
      </c>
      <c r="BB624" s="1157"/>
      <c r="BE624" s="1154"/>
      <c r="BF624" s="1156"/>
      <c r="BG624" s="1154"/>
      <c r="BH624" s="1163"/>
      <c r="BJ624" s="1164"/>
      <c r="BK624" s="1164"/>
      <c r="BL624" s="1164"/>
      <c r="BM624" s="1164"/>
      <c r="BO624" s="1165"/>
    </row>
    <row r="625" spans="1:67" s="810" customFormat="1" ht="15.75" customHeight="1" x14ac:dyDescent="0.35">
      <c r="A625" s="1154"/>
      <c r="B625" s="1156"/>
      <c r="C625" s="1156"/>
      <c r="D625" s="1156"/>
      <c r="E625" s="1156"/>
      <c r="F625" s="1156"/>
      <c r="G625" s="1156"/>
      <c r="H625" s="1156"/>
      <c r="I625" s="1156"/>
      <c r="J625" s="1156"/>
      <c r="K625" s="1156"/>
      <c r="L625" s="1157"/>
      <c r="M625" s="1157"/>
      <c r="N625" s="1154"/>
      <c r="O625" s="1158"/>
      <c r="P625" s="1154"/>
      <c r="Q625" s="1158"/>
      <c r="R625" s="1157"/>
      <c r="S625" s="1158"/>
      <c r="T625" s="1157"/>
      <c r="U625" s="1158"/>
      <c r="V625" s="1156"/>
      <c r="W625" s="1158"/>
      <c r="X625" s="1156"/>
      <c r="Y625" s="1159">
        <f t="shared" si="164"/>
        <v>0</v>
      </c>
      <c r="Z625" s="1160"/>
      <c r="AA625" s="1161" t="str">
        <f t="shared" si="165"/>
        <v xml:space="preserve"> </v>
      </c>
      <c r="AB625" s="1157"/>
      <c r="AC625" s="1162" t="str">
        <f t="shared" si="166"/>
        <v xml:space="preserve"> </v>
      </c>
      <c r="AD625" s="1157"/>
      <c r="AF625" s="1160"/>
      <c r="AG625" s="1166" t="str">
        <f t="shared" si="167"/>
        <v xml:space="preserve"> </v>
      </c>
      <c r="AH625" s="1157"/>
      <c r="AI625" s="1162" t="str">
        <f t="shared" si="168"/>
        <v xml:space="preserve"> </v>
      </c>
      <c r="AJ625" s="1157"/>
      <c r="AL625" s="1158"/>
      <c r="AM625" s="1161" t="str">
        <f t="shared" si="169"/>
        <v xml:space="preserve"> </v>
      </c>
      <c r="AN625" s="1157"/>
      <c r="AO625" s="1162" t="str">
        <f t="shared" si="170"/>
        <v xml:space="preserve"> </v>
      </c>
      <c r="AP625" s="1157"/>
      <c r="AR625" s="1158"/>
      <c r="AS625" s="1161" t="str">
        <f t="shared" si="171"/>
        <v xml:space="preserve"> </v>
      </c>
      <c r="AT625" s="1157"/>
      <c r="AU625" s="1162" t="str">
        <f t="shared" si="172"/>
        <v xml:space="preserve"> </v>
      </c>
      <c r="AV625" s="1157"/>
      <c r="AX625" s="1158"/>
      <c r="AY625" s="1161" t="str">
        <f t="shared" si="173"/>
        <v xml:space="preserve"> </v>
      </c>
      <c r="AZ625" s="1157"/>
      <c r="BA625" s="1162" t="str">
        <f t="shared" si="174"/>
        <v xml:space="preserve"> </v>
      </c>
      <c r="BB625" s="1157"/>
      <c r="BE625" s="1154"/>
      <c r="BF625" s="1156"/>
      <c r="BG625" s="1154"/>
      <c r="BH625" s="1163"/>
      <c r="BJ625" s="1164"/>
      <c r="BK625" s="1164"/>
      <c r="BL625" s="1164"/>
      <c r="BM625" s="1164"/>
      <c r="BO625" s="1165"/>
    </row>
    <row r="626" spans="1:67" s="810" customFormat="1" ht="15.75" customHeight="1" x14ac:dyDescent="0.35">
      <c r="A626" s="1154"/>
      <c r="B626" s="1156"/>
      <c r="C626" s="1156"/>
      <c r="D626" s="1156"/>
      <c r="E626" s="1156"/>
      <c r="F626" s="1156"/>
      <c r="G626" s="1156"/>
      <c r="H626" s="1156"/>
      <c r="I626" s="1156"/>
      <c r="J626" s="1156"/>
      <c r="K626" s="1156"/>
      <c r="L626" s="1157"/>
      <c r="M626" s="1157"/>
      <c r="N626" s="1154"/>
      <c r="O626" s="1158"/>
      <c r="P626" s="1154"/>
      <c r="Q626" s="1158"/>
      <c r="R626" s="1157"/>
      <c r="S626" s="1158"/>
      <c r="T626" s="1157"/>
      <c r="U626" s="1158"/>
      <c r="V626" s="1156"/>
      <c r="W626" s="1158"/>
      <c r="X626" s="1156"/>
      <c r="Y626" s="1159">
        <f t="shared" si="164"/>
        <v>0</v>
      </c>
      <c r="Z626" s="1160"/>
      <c r="AA626" s="1161" t="str">
        <f t="shared" si="165"/>
        <v xml:space="preserve"> </v>
      </c>
      <c r="AB626" s="1157"/>
      <c r="AC626" s="1162" t="str">
        <f t="shared" si="166"/>
        <v xml:space="preserve"> </v>
      </c>
      <c r="AD626" s="1157"/>
      <c r="AF626" s="1160"/>
      <c r="AG626" s="1166" t="str">
        <f t="shared" si="167"/>
        <v xml:space="preserve"> </v>
      </c>
      <c r="AH626" s="1157"/>
      <c r="AI626" s="1162" t="str">
        <f t="shared" si="168"/>
        <v xml:space="preserve"> </v>
      </c>
      <c r="AJ626" s="1157"/>
      <c r="AL626" s="1158"/>
      <c r="AM626" s="1161" t="str">
        <f t="shared" si="169"/>
        <v xml:space="preserve"> </v>
      </c>
      <c r="AN626" s="1157"/>
      <c r="AO626" s="1162" t="str">
        <f t="shared" si="170"/>
        <v xml:space="preserve"> </v>
      </c>
      <c r="AP626" s="1157"/>
      <c r="AR626" s="1158"/>
      <c r="AS626" s="1161" t="str">
        <f t="shared" si="171"/>
        <v xml:space="preserve"> </v>
      </c>
      <c r="AT626" s="1157"/>
      <c r="AU626" s="1162" t="str">
        <f t="shared" si="172"/>
        <v xml:space="preserve"> </v>
      </c>
      <c r="AV626" s="1157"/>
      <c r="AX626" s="1158"/>
      <c r="AY626" s="1161" t="str">
        <f t="shared" si="173"/>
        <v xml:space="preserve"> </v>
      </c>
      <c r="AZ626" s="1157"/>
      <c r="BA626" s="1162" t="str">
        <f t="shared" si="174"/>
        <v xml:space="preserve"> </v>
      </c>
      <c r="BB626" s="1157"/>
      <c r="BE626" s="1154"/>
      <c r="BF626" s="1156"/>
      <c r="BG626" s="1154"/>
      <c r="BH626" s="1163"/>
      <c r="BJ626" s="1164"/>
      <c r="BK626" s="1164"/>
      <c r="BL626" s="1164"/>
      <c r="BM626" s="1164"/>
      <c r="BO626" s="1165"/>
    </row>
    <row r="627" spans="1:67" s="810" customFormat="1" ht="15.75" customHeight="1" x14ac:dyDescent="0.35">
      <c r="A627" s="1154"/>
      <c r="B627" s="1156"/>
      <c r="C627" s="1156"/>
      <c r="D627" s="1156"/>
      <c r="E627" s="1156"/>
      <c r="F627" s="1156"/>
      <c r="G627" s="1156"/>
      <c r="H627" s="1156"/>
      <c r="I627" s="1156"/>
      <c r="J627" s="1156"/>
      <c r="K627" s="1156"/>
      <c r="L627" s="1157"/>
      <c r="M627" s="1157"/>
      <c r="N627" s="1154"/>
      <c r="O627" s="1158"/>
      <c r="P627" s="1154"/>
      <c r="Q627" s="1158"/>
      <c r="R627" s="1157"/>
      <c r="S627" s="1158"/>
      <c r="T627" s="1157"/>
      <c r="U627" s="1158"/>
      <c r="V627" s="1156"/>
      <c r="W627" s="1158"/>
      <c r="X627" s="1156"/>
      <c r="Y627" s="1159">
        <f t="shared" si="164"/>
        <v>0</v>
      </c>
      <c r="Z627" s="1160"/>
      <c r="AA627" s="1161" t="str">
        <f t="shared" si="165"/>
        <v xml:space="preserve"> </v>
      </c>
      <c r="AB627" s="1157"/>
      <c r="AC627" s="1162" t="str">
        <f t="shared" si="166"/>
        <v xml:space="preserve"> </v>
      </c>
      <c r="AD627" s="1157"/>
      <c r="AF627" s="1160"/>
      <c r="AG627" s="1166" t="str">
        <f t="shared" si="167"/>
        <v xml:space="preserve"> </v>
      </c>
      <c r="AH627" s="1157"/>
      <c r="AI627" s="1162" t="str">
        <f t="shared" si="168"/>
        <v xml:space="preserve"> </v>
      </c>
      <c r="AJ627" s="1157"/>
      <c r="AL627" s="1158"/>
      <c r="AM627" s="1161" t="str">
        <f t="shared" si="169"/>
        <v xml:space="preserve"> </v>
      </c>
      <c r="AN627" s="1157"/>
      <c r="AO627" s="1162" t="str">
        <f t="shared" si="170"/>
        <v xml:space="preserve"> </v>
      </c>
      <c r="AP627" s="1157"/>
      <c r="AR627" s="1158"/>
      <c r="AS627" s="1161" t="str">
        <f t="shared" si="171"/>
        <v xml:space="preserve"> </v>
      </c>
      <c r="AT627" s="1157"/>
      <c r="AU627" s="1162" t="str">
        <f t="shared" si="172"/>
        <v xml:space="preserve"> </v>
      </c>
      <c r="AV627" s="1157"/>
      <c r="AX627" s="1158"/>
      <c r="AY627" s="1161" t="str">
        <f t="shared" si="173"/>
        <v xml:space="preserve"> </v>
      </c>
      <c r="AZ627" s="1157"/>
      <c r="BA627" s="1162" t="str">
        <f t="shared" si="174"/>
        <v xml:space="preserve"> </v>
      </c>
      <c r="BB627" s="1157"/>
      <c r="BE627" s="1154"/>
      <c r="BF627" s="1156"/>
      <c r="BG627" s="1154"/>
      <c r="BH627" s="1163"/>
      <c r="BJ627" s="1164"/>
      <c r="BK627" s="1164"/>
      <c r="BL627" s="1164"/>
      <c r="BM627" s="1164"/>
      <c r="BO627" s="1165"/>
    </row>
    <row r="628" spans="1:67" s="810" customFormat="1" ht="15.75" customHeight="1" x14ac:dyDescent="0.35">
      <c r="A628" s="1154"/>
      <c r="B628" s="1156"/>
      <c r="C628" s="1156"/>
      <c r="D628" s="1156"/>
      <c r="E628" s="1156"/>
      <c r="F628" s="1156"/>
      <c r="G628" s="1156"/>
      <c r="H628" s="1156"/>
      <c r="I628" s="1156"/>
      <c r="J628" s="1156"/>
      <c r="K628" s="1156"/>
      <c r="L628" s="1157"/>
      <c r="M628" s="1157"/>
      <c r="N628" s="1154"/>
      <c r="O628" s="1158"/>
      <c r="P628" s="1154"/>
      <c r="Q628" s="1158"/>
      <c r="R628" s="1157"/>
      <c r="S628" s="1158"/>
      <c r="T628" s="1157"/>
      <c r="U628" s="1158"/>
      <c r="V628" s="1156"/>
      <c r="W628" s="1158"/>
      <c r="X628" s="1156"/>
      <c r="Y628" s="1159">
        <f t="shared" si="164"/>
        <v>0</v>
      </c>
      <c r="Z628" s="1160"/>
      <c r="AA628" s="1161" t="str">
        <f t="shared" si="165"/>
        <v xml:space="preserve"> </v>
      </c>
      <c r="AB628" s="1157"/>
      <c r="AC628" s="1162" t="str">
        <f t="shared" si="166"/>
        <v xml:space="preserve"> </v>
      </c>
      <c r="AD628" s="1157"/>
      <c r="AF628" s="1160"/>
      <c r="AG628" s="1166" t="str">
        <f t="shared" si="167"/>
        <v xml:space="preserve"> </v>
      </c>
      <c r="AH628" s="1157"/>
      <c r="AI628" s="1162" t="str">
        <f t="shared" si="168"/>
        <v xml:space="preserve"> </v>
      </c>
      <c r="AJ628" s="1157"/>
      <c r="AL628" s="1158"/>
      <c r="AM628" s="1161" t="str">
        <f t="shared" si="169"/>
        <v xml:space="preserve"> </v>
      </c>
      <c r="AN628" s="1157"/>
      <c r="AO628" s="1162" t="str">
        <f t="shared" si="170"/>
        <v xml:space="preserve"> </v>
      </c>
      <c r="AP628" s="1157"/>
      <c r="AR628" s="1158"/>
      <c r="AS628" s="1161" t="str">
        <f t="shared" si="171"/>
        <v xml:space="preserve"> </v>
      </c>
      <c r="AT628" s="1157"/>
      <c r="AU628" s="1162" t="str">
        <f t="shared" si="172"/>
        <v xml:space="preserve"> </v>
      </c>
      <c r="AV628" s="1157"/>
      <c r="AX628" s="1158"/>
      <c r="AY628" s="1161" t="str">
        <f t="shared" si="173"/>
        <v xml:space="preserve"> </v>
      </c>
      <c r="AZ628" s="1157"/>
      <c r="BA628" s="1162" t="str">
        <f t="shared" si="174"/>
        <v xml:space="preserve"> </v>
      </c>
      <c r="BB628" s="1157"/>
      <c r="BE628" s="1154"/>
      <c r="BF628" s="1156"/>
      <c r="BG628" s="1154"/>
      <c r="BH628" s="1163"/>
      <c r="BJ628" s="1164"/>
      <c r="BK628" s="1164"/>
      <c r="BL628" s="1164"/>
      <c r="BM628" s="1164"/>
      <c r="BO628" s="1165"/>
    </row>
    <row r="629" spans="1:67" s="810" customFormat="1" ht="15.75" customHeight="1" x14ac:dyDescent="0.35">
      <c r="A629" s="1154"/>
      <c r="B629" s="1156"/>
      <c r="C629" s="1156"/>
      <c r="D629" s="1156"/>
      <c r="E629" s="1156"/>
      <c r="F629" s="1156"/>
      <c r="G629" s="1156"/>
      <c r="H629" s="1156"/>
      <c r="I629" s="1156"/>
      <c r="J629" s="1156"/>
      <c r="K629" s="1156"/>
      <c r="L629" s="1157"/>
      <c r="M629" s="1157"/>
      <c r="N629" s="1154"/>
      <c r="O629" s="1158"/>
      <c r="P629" s="1154"/>
      <c r="Q629" s="1158"/>
      <c r="R629" s="1157"/>
      <c r="S629" s="1158"/>
      <c r="T629" s="1157"/>
      <c r="U629" s="1158"/>
      <c r="V629" s="1156"/>
      <c r="W629" s="1158"/>
      <c r="X629" s="1156"/>
      <c r="Y629" s="1159">
        <f t="shared" si="164"/>
        <v>0</v>
      </c>
      <c r="Z629" s="1160"/>
      <c r="AA629" s="1161" t="str">
        <f t="shared" si="165"/>
        <v xml:space="preserve"> </v>
      </c>
      <c r="AB629" s="1157"/>
      <c r="AC629" s="1162" t="str">
        <f t="shared" si="166"/>
        <v xml:space="preserve"> </v>
      </c>
      <c r="AD629" s="1157"/>
      <c r="AF629" s="1160"/>
      <c r="AG629" s="1166" t="str">
        <f t="shared" si="167"/>
        <v xml:space="preserve"> </v>
      </c>
      <c r="AH629" s="1157"/>
      <c r="AI629" s="1162" t="str">
        <f t="shared" si="168"/>
        <v xml:space="preserve"> </v>
      </c>
      <c r="AJ629" s="1157"/>
      <c r="AL629" s="1158"/>
      <c r="AM629" s="1161" t="str">
        <f t="shared" si="169"/>
        <v xml:space="preserve"> </v>
      </c>
      <c r="AN629" s="1157"/>
      <c r="AO629" s="1162" t="str">
        <f t="shared" si="170"/>
        <v xml:space="preserve"> </v>
      </c>
      <c r="AP629" s="1157"/>
      <c r="AR629" s="1158"/>
      <c r="AS629" s="1161" t="str">
        <f t="shared" si="171"/>
        <v xml:space="preserve"> </v>
      </c>
      <c r="AT629" s="1157"/>
      <c r="AU629" s="1162" t="str">
        <f t="shared" si="172"/>
        <v xml:space="preserve"> </v>
      </c>
      <c r="AV629" s="1157"/>
      <c r="AX629" s="1158"/>
      <c r="AY629" s="1161" t="str">
        <f t="shared" si="173"/>
        <v xml:space="preserve"> </v>
      </c>
      <c r="AZ629" s="1157"/>
      <c r="BA629" s="1162" t="str">
        <f t="shared" si="174"/>
        <v xml:space="preserve"> </v>
      </c>
      <c r="BB629" s="1157"/>
      <c r="BE629" s="1154"/>
      <c r="BF629" s="1156"/>
      <c r="BG629" s="1154"/>
      <c r="BH629" s="1163"/>
      <c r="BJ629" s="1164"/>
      <c r="BK629" s="1164"/>
      <c r="BL629" s="1164"/>
      <c r="BM629" s="1164"/>
      <c r="BO629" s="1165"/>
    </row>
    <row r="630" spans="1:67" s="810" customFormat="1" ht="15.75" customHeight="1" x14ac:dyDescent="0.35">
      <c r="A630" s="1154"/>
      <c r="B630" s="1156"/>
      <c r="C630" s="1156"/>
      <c r="D630" s="1156"/>
      <c r="E630" s="1156"/>
      <c r="F630" s="1156"/>
      <c r="G630" s="1156"/>
      <c r="H630" s="1156"/>
      <c r="I630" s="1156"/>
      <c r="J630" s="1156"/>
      <c r="K630" s="1156"/>
      <c r="L630" s="1157"/>
      <c r="M630" s="1157"/>
      <c r="N630" s="1154"/>
      <c r="O630" s="1158"/>
      <c r="P630" s="1154"/>
      <c r="Q630" s="1158"/>
      <c r="R630" s="1157"/>
      <c r="S630" s="1158"/>
      <c r="T630" s="1157"/>
      <c r="U630" s="1158"/>
      <c r="V630" s="1156"/>
      <c r="W630" s="1158"/>
      <c r="X630" s="1156"/>
      <c r="Y630" s="1159">
        <f t="shared" si="164"/>
        <v>0</v>
      </c>
      <c r="Z630" s="1160"/>
      <c r="AA630" s="1161" t="str">
        <f t="shared" si="165"/>
        <v xml:space="preserve"> </v>
      </c>
      <c r="AB630" s="1157"/>
      <c r="AC630" s="1162" t="str">
        <f t="shared" si="166"/>
        <v xml:space="preserve"> </v>
      </c>
      <c r="AD630" s="1157"/>
      <c r="AF630" s="1160"/>
      <c r="AG630" s="1166" t="str">
        <f t="shared" si="167"/>
        <v xml:space="preserve"> </v>
      </c>
      <c r="AH630" s="1157"/>
      <c r="AI630" s="1162" t="str">
        <f t="shared" si="168"/>
        <v xml:space="preserve"> </v>
      </c>
      <c r="AJ630" s="1157"/>
      <c r="AL630" s="1158"/>
      <c r="AM630" s="1161" t="str">
        <f t="shared" si="169"/>
        <v xml:space="preserve"> </v>
      </c>
      <c r="AN630" s="1157"/>
      <c r="AO630" s="1162" t="str">
        <f t="shared" si="170"/>
        <v xml:space="preserve"> </v>
      </c>
      <c r="AP630" s="1157"/>
      <c r="AR630" s="1158"/>
      <c r="AS630" s="1161" t="str">
        <f t="shared" si="171"/>
        <v xml:space="preserve"> </v>
      </c>
      <c r="AT630" s="1157"/>
      <c r="AU630" s="1162" t="str">
        <f t="shared" si="172"/>
        <v xml:space="preserve"> </v>
      </c>
      <c r="AV630" s="1157"/>
      <c r="AX630" s="1158"/>
      <c r="AY630" s="1161" t="str">
        <f t="shared" si="173"/>
        <v xml:space="preserve"> </v>
      </c>
      <c r="AZ630" s="1157"/>
      <c r="BA630" s="1162" t="str">
        <f t="shared" si="174"/>
        <v xml:space="preserve"> </v>
      </c>
      <c r="BB630" s="1157"/>
      <c r="BE630" s="1154"/>
      <c r="BF630" s="1156"/>
      <c r="BG630" s="1154"/>
      <c r="BH630" s="1163"/>
      <c r="BJ630" s="1164"/>
      <c r="BK630" s="1164"/>
      <c r="BL630" s="1164"/>
      <c r="BM630" s="1164"/>
      <c r="BO630" s="1165"/>
    </row>
    <row r="631" spans="1:67" s="810" customFormat="1" ht="15.75" customHeight="1" x14ac:dyDescent="0.35">
      <c r="A631" s="1154"/>
      <c r="B631" s="1156"/>
      <c r="C631" s="1156"/>
      <c r="D631" s="1156"/>
      <c r="E631" s="1156"/>
      <c r="F631" s="1156"/>
      <c r="G631" s="1156"/>
      <c r="H631" s="1156"/>
      <c r="I631" s="1156"/>
      <c r="J631" s="1156"/>
      <c r="K631" s="1156"/>
      <c r="L631" s="1157"/>
      <c r="M631" s="1157"/>
      <c r="N631" s="1154"/>
      <c r="O631" s="1158"/>
      <c r="P631" s="1154"/>
      <c r="Q631" s="1158"/>
      <c r="R631" s="1157"/>
      <c r="S631" s="1158"/>
      <c r="T631" s="1157"/>
      <c r="U631" s="1158"/>
      <c r="V631" s="1156"/>
      <c r="W631" s="1158"/>
      <c r="X631" s="1156"/>
      <c r="Y631" s="1159">
        <f t="shared" si="164"/>
        <v>0</v>
      </c>
      <c r="Z631" s="1160"/>
      <c r="AA631" s="1161" t="str">
        <f t="shared" si="165"/>
        <v xml:space="preserve"> </v>
      </c>
      <c r="AB631" s="1157"/>
      <c r="AC631" s="1162" t="str">
        <f t="shared" si="166"/>
        <v xml:space="preserve"> </v>
      </c>
      <c r="AD631" s="1157"/>
      <c r="AF631" s="1160"/>
      <c r="AG631" s="1166" t="str">
        <f t="shared" si="167"/>
        <v xml:space="preserve"> </v>
      </c>
      <c r="AH631" s="1157"/>
      <c r="AI631" s="1162" t="str">
        <f t="shared" si="168"/>
        <v xml:space="preserve"> </v>
      </c>
      <c r="AJ631" s="1157"/>
      <c r="AL631" s="1158"/>
      <c r="AM631" s="1161" t="str">
        <f t="shared" si="169"/>
        <v xml:space="preserve"> </v>
      </c>
      <c r="AN631" s="1157"/>
      <c r="AO631" s="1162" t="str">
        <f t="shared" si="170"/>
        <v xml:space="preserve"> </v>
      </c>
      <c r="AP631" s="1157"/>
      <c r="AR631" s="1158"/>
      <c r="AS631" s="1161" t="str">
        <f t="shared" si="171"/>
        <v xml:space="preserve"> </v>
      </c>
      <c r="AT631" s="1157"/>
      <c r="AU631" s="1162" t="str">
        <f t="shared" si="172"/>
        <v xml:space="preserve"> </v>
      </c>
      <c r="AV631" s="1157"/>
      <c r="AX631" s="1158"/>
      <c r="AY631" s="1161" t="str">
        <f t="shared" si="173"/>
        <v xml:space="preserve"> </v>
      </c>
      <c r="AZ631" s="1157"/>
      <c r="BA631" s="1162" t="str">
        <f t="shared" si="174"/>
        <v xml:space="preserve"> </v>
      </c>
      <c r="BB631" s="1157"/>
      <c r="BE631" s="1154"/>
      <c r="BF631" s="1156"/>
      <c r="BG631" s="1154"/>
      <c r="BH631" s="1163"/>
      <c r="BJ631" s="1164"/>
      <c r="BK631" s="1164"/>
      <c r="BL631" s="1164"/>
      <c r="BM631" s="1164"/>
      <c r="BO631" s="1165"/>
    </row>
    <row r="632" spans="1:67" s="810" customFormat="1" ht="15.75" customHeight="1" x14ac:dyDescent="0.35">
      <c r="A632" s="1154"/>
      <c r="B632" s="1156"/>
      <c r="C632" s="1156"/>
      <c r="D632" s="1156"/>
      <c r="E632" s="1156"/>
      <c r="F632" s="1156"/>
      <c r="G632" s="1156"/>
      <c r="H632" s="1156"/>
      <c r="I632" s="1156"/>
      <c r="J632" s="1156"/>
      <c r="K632" s="1156"/>
      <c r="L632" s="1157"/>
      <c r="M632" s="1157"/>
      <c r="N632" s="1154"/>
      <c r="O632" s="1158"/>
      <c r="P632" s="1154"/>
      <c r="Q632" s="1158"/>
      <c r="R632" s="1157"/>
      <c r="S632" s="1158"/>
      <c r="T632" s="1157"/>
      <c r="U632" s="1158"/>
      <c r="V632" s="1156"/>
      <c r="W632" s="1158"/>
      <c r="X632" s="1156"/>
      <c r="Y632" s="1159">
        <f t="shared" si="164"/>
        <v>0</v>
      </c>
      <c r="Z632" s="1160"/>
      <c r="AA632" s="1161" t="str">
        <f t="shared" si="165"/>
        <v xml:space="preserve"> </v>
      </c>
      <c r="AB632" s="1157"/>
      <c r="AC632" s="1162" t="str">
        <f t="shared" si="166"/>
        <v xml:space="preserve"> </v>
      </c>
      <c r="AD632" s="1157"/>
      <c r="AF632" s="1160"/>
      <c r="AG632" s="1166" t="str">
        <f t="shared" si="167"/>
        <v xml:space="preserve"> </v>
      </c>
      <c r="AH632" s="1157"/>
      <c r="AI632" s="1162" t="str">
        <f t="shared" si="168"/>
        <v xml:space="preserve"> </v>
      </c>
      <c r="AJ632" s="1157"/>
      <c r="AL632" s="1158"/>
      <c r="AM632" s="1161" t="str">
        <f t="shared" si="169"/>
        <v xml:space="preserve"> </v>
      </c>
      <c r="AN632" s="1157"/>
      <c r="AO632" s="1162" t="str">
        <f t="shared" si="170"/>
        <v xml:space="preserve"> </v>
      </c>
      <c r="AP632" s="1157"/>
      <c r="AR632" s="1158"/>
      <c r="AS632" s="1161" t="str">
        <f t="shared" si="171"/>
        <v xml:space="preserve"> </v>
      </c>
      <c r="AT632" s="1157"/>
      <c r="AU632" s="1162" t="str">
        <f t="shared" si="172"/>
        <v xml:space="preserve"> </v>
      </c>
      <c r="AV632" s="1157"/>
      <c r="AX632" s="1158"/>
      <c r="AY632" s="1161" t="str">
        <f t="shared" si="173"/>
        <v xml:space="preserve"> </v>
      </c>
      <c r="AZ632" s="1157"/>
      <c r="BA632" s="1162" t="str">
        <f t="shared" si="174"/>
        <v xml:space="preserve"> </v>
      </c>
      <c r="BB632" s="1157"/>
      <c r="BE632" s="1154"/>
      <c r="BF632" s="1156"/>
      <c r="BG632" s="1154"/>
      <c r="BH632" s="1163"/>
      <c r="BJ632" s="1164"/>
      <c r="BK632" s="1164"/>
      <c r="BL632" s="1164"/>
      <c r="BM632" s="1164"/>
      <c r="BO632" s="1165"/>
    </row>
    <row r="633" spans="1:67" s="810" customFormat="1" ht="15.75" customHeight="1" x14ac:dyDescent="0.35">
      <c r="A633" s="1154"/>
      <c r="B633" s="1156"/>
      <c r="C633" s="1156"/>
      <c r="D633" s="1156"/>
      <c r="E633" s="1156"/>
      <c r="F633" s="1156"/>
      <c r="G633" s="1156"/>
      <c r="H633" s="1156"/>
      <c r="I633" s="1156"/>
      <c r="J633" s="1156"/>
      <c r="K633" s="1156"/>
      <c r="L633" s="1157"/>
      <c r="M633" s="1157"/>
      <c r="N633" s="1154"/>
      <c r="O633" s="1158"/>
      <c r="P633" s="1154"/>
      <c r="Q633" s="1158"/>
      <c r="R633" s="1157"/>
      <c r="S633" s="1158"/>
      <c r="T633" s="1157"/>
      <c r="U633" s="1158"/>
      <c r="V633" s="1156"/>
      <c r="W633" s="1158"/>
      <c r="X633" s="1156"/>
      <c r="Y633" s="1159">
        <f t="shared" si="164"/>
        <v>0</v>
      </c>
      <c r="Z633" s="1160"/>
      <c r="AA633" s="1161" t="str">
        <f t="shared" si="165"/>
        <v xml:space="preserve"> </v>
      </c>
      <c r="AB633" s="1157"/>
      <c r="AC633" s="1162" t="str">
        <f t="shared" si="166"/>
        <v xml:space="preserve"> </v>
      </c>
      <c r="AD633" s="1157"/>
      <c r="AF633" s="1160"/>
      <c r="AG633" s="1166" t="str">
        <f t="shared" si="167"/>
        <v xml:space="preserve"> </v>
      </c>
      <c r="AH633" s="1157"/>
      <c r="AI633" s="1162" t="str">
        <f t="shared" si="168"/>
        <v xml:space="preserve"> </v>
      </c>
      <c r="AJ633" s="1157"/>
      <c r="AL633" s="1158"/>
      <c r="AM633" s="1161" t="str">
        <f t="shared" si="169"/>
        <v xml:space="preserve"> </v>
      </c>
      <c r="AN633" s="1157"/>
      <c r="AO633" s="1162" t="str">
        <f t="shared" si="170"/>
        <v xml:space="preserve"> </v>
      </c>
      <c r="AP633" s="1157"/>
      <c r="AR633" s="1158"/>
      <c r="AS633" s="1161" t="str">
        <f t="shared" si="171"/>
        <v xml:space="preserve"> </v>
      </c>
      <c r="AT633" s="1157"/>
      <c r="AU633" s="1162" t="str">
        <f t="shared" si="172"/>
        <v xml:space="preserve"> </v>
      </c>
      <c r="AV633" s="1157"/>
      <c r="AX633" s="1158"/>
      <c r="AY633" s="1161" t="str">
        <f t="shared" si="173"/>
        <v xml:space="preserve"> </v>
      </c>
      <c r="AZ633" s="1157"/>
      <c r="BA633" s="1162" t="str">
        <f t="shared" si="174"/>
        <v xml:space="preserve"> </v>
      </c>
      <c r="BB633" s="1157"/>
      <c r="BE633" s="1154"/>
      <c r="BF633" s="1156"/>
      <c r="BG633" s="1154"/>
      <c r="BH633" s="1163"/>
      <c r="BJ633" s="1164"/>
      <c r="BK633" s="1164"/>
      <c r="BL633" s="1164"/>
      <c r="BM633" s="1164"/>
      <c r="BO633" s="1165"/>
    </row>
    <row r="634" spans="1:67" s="810" customFormat="1" ht="15.75" customHeight="1" x14ac:dyDescent="0.35">
      <c r="A634" s="1154"/>
      <c r="B634" s="1156"/>
      <c r="C634" s="1156"/>
      <c r="D634" s="1156"/>
      <c r="E634" s="1156"/>
      <c r="F634" s="1156"/>
      <c r="G634" s="1156"/>
      <c r="H634" s="1156"/>
      <c r="I634" s="1156"/>
      <c r="J634" s="1156"/>
      <c r="K634" s="1156"/>
      <c r="L634" s="1157"/>
      <c r="M634" s="1157"/>
      <c r="N634" s="1154"/>
      <c r="O634" s="1158"/>
      <c r="P634" s="1154"/>
      <c r="Q634" s="1158"/>
      <c r="R634" s="1157"/>
      <c r="S634" s="1158"/>
      <c r="T634" s="1157"/>
      <c r="U634" s="1158"/>
      <c r="V634" s="1156"/>
      <c r="W634" s="1158"/>
      <c r="X634" s="1156"/>
      <c r="Y634" s="1159">
        <f t="shared" si="164"/>
        <v>0</v>
      </c>
      <c r="Z634" s="1160"/>
      <c r="AA634" s="1161" t="str">
        <f t="shared" si="165"/>
        <v xml:space="preserve"> </v>
      </c>
      <c r="AB634" s="1157"/>
      <c r="AC634" s="1162" t="str">
        <f t="shared" si="166"/>
        <v xml:space="preserve"> </v>
      </c>
      <c r="AD634" s="1157"/>
      <c r="AF634" s="1160"/>
      <c r="AG634" s="1166" t="str">
        <f t="shared" si="167"/>
        <v xml:space="preserve"> </v>
      </c>
      <c r="AH634" s="1157"/>
      <c r="AI634" s="1162" t="str">
        <f t="shared" si="168"/>
        <v xml:space="preserve"> </v>
      </c>
      <c r="AJ634" s="1157"/>
      <c r="AL634" s="1158"/>
      <c r="AM634" s="1161" t="str">
        <f t="shared" si="169"/>
        <v xml:space="preserve"> </v>
      </c>
      <c r="AN634" s="1157"/>
      <c r="AO634" s="1162" t="str">
        <f t="shared" si="170"/>
        <v xml:space="preserve"> </v>
      </c>
      <c r="AP634" s="1157"/>
      <c r="AR634" s="1158"/>
      <c r="AS634" s="1161" t="str">
        <f t="shared" si="171"/>
        <v xml:space="preserve"> </v>
      </c>
      <c r="AT634" s="1157"/>
      <c r="AU634" s="1162" t="str">
        <f t="shared" si="172"/>
        <v xml:space="preserve"> </v>
      </c>
      <c r="AV634" s="1157"/>
      <c r="AX634" s="1158"/>
      <c r="AY634" s="1161" t="str">
        <f t="shared" si="173"/>
        <v xml:space="preserve"> </v>
      </c>
      <c r="AZ634" s="1157"/>
      <c r="BA634" s="1162" t="str">
        <f t="shared" si="174"/>
        <v xml:space="preserve"> </v>
      </c>
      <c r="BB634" s="1157"/>
      <c r="BE634" s="1154"/>
      <c r="BF634" s="1156"/>
      <c r="BG634" s="1154"/>
      <c r="BH634" s="1163"/>
      <c r="BJ634" s="1164"/>
      <c r="BK634" s="1164"/>
      <c r="BL634" s="1164"/>
      <c r="BM634" s="1164"/>
      <c r="BO634" s="1165"/>
    </row>
    <row r="635" spans="1:67" s="810" customFormat="1" ht="15.75" customHeight="1" x14ac:dyDescent="0.35">
      <c r="A635" s="1154"/>
      <c r="B635" s="1156"/>
      <c r="C635" s="1156"/>
      <c r="D635" s="1156"/>
      <c r="E635" s="1156"/>
      <c r="F635" s="1156"/>
      <c r="G635" s="1156"/>
      <c r="H635" s="1156"/>
      <c r="I635" s="1156"/>
      <c r="J635" s="1156"/>
      <c r="K635" s="1156"/>
      <c r="L635" s="1157"/>
      <c r="M635" s="1157"/>
      <c r="N635" s="1154"/>
      <c r="O635" s="1158"/>
      <c r="P635" s="1154"/>
      <c r="Q635" s="1158"/>
      <c r="R635" s="1157"/>
      <c r="S635" s="1158"/>
      <c r="T635" s="1157"/>
      <c r="U635" s="1158"/>
      <c r="V635" s="1156"/>
      <c r="W635" s="1158"/>
      <c r="X635" s="1156"/>
      <c r="Y635" s="1159">
        <f t="shared" si="164"/>
        <v>0</v>
      </c>
      <c r="Z635" s="1160"/>
      <c r="AA635" s="1161" t="str">
        <f t="shared" si="165"/>
        <v xml:space="preserve"> </v>
      </c>
      <c r="AB635" s="1157"/>
      <c r="AC635" s="1162" t="str">
        <f t="shared" si="166"/>
        <v xml:space="preserve"> </v>
      </c>
      <c r="AD635" s="1157"/>
      <c r="AF635" s="1160"/>
      <c r="AG635" s="1166" t="str">
        <f t="shared" si="167"/>
        <v xml:space="preserve"> </v>
      </c>
      <c r="AH635" s="1157"/>
      <c r="AI635" s="1162" t="str">
        <f t="shared" si="168"/>
        <v xml:space="preserve"> </v>
      </c>
      <c r="AJ635" s="1157"/>
      <c r="AL635" s="1158"/>
      <c r="AM635" s="1161" t="str">
        <f t="shared" si="169"/>
        <v xml:space="preserve"> </v>
      </c>
      <c r="AN635" s="1157"/>
      <c r="AO635" s="1162" t="str">
        <f t="shared" si="170"/>
        <v xml:space="preserve"> </v>
      </c>
      <c r="AP635" s="1157"/>
      <c r="AR635" s="1158"/>
      <c r="AS635" s="1161" t="str">
        <f t="shared" si="171"/>
        <v xml:space="preserve"> </v>
      </c>
      <c r="AT635" s="1157"/>
      <c r="AU635" s="1162" t="str">
        <f t="shared" si="172"/>
        <v xml:space="preserve"> </v>
      </c>
      <c r="AV635" s="1157"/>
      <c r="AX635" s="1158"/>
      <c r="AY635" s="1161" t="str">
        <f t="shared" si="173"/>
        <v xml:space="preserve"> </v>
      </c>
      <c r="AZ635" s="1157"/>
      <c r="BA635" s="1162" t="str">
        <f t="shared" si="174"/>
        <v xml:space="preserve"> </v>
      </c>
      <c r="BB635" s="1157"/>
      <c r="BE635" s="1154"/>
      <c r="BF635" s="1156"/>
      <c r="BG635" s="1154"/>
      <c r="BH635" s="1163"/>
      <c r="BJ635" s="1164"/>
      <c r="BK635" s="1164"/>
      <c r="BL635" s="1164"/>
      <c r="BM635" s="1164"/>
      <c r="BO635" s="1165"/>
    </row>
    <row r="636" spans="1:67" s="810" customFormat="1" ht="15.75" customHeight="1" x14ac:dyDescent="0.35">
      <c r="A636" s="1154"/>
      <c r="B636" s="1156"/>
      <c r="C636" s="1156"/>
      <c r="D636" s="1156"/>
      <c r="E636" s="1156"/>
      <c r="F636" s="1156"/>
      <c r="G636" s="1156"/>
      <c r="H636" s="1156"/>
      <c r="I636" s="1156"/>
      <c r="J636" s="1156"/>
      <c r="K636" s="1156"/>
      <c r="L636" s="1157"/>
      <c r="M636" s="1157"/>
      <c r="N636" s="1154"/>
      <c r="O636" s="1158"/>
      <c r="P636" s="1154"/>
      <c r="Q636" s="1158"/>
      <c r="R636" s="1157"/>
      <c r="S636" s="1158"/>
      <c r="T636" s="1157"/>
      <c r="U636" s="1158"/>
      <c r="V636" s="1156"/>
      <c r="W636" s="1158"/>
      <c r="X636" s="1156"/>
      <c r="Y636" s="1159">
        <f t="shared" si="164"/>
        <v>0</v>
      </c>
      <c r="Z636" s="1160"/>
      <c r="AA636" s="1161" t="str">
        <f t="shared" si="165"/>
        <v xml:space="preserve"> </v>
      </c>
      <c r="AB636" s="1157"/>
      <c r="AC636" s="1162" t="str">
        <f t="shared" si="166"/>
        <v xml:space="preserve"> </v>
      </c>
      <c r="AD636" s="1157"/>
      <c r="AF636" s="1160"/>
      <c r="AG636" s="1166" t="str">
        <f t="shared" si="167"/>
        <v xml:space="preserve"> </v>
      </c>
      <c r="AH636" s="1157"/>
      <c r="AI636" s="1162" t="str">
        <f t="shared" si="168"/>
        <v xml:space="preserve"> </v>
      </c>
      <c r="AJ636" s="1157"/>
      <c r="AL636" s="1158"/>
      <c r="AM636" s="1161" t="str">
        <f t="shared" si="169"/>
        <v xml:space="preserve"> </v>
      </c>
      <c r="AN636" s="1157"/>
      <c r="AO636" s="1162" t="str">
        <f t="shared" si="170"/>
        <v xml:space="preserve"> </v>
      </c>
      <c r="AP636" s="1157"/>
      <c r="AR636" s="1158"/>
      <c r="AS636" s="1161" t="str">
        <f t="shared" si="171"/>
        <v xml:space="preserve"> </v>
      </c>
      <c r="AT636" s="1157"/>
      <c r="AU636" s="1162" t="str">
        <f t="shared" si="172"/>
        <v xml:space="preserve"> </v>
      </c>
      <c r="AV636" s="1157"/>
      <c r="AX636" s="1158"/>
      <c r="AY636" s="1161" t="str">
        <f t="shared" si="173"/>
        <v xml:space="preserve"> </v>
      </c>
      <c r="AZ636" s="1157"/>
      <c r="BA636" s="1162" t="str">
        <f t="shared" si="174"/>
        <v xml:space="preserve"> </v>
      </c>
      <c r="BB636" s="1157"/>
      <c r="BE636" s="1154"/>
      <c r="BF636" s="1156"/>
      <c r="BG636" s="1154"/>
      <c r="BH636" s="1163"/>
      <c r="BJ636" s="1164"/>
      <c r="BK636" s="1164"/>
      <c r="BL636" s="1164"/>
      <c r="BM636" s="1164"/>
      <c r="BO636" s="1165"/>
    </row>
    <row r="637" spans="1:67" s="810" customFormat="1" ht="15.75" customHeight="1" x14ac:dyDescent="0.35">
      <c r="A637" s="1154"/>
      <c r="B637" s="1156"/>
      <c r="C637" s="1156"/>
      <c r="D637" s="1156"/>
      <c r="E637" s="1156"/>
      <c r="F637" s="1156"/>
      <c r="G637" s="1156"/>
      <c r="H637" s="1156"/>
      <c r="I637" s="1156"/>
      <c r="J637" s="1156"/>
      <c r="K637" s="1156"/>
      <c r="L637" s="1157"/>
      <c r="M637" s="1157"/>
      <c r="N637" s="1154"/>
      <c r="O637" s="1158"/>
      <c r="P637" s="1154"/>
      <c r="Q637" s="1158"/>
      <c r="R637" s="1157"/>
      <c r="S637" s="1158"/>
      <c r="T637" s="1157"/>
      <c r="U637" s="1158"/>
      <c r="V637" s="1156"/>
      <c r="W637" s="1158"/>
      <c r="X637" s="1156"/>
      <c r="Y637" s="1159">
        <f t="shared" si="164"/>
        <v>0</v>
      </c>
      <c r="Z637" s="1160"/>
      <c r="AA637" s="1161" t="str">
        <f t="shared" si="165"/>
        <v xml:space="preserve"> </v>
      </c>
      <c r="AB637" s="1157"/>
      <c r="AC637" s="1162" t="str">
        <f t="shared" si="166"/>
        <v xml:space="preserve"> </v>
      </c>
      <c r="AD637" s="1157"/>
      <c r="AF637" s="1160"/>
      <c r="AG637" s="1166" t="str">
        <f t="shared" si="167"/>
        <v xml:space="preserve"> </v>
      </c>
      <c r="AH637" s="1157"/>
      <c r="AI637" s="1162" t="str">
        <f t="shared" si="168"/>
        <v xml:space="preserve"> </v>
      </c>
      <c r="AJ637" s="1157"/>
      <c r="AL637" s="1158"/>
      <c r="AM637" s="1161" t="str">
        <f t="shared" si="169"/>
        <v xml:space="preserve"> </v>
      </c>
      <c r="AN637" s="1157"/>
      <c r="AO637" s="1162" t="str">
        <f t="shared" si="170"/>
        <v xml:space="preserve"> </v>
      </c>
      <c r="AP637" s="1157"/>
      <c r="AR637" s="1158"/>
      <c r="AS637" s="1161" t="str">
        <f t="shared" si="171"/>
        <v xml:space="preserve"> </v>
      </c>
      <c r="AT637" s="1157"/>
      <c r="AU637" s="1162" t="str">
        <f t="shared" si="172"/>
        <v xml:space="preserve"> </v>
      </c>
      <c r="AV637" s="1157"/>
      <c r="AX637" s="1158"/>
      <c r="AY637" s="1161" t="str">
        <f t="shared" si="173"/>
        <v xml:space="preserve"> </v>
      </c>
      <c r="AZ637" s="1157"/>
      <c r="BA637" s="1162" t="str">
        <f t="shared" si="174"/>
        <v xml:space="preserve"> </v>
      </c>
      <c r="BB637" s="1157"/>
      <c r="BE637" s="1154"/>
      <c r="BF637" s="1156"/>
      <c r="BG637" s="1154"/>
      <c r="BH637" s="1163"/>
      <c r="BJ637" s="1164"/>
      <c r="BK637" s="1164"/>
      <c r="BL637" s="1164"/>
      <c r="BM637" s="1164"/>
      <c r="BO637" s="1165"/>
    </row>
    <row r="638" spans="1:67" s="810" customFormat="1" ht="15.75" customHeight="1" x14ac:dyDescent="0.35">
      <c r="A638" s="1154"/>
      <c r="B638" s="1156"/>
      <c r="C638" s="1156"/>
      <c r="D638" s="1156"/>
      <c r="E638" s="1156"/>
      <c r="F638" s="1156"/>
      <c r="G638" s="1156"/>
      <c r="H638" s="1156"/>
      <c r="I638" s="1156"/>
      <c r="J638" s="1156"/>
      <c r="K638" s="1156"/>
      <c r="L638" s="1157"/>
      <c r="M638" s="1157"/>
      <c r="N638" s="1154"/>
      <c r="O638" s="1158"/>
      <c r="P638" s="1154"/>
      <c r="Q638" s="1158"/>
      <c r="R638" s="1157"/>
      <c r="S638" s="1158"/>
      <c r="T638" s="1157"/>
      <c r="U638" s="1158"/>
      <c r="V638" s="1156"/>
      <c r="W638" s="1158"/>
      <c r="X638" s="1156"/>
      <c r="Y638" s="1159">
        <f t="shared" si="164"/>
        <v>0</v>
      </c>
      <c r="Z638" s="1160"/>
      <c r="AA638" s="1161" t="str">
        <f t="shared" si="165"/>
        <v xml:space="preserve"> </v>
      </c>
      <c r="AB638" s="1157"/>
      <c r="AC638" s="1162" t="str">
        <f t="shared" si="166"/>
        <v xml:space="preserve"> </v>
      </c>
      <c r="AD638" s="1157"/>
      <c r="AF638" s="1160"/>
      <c r="AG638" s="1166" t="str">
        <f t="shared" si="167"/>
        <v xml:space="preserve"> </v>
      </c>
      <c r="AH638" s="1157"/>
      <c r="AI638" s="1162" t="str">
        <f t="shared" si="168"/>
        <v xml:space="preserve"> </v>
      </c>
      <c r="AJ638" s="1157"/>
      <c r="AL638" s="1158"/>
      <c r="AM638" s="1161" t="str">
        <f t="shared" si="169"/>
        <v xml:space="preserve"> </v>
      </c>
      <c r="AN638" s="1157"/>
      <c r="AO638" s="1162" t="str">
        <f t="shared" si="170"/>
        <v xml:space="preserve"> </v>
      </c>
      <c r="AP638" s="1157"/>
      <c r="AR638" s="1158"/>
      <c r="AS638" s="1161" t="str">
        <f t="shared" si="171"/>
        <v xml:space="preserve"> </v>
      </c>
      <c r="AT638" s="1157"/>
      <c r="AU638" s="1162" t="str">
        <f t="shared" si="172"/>
        <v xml:space="preserve"> </v>
      </c>
      <c r="AV638" s="1157"/>
      <c r="AX638" s="1158"/>
      <c r="AY638" s="1161" t="str">
        <f t="shared" si="173"/>
        <v xml:space="preserve"> </v>
      </c>
      <c r="AZ638" s="1157"/>
      <c r="BA638" s="1162" t="str">
        <f t="shared" si="174"/>
        <v xml:space="preserve"> </v>
      </c>
      <c r="BB638" s="1157"/>
      <c r="BE638" s="1154"/>
      <c r="BF638" s="1156"/>
      <c r="BG638" s="1154"/>
      <c r="BH638" s="1163"/>
      <c r="BJ638" s="1164"/>
      <c r="BK638" s="1164"/>
      <c r="BL638" s="1164"/>
      <c r="BM638" s="1164"/>
      <c r="BO638" s="1165"/>
    </row>
    <row r="639" spans="1:67" s="810" customFormat="1" ht="15.75" customHeight="1" x14ac:dyDescent="0.35">
      <c r="A639" s="1154"/>
      <c r="B639" s="1156"/>
      <c r="C639" s="1156"/>
      <c r="D639" s="1156"/>
      <c r="E639" s="1156"/>
      <c r="F639" s="1156"/>
      <c r="G639" s="1156"/>
      <c r="H639" s="1156"/>
      <c r="I639" s="1156"/>
      <c r="J639" s="1156"/>
      <c r="K639" s="1156"/>
      <c r="L639" s="1157"/>
      <c r="M639" s="1157"/>
      <c r="N639" s="1154"/>
      <c r="O639" s="1158"/>
      <c r="P639" s="1154"/>
      <c r="Q639" s="1158"/>
      <c r="R639" s="1157"/>
      <c r="S639" s="1158"/>
      <c r="T639" s="1157"/>
      <c r="U639" s="1158"/>
      <c r="V639" s="1156"/>
      <c r="W639" s="1158"/>
      <c r="X639" s="1156"/>
      <c r="Y639" s="1159">
        <f t="shared" si="164"/>
        <v>0</v>
      </c>
      <c r="Z639" s="1160"/>
      <c r="AA639" s="1161" t="str">
        <f t="shared" si="165"/>
        <v xml:space="preserve"> </v>
      </c>
      <c r="AB639" s="1157"/>
      <c r="AC639" s="1162" t="str">
        <f t="shared" si="166"/>
        <v xml:space="preserve"> </v>
      </c>
      <c r="AD639" s="1157"/>
      <c r="AF639" s="1160"/>
      <c r="AG639" s="1166" t="str">
        <f t="shared" si="167"/>
        <v xml:space="preserve"> </v>
      </c>
      <c r="AH639" s="1157"/>
      <c r="AI639" s="1162" t="str">
        <f t="shared" si="168"/>
        <v xml:space="preserve"> </v>
      </c>
      <c r="AJ639" s="1157"/>
      <c r="AL639" s="1158"/>
      <c r="AM639" s="1161" t="str">
        <f t="shared" si="169"/>
        <v xml:space="preserve"> </v>
      </c>
      <c r="AN639" s="1157"/>
      <c r="AO639" s="1162" t="str">
        <f t="shared" si="170"/>
        <v xml:space="preserve"> </v>
      </c>
      <c r="AP639" s="1157"/>
      <c r="AR639" s="1158"/>
      <c r="AS639" s="1161" t="str">
        <f t="shared" si="171"/>
        <v xml:space="preserve"> </v>
      </c>
      <c r="AT639" s="1157"/>
      <c r="AU639" s="1162" t="str">
        <f t="shared" si="172"/>
        <v xml:space="preserve"> </v>
      </c>
      <c r="AV639" s="1157"/>
      <c r="AX639" s="1158"/>
      <c r="AY639" s="1161" t="str">
        <f t="shared" si="173"/>
        <v xml:space="preserve"> </v>
      </c>
      <c r="AZ639" s="1157"/>
      <c r="BA639" s="1162" t="str">
        <f t="shared" si="174"/>
        <v xml:space="preserve"> </v>
      </c>
      <c r="BB639" s="1157"/>
      <c r="BE639" s="1154"/>
      <c r="BF639" s="1156"/>
      <c r="BG639" s="1154"/>
      <c r="BH639" s="1163"/>
      <c r="BJ639" s="1164"/>
      <c r="BK639" s="1164"/>
      <c r="BL639" s="1164"/>
      <c r="BM639" s="1164"/>
      <c r="BO639" s="1165"/>
    </row>
    <row r="640" spans="1:67" s="810" customFormat="1" ht="15.75" customHeight="1" x14ac:dyDescent="0.35">
      <c r="A640" s="1154"/>
      <c r="B640" s="1156"/>
      <c r="C640" s="1156"/>
      <c r="D640" s="1156"/>
      <c r="E640" s="1156"/>
      <c r="F640" s="1156"/>
      <c r="G640" s="1156"/>
      <c r="H640" s="1156"/>
      <c r="I640" s="1156"/>
      <c r="J640" s="1156"/>
      <c r="K640" s="1156"/>
      <c r="L640" s="1157"/>
      <c r="M640" s="1157"/>
      <c r="N640" s="1154"/>
      <c r="O640" s="1158"/>
      <c r="P640" s="1154"/>
      <c r="Q640" s="1158"/>
      <c r="R640" s="1157"/>
      <c r="S640" s="1158"/>
      <c r="T640" s="1157"/>
      <c r="U640" s="1158"/>
      <c r="V640" s="1156"/>
      <c r="W640" s="1158"/>
      <c r="X640" s="1156"/>
      <c r="Y640" s="1159">
        <f t="shared" si="164"/>
        <v>0</v>
      </c>
      <c r="Z640" s="1160"/>
      <c r="AA640" s="1161" t="str">
        <f t="shared" si="165"/>
        <v xml:space="preserve"> </v>
      </c>
      <c r="AB640" s="1157"/>
      <c r="AC640" s="1162" t="str">
        <f t="shared" si="166"/>
        <v xml:space="preserve"> </v>
      </c>
      <c r="AD640" s="1157"/>
      <c r="AF640" s="1160"/>
      <c r="AG640" s="1166" t="str">
        <f t="shared" si="167"/>
        <v xml:space="preserve"> </v>
      </c>
      <c r="AH640" s="1157"/>
      <c r="AI640" s="1162" t="str">
        <f t="shared" si="168"/>
        <v xml:space="preserve"> </v>
      </c>
      <c r="AJ640" s="1157"/>
      <c r="AL640" s="1158"/>
      <c r="AM640" s="1161" t="str">
        <f t="shared" si="169"/>
        <v xml:space="preserve"> </v>
      </c>
      <c r="AN640" s="1157"/>
      <c r="AO640" s="1162" t="str">
        <f t="shared" si="170"/>
        <v xml:space="preserve"> </v>
      </c>
      <c r="AP640" s="1157"/>
      <c r="AR640" s="1158"/>
      <c r="AS640" s="1161" t="str">
        <f t="shared" si="171"/>
        <v xml:space="preserve"> </v>
      </c>
      <c r="AT640" s="1157"/>
      <c r="AU640" s="1162" t="str">
        <f t="shared" si="172"/>
        <v xml:space="preserve"> </v>
      </c>
      <c r="AV640" s="1157"/>
      <c r="AX640" s="1158"/>
      <c r="AY640" s="1161" t="str">
        <f t="shared" si="173"/>
        <v xml:space="preserve"> </v>
      </c>
      <c r="AZ640" s="1157"/>
      <c r="BA640" s="1162" t="str">
        <f t="shared" si="174"/>
        <v xml:space="preserve"> </v>
      </c>
      <c r="BB640" s="1157"/>
      <c r="BE640" s="1154"/>
      <c r="BF640" s="1156"/>
      <c r="BG640" s="1154"/>
      <c r="BH640" s="1163"/>
      <c r="BJ640" s="1164"/>
      <c r="BK640" s="1164"/>
      <c r="BL640" s="1164"/>
      <c r="BM640" s="1164"/>
      <c r="BO640" s="1165"/>
    </row>
    <row r="641" spans="1:67" s="810" customFormat="1" ht="15.75" customHeight="1" x14ac:dyDescent="0.35">
      <c r="A641" s="1154"/>
      <c r="B641" s="1156"/>
      <c r="C641" s="1156"/>
      <c r="D641" s="1156"/>
      <c r="E641" s="1156"/>
      <c r="F641" s="1156"/>
      <c r="G641" s="1156"/>
      <c r="H641" s="1156"/>
      <c r="I641" s="1156"/>
      <c r="J641" s="1156"/>
      <c r="K641" s="1156"/>
      <c r="L641" s="1157"/>
      <c r="M641" s="1157"/>
      <c r="N641" s="1154"/>
      <c r="O641" s="1158"/>
      <c r="P641" s="1154"/>
      <c r="Q641" s="1158"/>
      <c r="R641" s="1157"/>
      <c r="S641" s="1158"/>
      <c r="T641" s="1157"/>
      <c r="U641" s="1158"/>
      <c r="V641" s="1156"/>
      <c r="W641" s="1158"/>
      <c r="X641" s="1156"/>
      <c r="Y641" s="1159">
        <f t="shared" si="164"/>
        <v>0</v>
      </c>
      <c r="Z641" s="1160"/>
      <c r="AA641" s="1161" t="str">
        <f t="shared" si="165"/>
        <v xml:space="preserve"> </v>
      </c>
      <c r="AB641" s="1157"/>
      <c r="AC641" s="1162" t="str">
        <f t="shared" si="166"/>
        <v xml:space="preserve"> </v>
      </c>
      <c r="AD641" s="1157"/>
      <c r="AF641" s="1160"/>
      <c r="AG641" s="1166" t="str">
        <f t="shared" si="167"/>
        <v xml:space="preserve"> </v>
      </c>
      <c r="AH641" s="1157"/>
      <c r="AI641" s="1162" t="str">
        <f t="shared" si="168"/>
        <v xml:space="preserve"> </v>
      </c>
      <c r="AJ641" s="1157"/>
      <c r="AL641" s="1158"/>
      <c r="AM641" s="1161" t="str">
        <f t="shared" si="169"/>
        <v xml:space="preserve"> </v>
      </c>
      <c r="AN641" s="1157"/>
      <c r="AO641" s="1162" t="str">
        <f t="shared" si="170"/>
        <v xml:space="preserve"> </v>
      </c>
      <c r="AP641" s="1157"/>
      <c r="AR641" s="1158"/>
      <c r="AS641" s="1161" t="str">
        <f t="shared" si="171"/>
        <v xml:space="preserve"> </v>
      </c>
      <c r="AT641" s="1157"/>
      <c r="AU641" s="1162" t="str">
        <f t="shared" si="172"/>
        <v xml:space="preserve"> </v>
      </c>
      <c r="AV641" s="1157"/>
      <c r="AX641" s="1158"/>
      <c r="AY641" s="1161" t="str">
        <f t="shared" si="173"/>
        <v xml:space="preserve"> </v>
      </c>
      <c r="AZ641" s="1157"/>
      <c r="BA641" s="1162" t="str">
        <f t="shared" si="174"/>
        <v xml:space="preserve"> </v>
      </c>
      <c r="BB641" s="1157"/>
      <c r="BE641" s="1154"/>
      <c r="BF641" s="1156"/>
      <c r="BG641" s="1154"/>
      <c r="BH641" s="1163"/>
      <c r="BJ641" s="1164"/>
      <c r="BK641" s="1164"/>
      <c r="BL641" s="1164"/>
      <c r="BM641" s="1164"/>
      <c r="BO641" s="1165"/>
    </row>
    <row r="642" spans="1:67" s="810" customFormat="1" ht="15.75" customHeight="1" x14ac:dyDescent="0.35">
      <c r="A642" s="1154"/>
      <c r="B642" s="1156"/>
      <c r="C642" s="1156"/>
      <c r="D642" s="1156"/>
      <c r="E642" s="1156"/>
      <c r="F642" s="1156"/>
      <c r="G642" s="1156"/>
      <c r="H642" s="1156"/>
      <c r="I642" s="1156"/>
      <c r="J642" s="1156"/>
      <c r="K642" s="1156"/>
      <c r="L642" s="1157"/>
      <c r="M642" s="1157"/>
      <c r="N642" s="1154"/>
      <c r="O642" s="1158"/>
      <c r="P642" s="1154"/>
      <c r="Q642" s="1158"/>
      <c r="R642" s="1157"/>
      <c r="S642" s="1158"/>
      <c r="T642" s="1157"/>
      <c r="U642" s="1158"/>
      <c r="V642" s="1156"/>
      <c r="W642" s="1158"/>
      <c r="X642" s="1156"/>
      <c r="Y642" s="1159">
        <f t="shared" si="164"/>
        <v>0</v>
      </c>
      <c r="Z642" s="1160"/>
      <c r="AA642" s="1161" t="str">
        <f t="shared" si="165"/>
        <v xml:space="preserve"> </v>
      </c>
      <c r="AB642" s="1157"/>
      <c r="AC642" s="1162" t="str">
        <f t="shared" si="166"/>
        <v xml:space="preserve"> </v>
      </c>
      <c r="AD642" s="1157"/>
      <c r="AF642" s="1160"/>
      <c r="AG642" s="1166" t="str">
        <f t="shared" si="167"/>
        <v xml:space="preserve"> </v>
      </c>
      <c r="AH642" s="1157"/>
      <c r="AI642" s="1162" t="str">
        <f t="shared" si="168"/>
        <v xml:space="preserve"> </v>
      </c>
      <c r="AJ642" s="1157"/>
      <c r="AL642" s="1158"/>
      <c r="AM642" s="1161" t="str">
        <f t="shared" si="169"/>
        <v xml:space="preserve"> </v>
      </c>
      <c r="AN642" s="1157"/>
      <c r="AO642" s="1162" t="str">
        <f t="shared" si="170"/>
        <v xml:space="preserve"> </v>
      </c>
      <c r="AP642" s="1157"/>
      <c r="AR642" s="1158"/>
      <c r="AS642" s="1161" t="str">
        <f t="shared" si="171"/>
        <v xml:space="preserve"> </v>
      </c>
      <c r="AT642" s="1157"/>
      <c r="AU642" s="1162" t="str">
        <f t="shared" si="172"/>
        <v xml:space="preserve"> </v>
      </c>
      <c r="AV642" s="1157"/>
      <c r="AX642" s="1158"/>
      <c r="AY642" s="1161" t="str">
        <f t="shared" si="173"/>
        <v xml:space="preserve"> </v>
      </c>
      <c r="AZ642" s="1157"/>
      <c r="BA642" s="1162" t="str">
        <f t="shared" si="174"/>
        <v xml:space="preserve"> </v>
      </c>
      <c r="BB642" s="1157"/>
      <c r="BE642" s="1154"/>
      <c r="BF642" s="1156"/>
      <c r="BG642" s="1154"/>
      <c r="BH642" s="1163"/>
      <c r="BJ642" s="1164"/>
      <c r="BK642" s="1164"/>
      <c r="BL642" s="1164"/>
      <c r="BM642" s="1164"/>
      <c r="BO642" s="1165"/>
    </row>
    <row r="643" spans="1:67" s="810" customFormat="1" ht="15.75" customHeight="1" x14ac:dyDescent="0.35">
      <c r="A643" s="1154"/>
      <c r="B643" s="1156"/>
      <c r="C643" s="1156"/>
      <c r="D643" s="1156"/>
      <c r="E643" s="1156"/>
      <c r="F643" s="1156"/>
      <c r="G643" s="1156"/>
      <c r="H643" s="1156"/>
      <c r="I643" s="1156"/>
      <c r="J643" s="1156"/>
      <c r="K643" s="1156"/>
      <c r="L643" s="1157"/>
      <c r="M643" s="1157"/>
      <c r="N643" s="1154"/>
      <c r="O643" s="1158"/>
      <c r="P643" s="1154"/>
      <c r="Q643" s="1158"/>
      <c r="R643" s="1157"/>
      <c r="S643" s="1158"/>
      <c r="T643" s="1157"/>
      <c r="U643" s="1158"/>
      <c r="V643" s="1156"/>
      <c r="W643" s="1158"/>
      <c r="X643" s="1156"/>
      <c r="Y643" s="1159">
        <f t="shared" si="164"/>
        <v>0</v>
      </c>
      <c r="Z643" s="1160"/>
      <c r="AA643" s="1161" t="str">
        <f t="shared" si="165"/>
        <v xml:space="preserve"> </v>
      </c>
      <c r="AB643" s="1157"/>
      <c r="AC643" s="1162" t="str">
        <f t="shared" si="166"/>
        <v xml:space="preserve"> </v>
      </c>
      <c r="AD643" s="1157"/>
      <c r="AF643" s="1160"/>
      <c r="AG643" s="1166" t="str">
        <f t="shared" si="167"/>
        <v xml:space="preserve"> </v>
      </c>
      <c r="AH643" s="1157"/>
      <c r="AI643" s="1162" t="str">
        <f t="shared" si="168"/>
        <v xml:space="preserve"> </v>
      </c>
      <c r="AJ643" s="1157"/>
      <c r="AL643" s="1158"/>
      <c r="AM643" s="1161" t="str">
        <f t="shared" si="169"/>
        <v xml:space="preserve"> </v>
      </c>
      <c r="AN643" s="1157"/>
      <c r="AO643" s="1162" t="str">
        <f t="shared" si="170"/>
        <v xml:space="preserve"> </v>
      </c>
      <c r="AP643" s="1157"/>
      <c r="AR643" s="1158"/>
      <c r="AS643" s="1161" t="str">
        <f t="shared" si="171"/>
        <v xml:space="preserve"> </v>
      </c>
      <c r="AT643" s="1157"/>
      <c r="AU643" s="1162" t="str">
        <f t="shared" si="172"/>
        <v xml:space="preserve"> </v>
      </c>
      <c r="AV643" s="1157"/>
      <c r="AX643" s="1158"/>
      <c r="AY643" s="1161" t="str">
        <f t="shared" si="173"/>
        <v xml:space="preserve"> </v>
      </c>
      <c r="AZ643" s="1157"/>
      <c r="BA643" s="1162" t="str">
        <f t="shared" si="174"/>
        <v xml:space="preserve"> </v>
      </c>
      <c r="BB643" s="1157"/>
      <c r="BE643" s="1154"/>
      <c r="BF643" s="1156"/>
      <c r="BG643" s="1154"/>
      <c r="BH643" s="1163"/>
      <c r="BJ643" s="1164"/>
      <c r="BK643" s="1164"/>
      <c r="BL643" s="1164"/>
      <c r="BM643" s="1164"/>
      <c r="BO643" s="1165"/>
    </row>
    <row r="644" spans="1:67" s="810" customFormat="1" ht="15.75" customHeight="1" x14ac:dyDescent="0.35">
      <c r="A644" s="1154"/>
      <c r="B644" s="1156"/>
      <c r="C644" s="1156"/>
      <c r="D644" s="1156"/>
      <c r="E644" s="1156"/>
      <c r="F644" s="1156"/>
      <c r="G644" s="1156"/>
      <c r="H644" s="1156"/>
      <c r="I644" s="1156"/>
      <c r="J644" s="1156"/>
      <c r="K644" s="1156"/>
      <c r="L644" s="1157"/>
      <c r="M644" s="1157"/>
      <c r="N644" s="1154"/>
      <c r="O644" s="1158"/>
      <c r="P644" s="1154"/>
      <c r="Q644" s="1158"/>
      <c r="R644" s="1157"/>
      <c r="S644" s="1158"/>
      <c r="T644" s="1157"/>
      <c r="U644" s="1158"/>
      <c r="V644" s="1156"/>
      <c r="W644" s="1158"/>
      <c r="X644" s="1156"/>
      <c r="Y644" s="1159">
        <f t="shared" si="164"/>
        <v>0</v>
      </c>
      <c r="Z644" s="1160"/>
      <c r="AA644" s="1161" t="str">
        <f t="shared" si="165"/>
        <v xml:space="preserve"> </v>
      </c>
      <c r="AB644" s="1157"/>
      <c r="AC644" s="1162" t="str">
        <f t="shared" si="166"/>
        <v xml:space="preserve"> </v>
      </c>
      <c r="AD644" s="1157"/>
      <c r="AF644" s="1160"/>
      <c r="AG644" s="1166" t="str">
        <f t="shared" si="167"/>
        <v xml:space="preserve"> </v>
      </c>
      <c r="AH644" s="1157"/>
      <c r="AI644" s="1162" t="str">
        <f t="shared" si="168"/>
        <v xml:space="preserve"> </v>
      </c>
      <c r="AJ644" s="1157"/>
      <c r="AL644" s="1158"/>
      <c r="AM644" s="1161" t="str">
        <f t="shared" si="169"/>
        <v xml:space="preserve"> </v>
      </c>
      <c r="AN644" s="1157"/>
      <c r="AO644" s="1162" t="str">
        <f t="shared" si="170"/>
        <v xml:space="preserve"> </v>
      </c>
      <c r="AP644" s="1157"/>
      <c r="AR644" s="1158"/>
      <c r="AS644" s="1161" t="str">
        <f t="shared" si="171"/>
        <v xml:space="preserve"> </v>
      </c>
      <c r="AT644" s="1157"/>
      <c r="AU644" s="1162" t="str">
        <f t="shared" si="172"/>
        <v xml:space="preserve"> </v>
      </c>
      <c r="AV644" s="1157"/>
      <c r="AX644" s="1158"/>
      <c r="AY644" s="1161" t="str">
        <f t="shared" si="173"/>
        <v xml:space="preserve"> </v>
      </c>
      <c r="AZ644" s="1157"/>
      <c r="BA644" s="1162" t="str">
        <f t="shared" si="174"/>
        <v xml:space="preserve"> </v>
      </c>
      <c r="BB644" s="1157"/>
      <c r="BE644" s="1154"/>
      <c r="BF644" s="1156"/>
      <c r="BG644" s="1154"/>
      <c r="BH644" s="1163"/>
      <c r="BJ644" s="1164"/>
      <c r="BK644" s="1164"/>
      <c r="BL644" s="1164"/>
      <c r="BM644" s="1164"/>
      <c r="BO644" s="1165"/>
    </row>
    <row r="645" spans="1:67" s="810" customFormat="1" ht="15.75" customHeight="1" x14ac:dyDescent="0.35">
      <c r="A645" s="1154"/>
      <c r="B645" s="1156"/>
      <c r="C645" s="1156"/>
      <c r="D645" s="1156"/>
      <c r="E645" s="1156"/>
      <c r="F645" s="1156"/>
      <c r="G645" s="1156"/>
      <c r="H645" s="1156"/>
      <c r="I645" s="1156"/>
      <c r="J645" s="1156"/>
      <c r="K645" s="1156"/>
      <c r="L645" s="1157"/>
      <c r="M645" s="1157"/>
      <c r="N645" s="1154"/>
      <c r="O645" s="1158"/>
      <c r="P645" s="1154"/>
      <c r="Q645" s="1158"/>
      <c r="R645" s="1157"/>
      <c r="S645" s="1158"/>
      <c r="T645" s="1157"/>
      <c r="U645" s="1158"/>
      <c r="V645" s="1156"/>
      <c r="W645" s="1158"/>
      <c r="X645" s="1156"/>
      <c r="Y645" s="1159">
        <f t="shared" si="164"/>
        <v>0</v>
      </c>
      <c r="Z645" s="1160"/>
      <c r="AA645" s="1161" t="str">
        <f t="shared" si="165"/>
        <v xml:space="preserve"> </v>
      </c>
      <c r="AB645" s="1157"/>
      <c r="AC645" s="1162" t="str">
        <f t="shared" si="166"/>
        <v xml:space="preserve"> </v>
      </c>
      <c r="AD645" s="1157"/>
      <c r="AF645" s="1160"/>
      <c r="AG645" s="1166" t="str">
        <f t="shared" si="167"/>
        <v xml:space="preserve"> </v>
      </c>
      <c r="AH645" s="1157"/>
      <c r="AI645" s="1162" t="str">
        <f t="shared" si="168"/>
        <v xml:space="preserve"> </v>
      </c>
      <c r="AJ645" s="1157"/>
      <c r="AL645" s="1158"/>
      <c r="AM645" s="1161" t="str">
        <f t="shared" si="169"/>
        <v xml:space="preserve"> </v>
      </c>
      <c r="AN645" s="1157"/>
      <c r="AO645" s="1162" t="str">
        <f t="shared" si="170"/>
        <v xml:space="preserve"> </v>
      </c>
      <c r="AP645" s="1157"/>
      <c r="AR645" s="1158"/>
      <c r="AS645" s="1161" t="str">
        <f t="shared" si="171"/>
        <v xml:space="preserve"> </v>
      </c>
      <c r="AT645" s="1157"/>
      <c r="AU645" s="1162" t="str">
        <f t="shared" si="172"/>
        <v xml:space="preserve"> </v>
      </c>
      <c r="AV645" s="1157"/>
      <c r="AX645" s="1158"/>
      <c r="AY645" s="1161" t="str">
        <f t="shared" si="173"/>
        <v xml:space="preserve"> </v>
      </c>
      <c r="AZ645" s="1157"/>
      <c r="BA645" s="1162" t="str">
        <f t="shared" si="174"/>
        <v xml:space="preserve"> </v>
      </c>
      <c r="BB645" s="1157"/>
      <c r="BE645" s="1154"/>
      <c r="BF645" s="1156"/>
      <c r="BG645" s="1154"/>
      <c r="BH645" s="1163"/>
      <c r="BJ645" s="1164"/>
      <c r="BK645" s="1164"/>
      <c r="BL645" s="1164"/>
      <c r="BM645" s="1164"/>
      <c r="BO645" s="1165"/>
    </row>
    <row r="646" spans="1:67" s="810" customFormat="1" ht="15.75" customHeight="1" x14ac:dyDescent="0.35">
      <c r="A646" s="1154"/>
      <c r="B646" s="1156"/>
      <c r="C646" s="1156"/>
      <c r="D646" s="1156"/>
      <c r="E646" s="1156"/>
      <c r="F646" s="1156"/>
      <c r="G646" s="1156"/>
      <c r="H646" s="1156"/>
      <c r="I646" s="1156"/>
      <c r="J646" s="1156"/>
      <c r="K646" s="1156"/>
      <c r="L646" s="1157"/>
      <c r="M646" s="1157"/>
      <c r="N646" s="1154"/>
      <c r="O646" s="1158"/>
      <c r="P646" s="1154"/>
      <c r="Q646" s="1158"/>
      <c r="R646" s="1157"/>
      <c r="S646" s="1158"/>
      <c r="T646" s="1157"/>
      <c r="U646" s="1158"/>
      <c r="V646" s="1156"/>
      <c r="W646" s="1158"/>
      <c r="X646" s="1156"/>
      <c r="Y646" s="1159">
        <f t="shared" si="164"/>
        <v>0</v>
      </c>
      <c r="Z646" s="1160"/>
      <c r="AA646" s="1161" t="str">
        <f t="shared" si="165"/>
        <v xml:space="preserve"> </v>
      </c>
      <c r="AB646" s="1157"/>
      <c r="AC646" s="1162" t="str">
        <f t="shared" si="166"/>
        <v xml:space="preserve"> </v>
      </c>
      <c r="AD646" s="1157"/>
      <c r="AF646" s="1160"/>
      <c r="AG646" s="1166" t="str">
        <f t="shared" si="167"/>
        <v xml:space="preserve"> </v>
      </c>
      <c r="AH646" s="1157"/>
      <c r="AI646" s="1162" t="str">
        <f t="shared" si="168"/>
        <v xml:space="preserve"> </v>
      </c>
      <c r="AJ646" s="1157"/>
      <c r="AL646" s="1158"/>
      <c r="AM646" s="1161" t="str">
        <f t="shared" si="169"/>
        <v xml:space="preserve"> </v>
      </c>
      <c r="AN646" s="1157"/>
      <c r="AO646" s="1162" t="str">
        <f t="shared" si="170"/>
        <v xml:space="preserve"> </v>
      </c>
      <c r="AP646" s="1157"/>
      <c r="AR646" s="1158"/>
      <c r="AS646" s="1161" t="str">
        <f t="shared" si="171"/>
        <v xml:space="preserve"> </v>
      </c>
      <c r="AT646" s="1157"/>
      <c r="AU646" s="1162" t="str">
        <f t="shared" si="172"/>
        <v xml:space="preserve"> </v>
      </c>
      <c r="AV646" s="1157"/>
      <c r="AX646" s="1158"/>
      <c r="AY646" s="1161" t="str">
        <f t="shared" si="173"/>
        <v xml:space="preserve"> </v>
      </c>
      <c r="AZ646" s="1157"/>
      <c r="BA646" s="1162" t="str">
        <f t="shared" si="174"/>
        <v xml:space="preserve"> </v>
      </c>
      <c r="BB646" s="1157"/>
      <c r="BE646" s="1154"/>
      <c r="BF646" s="1156"/>
      <c r="BG646" s="1154"/>
      <c r="BH646" s="1163"/>
      <c r="BJ646" s="1164"/>
      <c r="BK646" s="1164"/>
      <c r="BL646" s="1164"/>
      <c r="BM646" s="1164"/>
      <c r="BO646" s="1165"/>
    </row>
    <row r="647" spans="1:67" s="810" customFormat="1" ht="15.75" customHeight="1" x14ac:dyDescent="0.35">
      <c r="A647" s="1154"/>
      <c r="B647" s="1156"/>
      <c r="C647" s="1156"/>
      <c r="D647" s="1156"/>
      <c r="E647" s="1156"/>
      <c r="F647" s="1156"/>
      <c r="G647" s="1156"/>
      <c r="H647" s="1156"/>
      <c r="I647" s="1156"/>
      <c r="J647" s="1156"/>
      <c r="K647" s="1156"/>
      <c r="L647" s="1157"/>
      <c r="M647" s="1157"/>
      <c r="N647" s="1154"/>
      <c r="O647" s="1158"/>
      <c r="P647" s="1154"/>
      <c r="Q647" s="1158"/>
      <c r="R647" s="1157"/>
      <c r="S647" s="1158"/>
      <c r="T647" s="1157"/>
      <c r="U647" s="1158"/>
      <c r="V647" s="1156"/>
      <c r="W647" s="1158"/>
      <c r="X647" s="1156"/>
      <c r="Y647" s="1159">
        <f t="shared" si="164"/>
        <v>0</v>
      </c>
      <c r="Z647" s="1160"/>
      <c r="AA647" s="1161" t="str">
        <f t="shared" si="165"/>
        <v xml:space="preserve"> </v>
      </c>
      <c r="AB647" s="1157"/>
      <c r="AC647" s="1162" t="str">
        <f t="shared" si="166"/>
        <v xml:space="preserve"> </v>
      </c>
      <c r="AD647" s="1157"/>
      <c r="AF647" s="1160"/>
      <c r="AG647" s="1166" t="str">
        <f t="shared" si="167"/>
        <v xml:space="preserve"> </v>
      </c>
      <c r="AH647" s="1157"/>
      <c r="AI647" s="1162" t="str">
        <f t="shared" si="168"/>
        <v xml:space="preserve"> </v>
      </c>
      <c r="AJ647" s="1157"/>
      <c r="AL647" s="1158"/>
      <c r="AM647" s="1161" t="str">
        <f t="shared" si="169"/>
        <v xml:space="preserve"> </v>
      </c>
      <c r="AN647" s="1157"/>
      <c r="AO647" s="1162" t="str">
        <f t="shared" si="170"/>
        <v xml:space="preserve"> </v>
      </c>
      <c r="AP647" s="1157"/>
      <c r="AR647" s="1158"/>
      <c r="AS647" s="1161" t="str">
        <f t="shared" si="171"/>
        <v xml:space="preserve"> </v>
      </c>
      <c r="AT647" s="1157"/>
      <c r="AU647" s="1162" t="str">
        <f t="shared" si="172"/>
        <v xml:space="preserve"> </v>
      </c>
      <c r="AV647" s="1157"/>
      <c r="AX647" s="1158"/>
      <c r="AY647" s="1161" t="str">
        <f t="shared" si="173"/>
        <v xml:space="preserve"> </v>
      </c>
      <c r="AZ647" s="1157"/>
      <c r="BA647" s="1162" t="str">
        <f t="shared" si="174"/>
        <v xml:space="preserve"> </v>
      </c>
      <c r="BB647" s="1157"/>
      <c r="BE647" s="1154"/>
      <c r="BF647" s="1156"/>
      <c r="BG647" s="1154"/>
      <c r="BH647" s="1163"/>
      <c r="BJ647" s="1164"/>
      <c r="BK647" s="1164"/>
      <c r="BL647" s="1164"/>
      <c r="BM647" s="1164"/>
      <c r="BO647" s="1165"/>
    </row>
    <row r="648" spans="1:67" s="810" customFormat="1" ht="15.75" customHeight="1" x14ac:dyDescent="0.35">
      <c r="A648" s="1154"/>
      <c r="B648" s="1156"/>
      <c r="C648" s="1156"/>
      <c r="D648" s="1156"/>
      <c r="E648" s="1156"/>
      <c r="F648" s="1156"/>
      <c r="G648" s="1156"/>
      <c r="H648" s="1156"/>
      <c r="I648" s="1156"/>
      <c r="J648" s="1156"/>
      <c r="K648" s="1156"/>
      <c r="L648" s="1157"/>
      <c r="M648" s="1157"/>
      <c r="N648" s="1154"/>
      <c r="O648" s="1158"/>
      <c r="P648" s="1154"/>
      <c r="Q648" s="1158"/>
      <c r="R648" s="1157"/>
      <c r="S648" s="1158"/>
      <c r="T648" s="1157"/>
      <c r="U648" s="1158"/>
      <c r="V648" s="1156"/>
      <c r="W648" s="1158"/>
      <c r="X648" s="1156"/>
      <c r="Y648" s="1159">
        <f t="shared" si="164"/>
        <v>0</v>
      </c>
      <c r="Z648" s="1160"/>
      <c r="AA648" s="1161" t="str">
        <f t="shared" si="165"/>
        <v xml:space="preserve"> </v>
      </c>
      <c r="AB648" s="1157"/>
      <c r="AC648" s="1162" t="str">
        <f t="shared" si="166"/>
        <v xml:space="preserve"> </v>
      </c>
      <c r="AD648" s="1157"/>
      <c r="AF648" s="1160"/>
      <c r="AG648" s="1166" t="str">
        <f t="shared" si="167"/>
        <v xml:space="preserve"> </v>
      </c>
      <c r="AH648" s="1157"/>
      <c r="AI648" s="1162" t="str">
        <f t="shared" si="168"/>
        <v xml:space="preserve"> </v>
      </c>
      <c r="AJ648" s="1157"/>
      <c r="AL648" s="1158"/>
      <c r="AM648" s="1161" t="str">
        <f t="shared" si="169"/>
        <v xml:space="preserve"> </v>
      </c>
      <c r="AN648" s="1157"/>
      <c r="AO648" s="1162" t="str">
        <f t="shared" si="170"/>
        <v xml:space="preserve"> </v>
      </c>
      <c r="AP648" s="1157"/>
      <c r="AR648" s="1158"/>
      <c r="AS648" s="1161" t="str">
        <f t="shared" si="171"/>
        <v xml:space="preserve"> </v>
      </c>
      <c r="AT648" s="1157"/>
      <c r="AU648" s="1162" t="str">
        <f t="shared" si="172"/>
        <v xml:space="preserve"> </v>
      </c>
      <c r="AV648" s="1157"/>
      <c r="AX648" s="1158"/>
      <c r="AY648" s="1161" t="str">
        <f t="shared" si="173"/>
        <v xml:space="preserve"> </v>
      </c>
      <c r="AZ648" s="1157"/>
      <c r="BA648" s="1162" t="str">
        <f t="shared" si="174"/>
        <v xml:space="preserve"> </v>
      </c>
      <c r="BB648" s="1157"/>
      <c r="BE648" s="1154"/>
      <c r="BF648" s="1156"/>
      <c r="BG648" s="1154"/>
      <c r="BH648" s="1163"/>
      <c r="BJ648" s="1164"/>
      <c r="BK648" s="1164"/>
      <c r="BL648" s="1164"/>
      <c r="BM648" s="1164"/>
      <c r="BO648" s="1165"/>
    </row>
    <row r="649" spans="1:67" s="810" customFormat="1" ht="15.75" customHeight="1" x14ac:dyDescent="0.35">
      <c r="A649" s="1154"/>
      <c r="B649" s="1156"/>
      <c r="C649" s="1156"/>
      <c r="D649" s="1156"/>
      <c r="E649" s="1156"/>
      <c r="F649" s="1156"/>
      <c r="G649" s="1156"/>
      <c r="H649" s="1156"/>
      <c r="I649" s="1156"/>
      <c r="J649" s="1156"/>
      <c r="K649" s="1156"/>
      <c r="L649" s="1157"/>
      <c r="M649" s="1157"/>
      <c r="N649" s="1154"/>
      <c r="O649" s="1158"/>
      <c r="P649" s="1154"/>
      <c r="Q649" s="1158"/>
      <c r="R649" s="1157"/>
      <c r="S649" s="1158"/>
      <c r="T649" s="1157"/>
      <c r="U649" s="1158"/>
      <c r="V649" s="1156"/>
      <c r="W649" s="1158"/>
      <c r="X649" s="1156"/>
      <c r="Y649" s="1159">
        <f t="shared" si="164"/>
        <v>0</v>
      </c>
      <c r="Z649" s="1160"/>
      <c r="AA649" s="1161" t="str">
        <f t="shared" si="165"/>
        <v xml:space="preserve"> </v>
      </c>
      <c r="AB649" s="1157"/>
      <c r="AC649" s="1162" t="str">
        <f t="shared" si="166"/>
        <v xml:space="preserve"> </v>
      </c>
      <c r="AD649" s="1157"/>
      <c r="AF649" s="1160"/>
      <c r="AG649" s="1166" t="str">
        <f t="shared" si="167"/>
        <v xml:space="preserve"> </v>
      </c>
      <c r="AH649" s="1157"/>
      <c r="AI649" s="1162" t="str">
        <f t="shared" si="168"/>
        <v xml:space="preserve"> </v>
      </c>
      <c r="AJ649" s="1157"/>
      <c r="AL649" s="1158"/>
      <c r="AM649" s="1161" t="str">
        <f t="shared" si="169"/>
        <v xml:space="preserve"> </v>
      </c>
      <c r="AN649" s="1157"/>
      <c r="AO649" s="1162" t="str">
        <f t="shared" si="170"/>
        <v xml:space="preserve"> </v>
      </c>
      <c r="AP649" s="1157"/>
      <c r="AR649" s="1158"/>
      <c r="AS649" s="1161" t="str">
        <f t="shared" si="171"/>
        <v xml:space="preserve"> </v>
      </c>
      <c r="AT649" s="1157"/>
      <c r="AU649" s="1162" t="str">
        <f t="shared" si="172"/>
        <v xml:space="preserve"> </v>
      </c>
      <c r="AV649" s="1157"/>
      <c r="AX649" s="1158"/>
      <c r="AY649" s="1161" t="str">
        <f t="shared" si="173"/>
        <v xml:space="preserve"> </v>
      </c>
      <c r="AZ649" s="1157"/>
      <c r="BA649" s="1162" t="str">
        <f t="shared" si="174"/>
        <v xml:space="preserve"> </v>
      </c>
      <c r="BB649" s="1157"/>
      <c r="BE649" s="1154"/>
      <c r="BF649" s="1156"/>
      <c r="BG649" s="1154"/>
      <c r="BH649" s="1163"/>
      <c r="BJ649" s="1164"/>
      <c r="BK649" s="1164"/>
      <c r="BL649" s="1164"/>
      <c r="BM649" s="1164"/>
      <c r="BO649" s="1165"/>
    </row>
    <row r="650" spans="1:67" s="810" customFormat="1" ht="15.75" customHeight="1" x14ac:dyDescent="0.35">
      <c r="A650" s="1154"/>
      <c r="B650" s="1156"/>
      <c r="C650" s="1156"/>
      <c r="D650" s="1156"/>
      <c r="E650" s="1156"/>
      <c r="F650" s="1156"/>
      <c r="G650" s="1156"/>
      <c r="H650" s="1156"/>
      <c r="I650" s="1156"/>
      <c r="J650" s="1156"/>
      <c r="K650" s="1156"/>
      <c r="L650" s="1157"/>
      <c r="M650" s="1157"/>
      <c r="N650" s="1154"/>
      <c r="O650" s="1158"/>
      <c r="P650" s="1154"/>
      <c r="Q650" s="1158"/>
      <c r="R650" s="1157"/>
      <c r="S650" s="1158"/>
      <c r="T650" s="1157"/>
      <c r="U650" s="1158"/>
      <c r="V650" s="1156"/>
      <c r="W650" s="1158"/>
      <c r="X650" s="1156"/>
      <c r="Y650" s="1159">
        <f t="shared" si="164"/>
        <v>0</v>
      </c>
      <c r="Z650" s="1160"/>
      <c r="AA650" s="1161" t="str">
        <f t="shared" si="165"/>
        <v xml:space="preserve"> </v>
      </c>
      <c r="AB650" s="1157"/>
      <c r="AC650" s="1162" t="str">
        <f t="shared" si="166"/>
        <v xml:space="preserve"> </v>
      </c>
      <c r="AD650" s="1157"/>
      <c r="AF650" s="1160"/>
      <c r="AG650" s="1166" t="str">
        <f t="shared" si="167"/>
        <v xml:space="preserve"> </v>
      </c>
      <c r="AH650" s="1157"/>
      <c r="AI650" s="1162" t="str">
        <f t="shared" si="168"/>
        <v xml:space="preserve"> </v>
      </c>
      <c r="AJ650" s="1157"/>
      <c r="AL650" s="1158"/>
      <c r="AM650" s="1161" t="str">
        <f t="shared" si="169"/>
        <v xml:space="preserve"> </v>
      </c>
      <c r="AN650" s="1157"/>
      <c r="AO650" s="1162" t="str">
        <f t="shared" si="170"/>
        <v xml:space="preserve"> </v>
      </c>
      <c r="AP650" s="1157"/>
      <c r="AR650" s="1158"/>
      <c r="AS650" s="1161" t="str">
        <f t="shared" si="171"/>
        <v xml:space="preserve"> </v>
      </c>
      <c r="AT650" s="1157"/>
      <c r="AU650" s="1162" t="str">
        <f t="shared" si="172"/>
        <v xml:space="preserve"> </v>
      </c>
      <c r="AV650" s="1157"/>
      <c r="AX650" s="1158"/>
      <c r="AY650" s="1161" t="str">
        <f t="shared" si="173"/>
        <v xml:space="preserve"> </v>
      </c>
      <c r="AZ650" s="1157"/>
      <c r="BA650" s="1162" t="str">
        <f t="shared" si="174"/>
        <v xml:space="preserve"> </v>
      </c>
      <c r="BB650" s="1157"/>
      <c r="BE650" s="1154"/>
      <c r="BF650" s="1156"/>
      <c r="BG650" s="1154"/>
      <c r="BH650" s="1163"/>
      <c r="BJ650" s="1164"/>
      <c r="BK650" s="1164"/>
      <c r="BL650" s="1164"/>
      <c r="BM650" s="1164"/>
      <c r="BO650" s="1165"/>
    </row>
    <row r="651" spans="1:67" s="810" customFormat="1" ht="15.75" customHeight="1" x14ac:dyDescent="0.35">
      <c r="A651" s="1154"/>
      <c r="B651" s="1156"/>
      <c r="C651" s="1156"/>
      <c r="D651" s="1156"/>
      <c r="E651" s="1156"/>
      <c r="F651" s="1156"/>
      <c r="G651" s="1156"/>
      <c r="H651" s="1156"/>
      <c r="I651" s="1156"/>
      <c r="J651" s="1156"/>
      <c r="K651" s="1156"/>
      <c r="L651" s="1157"/>
      <c r="M651" s="1157"/>
      <c r="N651" s="1154"/>
      <c r="O651" s="1158"/>
      <c r="P651" s="1154"/>
      <c r="Q651" s="1158"/>
      <c r="R651" s="1157"/>
      <c r="S651" s="1158"/>
      <c r="T651" s="1157"/>
      <c r="U651" s="1158"/>
      <c r="V651" s="1156"/>
      <c r="W651" s="1158"/>
      <c r="X651" s="1156"/>
      <c r="Y651" s="1159">
        <f t="shared" si="164"/>
        <v>0</v>
      </c>
      <c r="Z651" s="1160"/>
      <c r="AA651" s="1161" t="str">
        <f t="shared" si="165"/>
        <v xml:space="preserve"> </v>
      </c>
      <c r="AB651" s="1157"/>
      <c r="AC651" s="1162" t="str">
        <f t="shared" si="166"/>
        <v xml:space="preserve"> </v>
      </c>
      <c r="AD651" s="1157"/>
      <c r="AF651" s="1160"/>
      <c r="AG651" s="1166" t="str">
        <f t="shared" si="167"/>
        <v xml:space="preserve"> </v>
      </c>
      <c r="AH651" s="1157"/>
      <c r="AI651" s="1162" t="str">
        <f t="shared" si="168"/>
        <v xml:space="preserve"> </v>
      </c>
      <c r="AJ651" s="1157"/>
      <c r="AL651" s="1158"/>
      <c r="AM651" s="1161" t="str">
        <f t="shared" si="169"/>
        <v xml:space="preserve"> </v>
      </c>
      <c r="AN651" s="1157"/>
      <c r="AO651" s="1162" t="str">
        <f t="shared" si="170"/>
        <v xml:space="preserve"> </v>
      </c>
      <c r="AP651" s="1157"/>
      <c r="AR651" s="1158"/>
      <c r="AS651" s="1161" t="str">
        <f t="shared" si="171"/>
        <v xml:space="preserve"> </v>
      </c>
      <c r="AT651" s="1157"/>
      <c r="AU651" s="1162" t="str">
        <f t="shared" si="172"/>
        <v xml:space="preserve"> </v>
      </c>
      <c r="AV651" s="1157"/>
      <c r="AX651" s="1158"/>
      <c r="AY651" s="1161" t="str">
        <f t="shared" si="173"/>
        <v xml:space="preserve"> </v>
      </c>
      <c r="AZ651" s="1157"/>
      <c r="BA651" s="1162" t="str">
        <f t="shared" si="174"/>
        <v xml:space="preserve"> </v>
      </c>
      <c r="BB651" s="1157"/>
      <c r="BE651" s="1154"/>
      <c r="BF651" s="1156"/>
      <c r="BG651" s="1154"/>
      <c r="BH651" s="1163"/>
      <c r="BJ651" s="1164"/>
      <c r="BK651" s="1164"/>
      <c r="BL651" s="1164"/>
      <c r="BM651" s="1164"/>
      <c r="BO651" s="1165"/>
    </row>
    <row r="652" spans="1:67" s="810" customFormat="1" ht="15.75" customHeight="1" x14ac:dyDescent="0.35">
      <c r="A652" s="1154"/>
      <c r="B652" s="1156"/>
      <c r="C652" s="1156"/>
      <c r="D652" s="1156"/>
      <c r="E652" s="1156"/>
      <c r="F652" s="1156"/>
      <c r="G652" s="1156"/>
      <c r="H652" s="1156"/>
      <c r="I652" s="1156"/>
      <c r="J652" s="1156"/>
      <c r="K652" s="1156"/>
      <c r="L652" s="1157"/>
      <c r="M652" s="1157"/>
      <c r="N652" s="1154"/>
      <c r="O652" s="1158"/>
      <c r="P652" s="1154"/>
      <c r="Q652" s="1158"/>
      <c r="R652" s="1157"/>
      <c r="S652" s="1158"/>
      <c r="T652" s="1157"/>
      <c r="U652" s="1158"/>
      <c r="V652" s="1156"/>
      <c r="W652" s="1158"/>
      <c r="X652" s="1156"/>
      <c r="Y652" s="1159">
        <f t="shared" si="164"/>
        <v>0</v>
      </c>
      <c r="Z652" s="1160"/>
      <c r="AA652" s="1161" t="str">
        <f t="shared" si="165"/>
        <v xml:space="preserve"> </v>
      </c>
      <c r="AB652" s="1157"/>
      <c r="AC652" s="1162" t="str">
        <f t="shared" si="166"/>
        <v xml:space="preserve"> </v>
      </c>
      <c r="AD652" s="1157"/>
      <c r="AF652" s="1160"/>
      <c r="AG652" s="1166" t="str">
        <f t="shared" si="167"/>
        <v xml:space="preserve"> </v>
      </c>
      <c r="AH652" s="1157"/>
      <c r="AI652" s="1162" t="str">
        <f t="shared" si="168"/>
        <v xml:space="preserve"> </v>
      </c>
      <c r="AJ652" s="1157"/>
      <c r="AL652" s="1158"/>
      <c r="AM652" s="1161" t="str">
        <f t="shared" si="169"/>
        <v xml:space="preserve"> </v>
      </c>
      <c r="AN652" s="1157"/>
      <c r="AO652" s="1162" t="str">
        <f t="shared" si="170"/>
        <v xml:space="preserve"> </v>
      </c>
      <c r="AP652" s="1157"/>
      <c r="AR652" s="1158"/>
      <c r="AS652" s="1161" t="str">
        <f t="shared" si="171"/>
        <v xml:space="preserve"> </v>
      </c>
      <c r="AT652" s="1157"/>
      <c r="AU652" s="1162" t="str">
        <f t="shared" si="172"/>
        <v xml:space="preserve"> </v>
      </c>
      <c r="AV652" s="1157"/>
      <c r="AX652" s="1158"/>
      <c r="AY652" s="1161" t="str">
        <f t="shared" si="173"/>
        <v xml:space="preserve"> </v>
      </c>
      <c r="AZ652" s="1157"/>
      <c r="BA652" s="1162" t="str">
        <f t="shared" si="174"/>
        <v xml:space="preserve"> </v>
      </c>
      <c r="BB652" s="1157"/>
      <c r="BE652" s="1154"/>
      <c r="BF652" s="1156"/>
      <c r="BG652" s="1154"/>
      <c r="BH652" s="1163"/>
      <c r="BJ652" s="1164"/>
      <c r="BK652" s="1164"/>
      <c r="BL652" s="1164"/>
      <c r="BM652" s="1164"/>
      <c r="BO652" s="1165"/>
    </row>
    <row r="653" spans="1:67" s="810" customFormat="1" ht="15.75" customHeight="1" x14ac:dyDescent="0.35">
      <c r="A653" s="1154"/>
      <c r="B653" s="1156"/>
      <c r="C653" s="1156"/>
      <c r="D653" s="1156"/>
      <c r="E653" s="1156"/>
      <c r="F653" s="1156"/>
      <c r="G653" s="1156"/>
      <c r="H653" s="1156"/>
      <c r="I653" s="1156"/>
      <c r="J653" s="1156"/>
      <c r="K653" s="1156"/>
      <c r="L653" s="1157"/>
      <c r="M653" s="1157"/>
      <c r="N653" s="1154"/>
      <c r="O653" s="1158"/>
      <c r="P653" s="1154"/>
      <c r="Q653" s="1158"/>
      <c r="R653" s="1157"/>
      <c r="S653" s="1158"/>
      <c r="T653" s="1157"/>
      <c r="U653" s="1158"/>
      <c r="V653" s="1156"/>
      <c r="W653" s="1158"/>
      <c r="X653" s="1156"/>
      <c r="Y653" s="1159">
        <f t="shared" si="164"/>
        <v>0</v>
      </c>
      <c r="Z653" s="1160"/>
      <c r="AA653" s="1161" t="str">
        <f t="shared" si="165"/>
        <v xml:space="preserve"> </v>
      </c>
      <c r="AB653" s="1157"/>
      <c r="AC653" s="1162" t="str">
        <f t="shared" si="166"/>
        <v xml:space="preserve"> </v>
      </c>
      <c r="AD653" s="1157"/>
      <c r="AF653" s="1160"/>
      <c r="AG653" s="1166" t="str">
        <f t="shared" si="167"/>
        <v xml:space="preserve"> </v>
      </c>
      <c r="AH653" s="1157"/>
      <c r="AI653" s="1162" t="str">
        <f t="shared" si="168"/>
        <v xml:space="preserve"> </v>
      </c>
      <c r="AJ653" s="1157"/>
      <c r="AL653" s="1158"/>
      <c r="AM653" s="1161" t="str">
        <f t="shared" si="169"/>
        <v xml:space="preserve"> </v>
      </c>
      <c r="AN653" s="1157"/>
      <c r="AO653" s="1162" t="str">
        <f t="shared" si="170"/>
        <v xml:space="preserve"> </v>
      </c>
      <c r="AP653" s="1157"/>
      <c r="AR653" s="1158"/>
      <c r="AS653" s="1161" t="str">
        <f t="shared" si="171"/>
        <v xml:space="preserve"> </v>
      </c>
      <c r="AT653" s="1157"/>
      <c r="AU653" s="1162" t="str">
        <f t="shared" si="172"/>
        <v xml:space="preserve"> </v>
      </c>
      <c r="AV653" s="1157"/>
      <c r="AX653" s="1158"/>
      <c r="AY653" s="1161" t="str">
        <f t="shared" si="173"/>
        <v xml:space="preserve"> </v>
      </c>
      <c r="AZ653" s="1157"/>
      <c r="BA653" s="1162" t="str">
        <f t="shared" si="174"/>
        <v xml:space="preserve"> </v>
      </c>
      <c r="BB653" s="1157"/>
      <c r="BE653" s="1154"/>
      <c r="BF653" s="1156"/>
      <c r="BG653" s="1154"/>
      <c r="BH653" s="1163"/>
      <c r="BJ653" s="1164"/>
      <c r="BK653" s="1164"/>
      <c r="BL653" s="1164"/>
      <c r="BM653" s="1164"/>
      <c r="BO653" s="1165"/>
    </row>
    <row r="654" spans="1:67" s="810" customFormat="1" ht="15.75" customHeight="1" x14ac:dyDescent="0.35">
      <c r="A654" s="1154"/>
      <c r="B654" s="1156"/>
      <c r="C654" s="1156"/>
      <c r="D654" s="1156"/>
      <c r="E654" s="1156"/>
      <c r="F654" s="1156"/>
      <c r="G654" s="1156"/>
      <c r="H654" s="1156"/>
      <c r="I654" s="1156"/>
      <c r="J654" s="1156"/>
      <c r="K654" s="1156"/>
      <c r="L654" s="1157"/>
      <c r="M654" s="1157"/>
      <c r="N654" s="1154"/>
      <c r="O654" s="1158"/>
      <c r="P654" s="1154"/>
      <c r="Q654" s="1158"/>
      <c r="R654" s="1157"/>
      <c r="S654" s="1158"/>
      <c r="T654" s="1157"/>
      <c r="U654" s="1158"/>
      <c r="V654" s="1156"/>
      <c r="W654" s="1158"/>
      <c r="X654" s="1156"/>
      <c r="Y654" s="1159">
        <f t="shared" si="164"/>
        <v>0</v>
      </c>
      <c r="Z654" s="1160"/>
      <c r="AA654" s="1161" t="str">
        <f t="shared" si="165"/>
        <v xml:space="preserve"> </v>
      </c>
      <c r="AB654" s="1157"/>
      <c r="AC654" s="1162" t="str">
        <f t="shared" si="166"/>
        <v xml:space="preserve"> </v>
      </c>
      <c r="AD654" s="1157"/>
      <c r="AF654" s="1160"/>
      <c r="AG654" s="1166" t="str">
        <f t="shared" si="167"/>
        <v xml:space="preserve"> </v>
      </c>
      <c r="AH654" s="1157"/>
      <c r="AI654" s="1162" t="str">
        <f t="shared" si="168"/>
        <v xml:space="preserve"> </v>
      </c>
      <c r="AJ654" s="1157"/>
      <c r="AL654" s="1158"/>
      <c r="AM654" s="1161" t="str">
        <f t="shared" si="169"/>
        <v xml:space="preserve"> </v>
      </c>
      <c r="AN654" s="1157"/>
      <c r="AO654" s="1162" t="str">
        <f t="shared" si="170"/>
        <v xml:space="preserve"> </v>
      </c>
      <c r="AP654" s="1157"/>
      <c r="AR654" s="1158"/>
      <c r="AS654" s="1161" t="str">
        <f t="shared" si="171"/>
        <v xml:space="preserve"> </v>
      </c>
      <c r="AT654" s="1157"/>
      <c r="AU654" s="1162" t="str">
        <f t="shared" si="172"/>
        <v xml:space="preserve"> </v>
      </c>
      <c r="AV654" s="1157"/>
      <c r="AX654" s="1158"/>
      <c r="AY654" s="1161" t="str">
        <f t="shared" si="173"/>
        <v xml:space="preserve"> </v>
      </c>
      <c r="AZ654" s="1157"/>
      <c r="BA654" s="1162" t="str">
        <f t="shared" si="174"/>
        <v xml:space="preserve"> </v>
      </c>
      <c r="BB654" s="1157"/>
      <c r="BE654" s="1154"/>
      <c r="BF654" s="1156"/>
      <c r="BG654" s="1154"/>
      <c r="BH654" s="1163"/>
      <c r="BJ654" s="1164"/>
      <c r="BK654" s="1164"/>
      <c r="BL654" s="1164"/>
      <c r="BM654" s="1164"/>
      <c r="BO654" s="1165"/>
    </row>
    <row r="655" spans="1:67" s="810" customFormat="1" ht="15.75" customHeight="1" x14ac:dyDescent="0.35">
      <c r="A655" s="1154"/>
      <c r="B655" s="1156"/>
      <c r="C655" s="1156"/>
      <c r="D655" s="1156"/>
      <c r="E655" s="1156"/>
      <c r="F655" s="1156"/>
      <c r="G655" s="1156"/>
      <c r="H655" s="1156"/>
      <c r="I655" s="1156"/>
      <c r="J655" s="1156"/>
      <c r="K655" s="1156"/>
      <c r="L655" s="1157"/>
      <c r="M655" s="1157"/>
      <c r="N655" s="1154"/>
      <c r="O655" s="1158"/>
      <c r="P655" s="1154"/>
      <c r="Q655" s="1158"/>
      <c r="R655" s="1157"/>
      <c r="S655" s="1158"/>
      <c r="T655" s="1157"/>
      <c r="U655" s="1158"/>
      <c r="V655" s="1156"/>
      <c r="W655" s="1158"/>
      <c r="X655" s="1156"/>
      <c r="Y655" s="1159">
        <f t="shared" si="164"/>
        <v>0</v>
      </c>
      <c r="Z655" s="1160"/>
      <c r="AA655" s="1161" t="str">
        <f t="shared" si="165"/>
        <v xml:space="preserve"> </v>
      </c>
      <c r="AB655" s="1157"/>
      <c r="AC655" s="1162" t="str">
        <f t="shared" si="166"/>
        <v xml:space="preserve"> </v>
      </c>
      <c r="AD655" s="1157"/>
      <c r="AF655" s="1160"/>
      <c r="AG655" s="1166" t="str">
        <f t="shared" si="167"/>
        <v xml:space="preserve"> </v>
      </c>
      <c r="AH655" s="1157"/>
      <c r="AI655" s="1162" t="str">
        <f t="shared" si="168"/>
        <v xml:space="preserve"> </v>
      </c>
      <c r="AJ655" s="1157"/>
      <c r="AL655" s="1158"/>
      <c r="AM655" s="1161" t="str">
        <f t="shared" si="169"/>
        <v xml:space="preserve"> </v>
      </c>
      <c r="AN655" s="1157"/>
      <c r="AO655" s="1162" t="str">
        <f t="shared" si="170"/>
        <v xml:space="preserve"> </v>
      </c>
      <c r="AP655" s="1157"/>
      <c r="AR655" s="1158"/>
      <c r="AS655" s="1161" t="str">
        <f t="shared" si="171"/>
        <v xml:space="preserve"> </v>
      </c>
      <c r="AT655" s="1157"/>
      <c r="AU655" s="1162" t="str">
        <f t="shared" si="172"/>
        <v xml:space="preserve"> </v>
      </c>
      <c r="AV655" s="1157"/>
      <c r="AX655" s="1158"/>
      <c r="AY655" s="1161" t="str">
        <f t="shared" si="173"/>
        <v xml:space="preserve"> </v>
      </c>
      <c r="AZ655" s="1157"/>
      <c r="BA655" s="1162" t="str">
        <f t="shared" si="174"/>
        <v xml:space="preserve"> </v>
      </c>
      <c r="BB655" s="1157"/>
      <c r="BE655" s="1154"/>
      <c r="BF655" s="1156"/>
      <c r="BG655" s="1154"/>
      <c r="BH655" s="1163"/>
      <c r="BJ655" s="1164"/>
      <c r="BK655" s="1164"/>
      <c r="BL655" s="1164"/>
      <c r="BM655" s="1164"/>
      <c r="BO655" s="1165"/>
    </row>
    <row r="656" spans="1:67" s="810" customFormat="1" ht="15.75" customHeight="1" x14ac:dyDescent="0.35">
      <c r="A656" s="1154"/>
      <c r="B656" s="1156"/>
      <c r="C656" s="1156"/>
      <c r="D656" s="1156"/>
      <c r="E656" s="1156"/>
      <c r="F656" s="1156"/>
      <c r="G656" s="1156"/>
      <c r="H656" s="1156"/>
      <c r="I656" s="1156"/>
      <c r="J656" s="1156"/>
      <c r="K656" s="1156"/>
      <c r="L656" s="1157"/>
      <c r="M656" s="1157"/>
      <c r="N656" s="1154"/>
      <c r="O656" s="1158"/>
      <c r="P656" s="1154"/>
      <c r="Q656" s="1158"/>
      <c r="R656" s="1157"/>
      <c r="S656" s="1158"/>
      <c r="T656" s="1157"/>
      <c r="U656" s="1158"/>
      <c r="V656" s="1156"/>
      <c r="W656" s="1158"/>
      <c r="X656" s="1156"/>
      <c r="Y656" s="1159">
        <f t="shared" si="164"/>
        <v>0</v>
      </c>
      <c r="Z656" s="1160"/>
      <c r="AA656" s="1161" t="str">
        <f t="shared" si="165"/>
        <v xml:space="preserve"> </v>
      </c>
      <c r="AB656" s="1157"/>
      <c r="AC656" s="1162" t="str">
        <f t="shared" si="166"/>
        <v xml:space="preserve"> </v>
      </c>
      <c r="AD656" s="1157"/>
      <c r="AF656" s="1160"/>
      <c r="AG656" s="1166" t="str">
        <f t="shared" si="167"/>
        <v xml:space="preserve"> </v>
      </c>
      <c r="AH656" s="1157"/>
      <c r="AI656" s="1162" t="str">
        <f t="shared" si="168"/>
        <v xml:space="preserve"> </v>
      </c>
      <c r="AJ656" s="1157"/>
      <c r="AL656" s="1158"/>
      <c r="AM656" s="1161" t="str">
        <f t="shared" si="169"/>
        <v xml:space="preserve"> </v>
      </c>
      <c r="AN656" s="1157"/>
      <c r="AO656" s="1162" t="str">
        <f t="shared" si="170"/>
        <v xml:space="preserve"> </v>
      </c>
      <c r="AP656" s="1157"/>
      <c r="AR656" s="1158"/>
      <c r="AS656" s="1161" t="str">
        <f t="shared" si="171"/>
        <v xml:space="preserve"> </v>
      </c>
      <c r="AT656" s="1157"/>
      <c r="AU656" s="1162" t="str">
        <f t="shared" si="172"/>
        <v xml:space="preserve"> </v>
      </c>
      <c r="AV656" s="1157"/>
      <c r="AX656" s="1158"/>
      <c r="AY656" s="1161" t="str">
        <f t="shared" si="173"/>
        <v xml:space="preserve"> </v>
      </c>
      <c r="AZ656" s="1157"/>
      <c r="BA656" s="1162" t="str">
        <f t="shared" si="174"/>
        <v xml:space="preserve"> </v>
      </c>
      <c r="BB656" s="1157"/>
      <c r="BE656" s="1154"/>
      <c r="BF656" s="1156"/>
      <c r="BG656" s="1154"/>
      <c r="BH656" s="1163"/>
      <c r="BJ656" s="1164"/>
      <c r="BK656" s="1164"/>
      <c r="BL656" s="1164"/>
      <c r="BM656" s="1164"/>
      <c r="BO656" s="1165"/>
    </row>
    <row r="657" spans="1:67" s="810" customFormat="1" ht="15.75" customHeight="1" x14ac:dyDescent="0.35">
      <c r="A657" s="1154"/>
      <c r="B657" s="1156"/>
      <c r="C657" s="1156"/>
      <c r="D657" s="1156"/>
      <c r="E657" s="1156"/>
      <c r="F657" s="1156"/>
      <c r="G657" s="1156"/>
      <c r="H657" s="1156"/>
      <c r="I657" s="1156"/>
      <c r="J657" s="1156"/>
      <c r="K657" s="1156"/>
      <c r="L657" s="1157"/>
      <c r="M657" s="1157"/>
      <c r="N657" s="1154"/>
      <c r="O657" s="1158"/>
      <c r="P657" s="1154"/>
      <c r="Q657" s="1158"/>
      <c r="R657" s="1157"/>
      <c r="S657" s="1158"/>
      <c r="T657" s="1157"/>
      <c r="U657" s="1158"/>
      <c r="V657" s="1156"/>
      <c r="W657" s="1158"/>
      <c r="X657" s="1156"/>
      <c r="Y657" s="1159">
        <f t="shared" si="164"/>
        <v>0</v>
      </c>
      <c r="Z657" s="1160"/>
      <c r="AA657" s="1161" t="str">
        <f t="shared" si="165"/>
        <v xml:space="preserve"> </v>
      </c>
      <c r="AB657" s="1157"/>
      <c r="AC657" s="1162" t="str">
        <f t="shared" si="166"/>
        <v xml:space="preserve"> </v>
      </c>
      <c r="AD657" s="1157"/>
      <c r="AF657" s="1160"/>
      <c r="AG657" s="1166" t="str">
        <f t="shared" si="167"/>
        <v xml:space="preserve"> </v>
      </c>
      <c r="AH657" s="1157"/>
      <c r="AI657" s="1162" t="str">
        <f t="shared" si="168"/>
        <v xml:space="preserve"> </v>
      </c>
      <c r="AJ657" s="1157"/>
      <c r="AL657" s="1158"/>
      <c r="AM657" s="1161" t="str">
        <f t="shared" si="169"/>
        <v xml:space="preserve"> </v>
      </c>
      <c r="AN657" s="1157"/>
      <c r="AO657" s="1162" t="str">
        <f t="shared" si="170"/>
        <v xml:space="preserve"> </v>
      </c>
      <c r="AP657" s="1157"/>
      <c r="AR657" s="1158"/>
      <c r="AS657" s="1161" t="str">
        <f t="shared" si="171"/>
        <v xml:space="preserve"> </v>
      </c>
      <c r="AT657" s="1157"/>
      <c r="AU657" s="1162" t="str">
        <f t="shared" si="172"/>
        <v xml:space="preserve"> </v>
      </c>
      <c r="AV657" s="1157"/>
      <c r="AX657" s="1158"/>
      <c r="AY657" s="1161" t="str">
        <f t="shared" si="173"/>
        <v xml:space="preserve"> </v>
      </c>
      <c r="AZ657" s="1157"/>
      <c r="BA657" s="1162" t="str">
        <f t="shared" si="174"/>
        <v xml:space="preserve"> </v>
      </c>
      <c r="BB657" s="1157"/>
      <c r="BE657" s="1154"/>
      <c r="BF657" s="1156"/>
      <c r="BG657" s="1154"/>
      <c r="BH657" s="1163"/>
      <c r="BJ657" s="1164"/>
      <c r="BK657" s="1164"/>
      <c r="BL657" s="1164"/>
      <c r="BM657" s="1164"/>
      <c r="BO657" s="1165"/>
    </row>
    <row r="658" spans="1:67" s="810" customFormat="1" ht="15.75" customHeight="1" x14ac:dyDescent="0.35">
      <c r="A658" s="1154"/>
      <c r="B658" s="1156"/>
      <c r="C658" s="1156"/>
      <c r="D658" s="1156"/>
      <c r="E658" s="1156"/>
      <c r="F658" s="1156"/>
      <c r="G658" s="1156"/>
      <c r="H658" s="1156"/>
      <c r="I658" s="1156"/>
      <c r="J658" s="1156"/>
      <c r="K658" s="1156"/>
      <c r="L658" s="1157"/>
      <c r="M658" s="1157"/>
      <c r="N658" s="1154"/>
      <c r="O658" s="1158"/>
      <c r="P658" s="1154"/>
      <c r="Q658" s="1158"/>
      <c r="R658" s="1157"/>
      <c r="S658" s="1158"/>
      <c r="T658" s="1157"/>
      <c r="U658" s="1158"/>
      <c r="V658" s="1156"/>
      <c r="W658" s="1158"/>
      <c r="X658" s="1156"/>
      <c r="Y658" s="1159">
        <f t="shared" si="164"/>
        <v>0</v>
      </c>
      <c r="Z658" s="1160"/>
      <c r="AA658" s="1161" t="str">
        <f t="shared" si="165"/>
        <v xml:space="preserve"> </v>
      </c>
      <c r="AB658" s="1157"/>
      <c r="AC658" s="1162" t="str">
        <f t="shared" si="166"/>
        <v xml:space="preserve"> </v>
      </c>
      <c r="AD658" s="1157"/>
      <c r="AF658" s="1160"/>
      <c r="AG658" s="1166" t="str">
        <f t="shared" si="167"/>
        <v xml:space="preserve"> </v>
      </c>
      <c r="AH658" s="1157"/>
      <c r="AI658" s="1162" t="str">
        <f t="shared" si="168"/>
        <v xml:space="preserve"> </v>
      </c>
      <c r="AJ658" s="1157"/>
      <c r="AL658" s="1158"/>
      <c r="AM658" s="1161" t="str">
        <f t="shared" si="169"/>
        <v xml:space="preserve"> </v>
      </c>
      <c r="AN658" s="1157"/>
      <c r="AO658" s="1162" t="str">
        <f t="shared" si="170"/>
        <v xml:space="preserve"> </v>
      </c>
      <c r="AP658" s="1157"/>
      <c r="AR658" s="1158"/>
      <c r="AS658" s="1161" t="str">
        <f t="shared" si="171"/>
        <v xml:space="preserve"> </v>
      </c>
      <c r="AT658" s="1157"/>
      <c r="AU658" s="1162" t="str">
        <f t="shared" si="172"/>
        <v xml:space="preserve"> </v>
      </c>
      <c r="AV658" s="1157"/>
      <c r="AX658" s="1158"/>
      <c r="AY658" s="1161" t="str">
        <f t="shared" si="173"/>
        <v xml:space="preserve"> </v>
      </c>
      <c r="AZ658" s="1157"/>
      <c r="BA658" s="1162" t="str">
        <f t="shared" si="174"/>
        <v xml:space="preserve"> </v>
      </c>
      <c r="BB658" s="1157"/>
      <c r="BE658" s="1154"/>
      <c r="BF658" s="1156"/>
      <c r="BG658" s="1154"/>
      <c r="BH658" s="1163"/>
      <c r="BJ658" s="1164"/>
      <c r="BK658" s="1164"/>
      <c r="BL658" s="1164"/>
      <c r="BM658" s="1164"/>
      <c r="BO658" s="1165"/>
    </row>
    <row r="659" spans="1:67" s="810" customFormat="1" ht="15.75" customHeight="1" x14ac:dyDescent="0.35">
      <c r="A659" s="1154"/>
      <c r="B659" s="1156"/>
      <c r="C659" s="1156"/>
      <c r="D659" s="1156"/>
      <c r="E659" s="1156"/>
      <c r="F659" s="1156"/>
      <c r="G659" s="1156"/>
      <c r="H659" s="1156"/>
      <c r="I659" s="1156"/>
      <c r="J659" s="1156"/>
      <c r="K659" s="1156"/>
      <c r="L659" s="1157"/>
      <c r="M659" s="1157"/>
      <c r="N659" s="1154"/>
      <c r="O659" s="1158"/>
      <c r="P659" s="1154"/>
      <c r="Q659" s="1158"/>
      <c r="R659" s="1157"/>
      <c r="S659" s="1158"/>
      <c r="T659" s="1157"/>
      <c r="U659" s="1158"/>
      <c r="V659" s="1156"/>
      <c r="W659" s="1158"/>
      <c r="X659" s="1156"/>
      <c r="Y659" s="1159">
        <f t="shared" si="164"/>
        <v>0</v>
      </c>
      <c r="Z659" s="1160"/>
      <c r="AA659" s="1161" t="str">
        <f t="shared" si="165"/>
        <v xml:space="preserve"> </v>
      </c>
      <c r="AB659" s="1157"/>
      <c r="AC659" s="1162" t="str">
        <f t="shared" si="166"/>
        <v xml:space="preserve"> </v>
      </c>
      <c r="AD659" s="1157"/>
      <c r="AF659" s="1160"/>
      <c r="AG659" s="1166" t="str">
        <f t="shared" si="167"/>
        <v xml:space="preserve"> </v>
      </c>
      <c r="AH659" s="1157"/>
      <c r="AI659" s="1162" t="str">
        <f t="shared" si="168"/>
        <v xml:space="preserve"> </v>
      </c>
      <c r="AJ659" s="1157"/>
      <c r="AL659" s="1158"/>
      <c r="AM659" s="1161" t="str">
        <f t="shared" si="169"/>
        <v xml:space="preserve"> </v>
      </c>
      <c r="AN659" s="1157"/>
      <c r="AO659" s="1162" t="str">
        <f t="shared" si="170"/>
        <v xml:space="preserve"> </v>
      </c>
      <c r="AP659" s="1157"/>
      <c r="AR659" s="1158"/>
      <c r="AS659" s="1161" t="str">
        <f t="shared" si="171"/>
        <v xml:space="preserve"> </v>
      </c>
      <c r="AT659" s="1157"/>
      <c r="AU659" s="1162" t="str">
        <f t="shared" si="172"/>
        <v xml:space="preserve"> </v>
      </c>
      <c r="AV659" s="1157"/>
      <c r="AX659" s="1158"/>
      <c r="AY659" s="1161" t="str">
        <f t="shared" si="173"/>
        <v xml:space="preserve"> </v>
      </c>
      <c r="AZ659" s="1157"/>
      <c r="BA659" s="1162" t="str">
        <f t="shared" si="174"/>
        <v xml:space="preserve"> </v>
      </c>
      <c r="BB659" s="1157"/>
      <c r="BE659" s="1154"/>
      <c r="BF659" s="1156"/>
      <c r="BG659" s="1154"/>
      <c r="BH659" s="1163"/>
      <c r="BJ659" s="1164"/>
      <c r="BK659" s="1164"/>
      <c r="BL659" s="1164"/>
      <c r="BM659" s="1164"/>
      <c r="BO659" s="1165"/>
    </row>
    <row r="660" spans="1:67" s="810" customFormat="1" ht="15.75" customHeight="1" x14ac:dyDescent="0.35">
      <c r="A660" s="1154"/>
      <c r="B660" s="1156"/>
      <c r="C660" s="1156"/>
      <c r="D660" s="1156"/>
      <c r="E660" s="1156"/>
      <c r="F660" s="1156"/>
      <c r="G660" s="1156"/>
      <c r="H660" s="1156"/>
      <c r="I660" s="1156"/>
      <c r="J660" s="1156"/>
      <c r="K660" s="1156"/>
      <c r="L660" s="1157"/>
      <c r="M660" s="1157"/>
      <c r="N660" s="1154"/>
      <c r="O660" s="1158"/>
      <c r="P660" s="1154"/>
      <c r="Q660" s="1158"/>
      <c r="R660" s="1157"/>
      <c r="S660" s="1158"/>
      <c r="T660" s="1157"/>
      <c r="U660" s="1158"/>
      <c r="V660" s="1156"/>
      <c r="W660" s="1158"/>
      <c r="X660" s="1156"/>
      <c r="Y660" s="1159">
        <f t="shared" si="164"/>
        <v>0</v>
      </c>
      <c r="Z660" s="1160"/>
      <c r="AA660" s="1161" t="str">
        <f t="shared" si="165"/>
        <v xml:space="preserve"> </v>
      </c>
      <c r="AB660" s="1157"/>
      <c r="AC660" s="1162" t="str">
        <f t="shared" si="166"/>
        <v xml:space="preserve"> </v>
      </c>
      <c r="AD660" s="1157"/>
      <c r="AF660" s="1160"/>
      <c r="AG660" s="1166" t="str">
        <f t="shared" si="167"/>
        <v xml:space="preserve"> </v>
      </c>
      <c r="AH660" s="1157"/>
      <c r="AI660" s="1162" t="str">
        <f t="shared" si="168"/>
        <v xml:space="preserve"> </v>
      </c>
      <c r="AJ660" s="1157"/>
      <c r="AL660" s="1158"/>
      <c r="AM660" s="1161" t="str">
        <f t="shared" si="169"/>
        <v xml:space="preserve"> </v>
      </c>
      <c r="AN660" s="1157"/>
      <c r="AO660" s="1162" t="str">
        <f t="shared" si="170"/>
        <v xml:space="preserve"> </v>
      </c>
      <c r="AP660" s="1157"/>
      <c r="AR660" s="1158"/>
      <c r="AS660" s="1161" t="str">
        <f t="shared" si="171"/>
        <v xml:space="preserve"> </v>
      </c>
      <c r="AT660" s="1157"/>
      <c r="AU660" s="1162" t="str">
        <f t="shared" si="172"/>
        <v xml:space="preserve"> </v>
      </c>
      <c r="AV660" s="1157"/>
      <c r="AX660" s="1158"/>
      <c r="AY660" s="1161" t="str">
        <f t="shared" si="173"/>
        <v xml:space="preserve"> </v>
      </c>
      <c r="AZ660" s="1157"/>
      <c r="BA660" s="1162" t="str">
        <f t="shared" si="174"/>
        <v xml:space="preserve"> </v>
      </c>
      <c r="BB660" s="1157"/>
      <c r="BE660" s="1154"/>
      <c r="BF660" s="1156"/>
      <c r="BG660" s="1154"/>
      <c r="BH660" s="1163"/>
      <c r="BJ660" s="1164"/>
      <c r="BK660" s="1164"/>
      <c r="BL660" s="1164"/>
      <c r="BM660" s="1164"/>
      <c r="BO660" s="1165"/>
    </row>
  </sheetData>
  <mergeCells count="88">
    <mergeCell ref="A113:A114"/>
    <mergeCell ref="B113:B114"/>
    <mergeCell ref="BN132:BN134"/>
    <mergeCell ref="A97:A98"/>
    <mergeCell ref="B97:B98"/>
    <mergeCell ref="A102:A103"/>
    <mergeCell ref="B102:B103"/>
    <mergeCell ref="A107:A109"/>
    <mergeCell ref="B107:B109"/>
    <mergeCell ref="BL9:BL10"/>
    <mergeCell ref="BM9:BM10"/>
    <mergeCell ref="BN9:BN10"/>
    <mergeCell ref="BO9:BO10"/>
    <mergeCell ref="A81:A83"/>
    <mergeCell ref="B81:B83"/>
    <mergeCell ref="BC9:BC10"/>
    <mergeCell ref="BD9:BD10"/>
    <mergeCell ref="BE9:BE10"/>
    <mergeCell ref="BF9:BF10"/>
    <mergeCell ref="BG9:BG10"/>
    <mergeCell ref="BK9:BK10"/>
    <mergeCell ref="AW9:AW10"/>
    <mergeCell ref="AX9:AX10"/>
    <mergeCell ref="AY9:AY10"/>
    <mergeCell ref="AZ9:AZ10"/>
    <mergeCell ref="BA9:BA10"/>
    <mergeCell ref="BB9:BB10"/>
    <mergeCell ref="AQ9:AQ10"/>
    <mergeCell ref="AR9:AR10"/>
    <mergeCell ref="AS9:AS10"/>
    <mergeCell ref="AT9:AT10"/>
    <mergeCell ref="AU9:AU10"/>
    <mergeCell ref="AV9:AV10"/>
    <mergeCell ref="AP9:AP10"/>
    <mergeCell ref="AE9:AE10"/>
    <mergeCell ref="AF9:AF10"/>
    <mergeCell ref="AG9:AG10"/>
    <mergeCell ref="AH9:AH10"/>
    <mergeCell ref="AI9:AI10"/>
    <mergeCell ref="AJ9:AJ10"/>
    <mergeCell ref="AK9:AK10"/>
    <mergeCell ref="AL9:AL10"/>
    <mergeCell ref="AM9:AM10"/>
    <mergeCell ref="AN9:AN10"/>
    <mergeCell ref="AO9:AO10"/>
    <mergeCell ref="AD9:AD10"/>
    <mergeCell ref="M9:M10"/>
    <mergeCell ref="N9:O9"/>
    <mergeCell ref="P9:Q9"/>
    <mergeCell ref="R9:S9"/>
    <mergeCell ref="T9:U9"/>
    <mergeCell ref="V9:W9"/>
    <mergeCell ref="X9:Y9"/>
    <mergeCell ref="Z9:Z10"/>
    <mergeCell ref="AA9:AA10"/>
    <mergeCell ref="AB9:AB10"/>
    <mergeCell ref="AC9:AC10"/>
    <mergeCell ref="L9:L10"/>
    <mergeCell ref="A9:A10"/>
    <mergeCell ref="B9:B10"/>
    <mergeCell ref="C9:C10"/>
    <mergeCell ref="D9:D10"/>
    <mergeCell ref="E9:E10"/>
    <mergeCell ref="F9:F10"/>
    <mergeCell ref="G9:G10"/>
    <mergeCell ref="H9:H10"/>
    <mergeCell ref="I9:I10"/>
    <mergeCell ref="J9:J10"/>
    <mergeCell ref="K9:K10"/>
    <mergeCell ref="BH8:BM8"/>
    <mergeCell ref="A8:C8"/>
    <mergeCell ref="D8:G8"/>
    <mergeCell ref="H8:I8"/>
    <mergeCell ref="J8:L8"/>
    <mergeCell ref="M8:Y8"/>
    <mergeCell ref="Z8:AE8"/>
    <mergeCell ref="AF8:AK8"/>
    <mergeCell ref="AL8:AQ8"/>
    <mergeCell ref="AR8:AW8"/>
    <mergeCell ref="AX8:BD8"/>
    <mergeCell ref="BE8:BG8"/>
    <mergeCell ref="A1:A6"/>
    <mergeCell ref="B1:L1"/>
    <mergeCell ref="C2:L2"/>
    <mergeCell ref="C3:L3"/>
    <mergeCell ref="C4:L4"/>
    <mergeCell ref="C5:L5"/>
    <mergeCell ref="C6:L6"/>
  </mergeCells>
  <dataValidations count="51">
    <dataValidation type="list" allowBlank="1" showErrorMessage="1" sqref="M49 F49:F53" xr:uid="{00000000-0002-0000-0300-000000000000}">
      <formula1>#N/A</formula1>
    </dataValidation>
    <dataValidation type="list" allowBlank="1" showErrorMessage="1" sqref="B49:B53" xr:uid="{00000000-0002-0000-0300-000001000000}">
      <formula1>INDIRECT(Política_Pública)</formula1>
    </dataValidation>
    <dataValidation type="list" showInputMessage="1" showErrorMessage="1" sqref="B36 B45:B48 B54 B63" xr:uid="{00000000-0002-0000-0300-000002000000}">
      <formula1>INDIRECT(Política_Pública)</formula1>
    </dataValidation>
    <dataValidation type="list" allowBlank="1" showInputMessage="1" showErrorMessage="1" sqref="B37:B44 B55 B58:B59 B64:B66" xr:uid="{00000000-0002-0000-0300-000003000000}">
      <formula1>INDIRECT(Política_Pública)</formula1>
    </dataValidation>
    <dataValidation allowBlank="1" showInputMessage="1" showErrorMessage="1" prompt="Registre el total de las metas." sqref="X10" xr:uid="{00000000-0002-0000-0300-000004000000}"/>
    <dataValidation allowBlank="1" showInputMessage="1" showErrorMessage="1" prompt="Escriba las acciones afirmativaa concertadas entre la ciudadanía y cada entidad. Este campo es diligenciado por la SAE." sqref="D9:D10" xr:uid="{00000000-0002-0000-0300-000005000000}"/>
    <dataValidation allowBlank="1" showInputMessage="1" showErrorMessage="1" prompt="Este campo será diligenciado por la SAE en articulación con cada sector. _x000a__x000a_La ponderación de cada acción estará definida de acuerdo con su nivel de importancia en el cumplimiento de los propósitos de la política." sqref="E9:E10" xr:uid="{00000000-0002-0000-0300-000006000000}"/>
    <dataValidation allowBlank="1" showInputMessage="1" showErrorMessage="1" prompt="Este campo será diligenciado por la SDP." sqref="A9:A10" xr:uid="{00000000-0002-0000-0300-000007000000}"/>
    <dataValidation allowBlank="1" showInputMessage="1" showErrorMessage="1" prompt="Escoja de la lista desplegable el nombre el subcomponente de acuerdo con el componente registrado en el campo anterior; esto para las políticas que aplique subcomponente. Este campo es diligenciado por la SAE." sqref="C9:C10" xr:uid="{00000000-0002-0000-0300-000008000000}"/>
    <dataValidation allowBlank="1" showInputMessage="1" showErrorMessage="1" prompt="Escoja de la lista desplegable el nombre del componente en el cual se estructura la política y dentro del cual se enmarca la acción afirmativa a registrar en la siguiente sección. Este campo es diligenciado por la SAE." sqref="B9:B10" xr:uid="{00000000-0002-0000-0300-000009000000}"/>
    <dataValidation allowBlank="1" showInputMessage="1" showErrorMessage="1" prompt="Escoja de la lista desplegable el grupo étnico con el cual se concertaron las acciones que registrará en la presente matriz. " sqref="B2" xr:uid="{00000000-0002-0000-0300-00000A000000}"/>
    <dataValidation allowBlank="1" showInputMessage="1" showErrorMessage="1" prompt="Identifique la fuente de financiación: Inversión o Funcionamiento._x000a_" sqref="M9:M10" xr:uid="{00000000-0002-0000-0300-00000B000000}"/>
    <dataValidation type="list" allowBlank="1" showInputMessage="1" showErrorMessage="1" sqref="C2:M2" xr:uid="{00000000-0002-0000-0300-00000C000000}">
      <formula1>Politica</formula1>
    </dataValidation>
    <dataValidation allowBlank="1" showInputMessage="1" showErrorMessage="1" prompt="Señalar cómo han implementado los enfoques que se establecieron, quienes conforman la población beneficiada, qué acciones diferenciales se han desarrollado. revisar instructivo. Máximo 300 palabras por indicador." sqref="BD9:BD10" xr:uid="{00000000-0002-0000-0300-00000D000000}"/>
    <dataValidation allowBlank="1" showInputMessage="1" showErrorMessage="1" prompt="Resultado de dividir el avance cuantitativo del indicador sobre la meta anual programada." sqref="AI9:AI10 AO9:AO10 AU9:AU10 BA9:BA10 AC9:AC10" xr:uid="{00000000-0002-0000-0300-00000E000000}"/>
    <dataValidation allowBlank="1" showInputMessage="1" showErrorMessage="1" prompt="Escriba la meta que tiene programada para el año." sqref="N10 R10 P10 T10 V10" xr:uid="{00000000-0002-0000-0300-00000F000000}"/>
    <dataValidation allowBlank="1" showInputMessage="1" showErrorMessage="1" prompt="Indique el valor de la asignación presupuestal para la implementación de la accción para cada año. Las cifras debe expresarse en pesos sin aproximaciones." sqref="O10 S10 Q10 U10 W10" xr:uid="{00000000-0002-0000-0300-000010000000}"/>
    <dataValidation allowBlank="1" showInputMessage="1" showErrorMessage="1" prompt="Si se han presentado dificultades frente al avance del indicador  se deben describir aquí y  las soluciones para superarlas." sqref="AK9:AK10 AQ9:AQ10 AW9:AW10 BC9:BC10 AE9:AE10" xr:uid="{00000000-0002-0000-0300-000011000000}"/>
    <dataValidation allowBlank="1" showInputMessage="1" showErrorMessage="1" prompt="Corresponde al avance cualitativo que la entidad identifica en el cumplimiento de la acción." sqref="AJ9:AJ10 AV9:AV10 AP9:AP10 BB9:BB10 AD9:AD10" xr:uid="{00000000-0002-0000-0300-000012000000}"/>
    <dataValidation allowBlank="1" showInputMessage="1" showErrorMessage="1" prompt="Teniendo en cuenta la fórmula de cálculo de cada indicador, registre el resultado de cada uno, para el período del reporte" sqref="AH9:AH10 AT9:AT10 AN9:AN10 AZ9:AZ10 AB9:AB10" xr:uid="{00000000-0002-0000-0300-000013000000}"/>
    <dataValidation allowBlank="1" showInputMessage="1" showErrorMessage="1" prompt="Resultado de dividir el valor de la ejecución presupuestal sobre la asignación presupuestal. " sqref="AG9:AG10 AM9:AM10 AS9:AS10 AY9:AY10 AA9:AA10" xr:uid="{00000000-0002-0000-0300-000014000000}"/>
    <dataValidation allowBlank="1" showInputMessage="1" showErrorMessage="1" prompt="Incorpore el valor de la ejecución presupuestal (compromisos adquiridos para el cumplimiento de la acción). Las cifras deben expresarse en pesos sin aproximaciones" sqref="AF9:AF10 AL9:AL10 AR9:AR10 AX9:AX10 Z9:Z10" xr:uid="{00000000-0002-0000-0300-000015000000}"/>
    <dataValidation allowBlank="1" showInputMessage="1" showErrorMessage="1" prompt="Corresponde al presupuesto total asignado." sqref="Y10" xr:uid="{00000000-0002-0000-0300-000016000000}"/>
    <dataValidation allowBlank="1" showInputMessage="1" showErrorMessage="1" prompt="Escribir el número y nombre de la Meta Sectorial en el cual se enmarca la acción afirmativa." sqref="BE9:BF9" xr:uid="{00000000-0002-0000-0300-000017000000}"/>
    <dataValidation allowBlank="1" showInputMessage="1" showErrorMessage="1" prompt="Escriba el nombre completo de las personas responsables de la ejecución del producto. Primero registre el nombre del directivo(a), presione Alt y enter (al mismo tiempor), y luego escriba el nombre de profesional." sqref="BK9" xr:uid="{00000000-0002-0000-0300-000018000000}"/>
    <dataValidation allowBlank="1" showInputMessage="1" showErrorMessage="1" prompt="Escriba la Dirección, Subdirección, Grupo o Unidad responsable de la ejecución de la acción. Utilice nombres completos." sqref="BJ9" xr:uid="{00000000-0002-0000-0300-000019000000}"/>
    <dataValidation allowBlank="1" showInputMessage="1" showErrorMessage="1" prompt="Información correspondiente a la estructura que presenta la política de acuerdo con el decreto que la adoptó." sqref="A8" xr:uid="{00000000-0002-0000-0300-00001A000000}"/>
    <dataValidation allowBlank="1" showInputMessage="1" showErrorMessage="1" prompt="Escoja de la lista desplegable el nombre completo de la Política Pública sobre la cual se registrarán las acciones concertadas." sqref="B3" xr:uid="{00000000-0002-0000-0300-00001B000000}"/>
    <dataValidation allowBlank="1" showInputMessage="1" showErrorMessage="1" prompt="Escriba los nombres de los sectores que son corresponsables en la formulación e implementación de las acciones. " sqref="B6" xr:uid="{00000000-0002-0000-0300-00001C000000}"/>
    <dataValidation allowBlank="1" showInputMessage="1" showErrorMessage="1" prompt="Relacione el sector y la entidad que lidera la Política Pública." sqref="B5" xr:uid="{00000000-0002-0000-0300-00001D000000}"/>
    <dataValidation allowBlank="1" showInputMessage="1" showErrorMessage="1" prompt="Indique la fecha de corte del informe de seguimiento a presentar. Debe ser ajsutada cada vez que se realice el reporte. " sqref="B4" xr:uid="{00000000-0002-0000-0300-00001E000000}"/>
    <dataValidation allowBlank="1" showInputMessage="1" showErrorMessage="1" prompt="Escriba el correo electrónico de las personas responsables de la ejecución de la acción. Primero registre el correo del directivo(a), presione Alt y enter (al mismo tiempor), y luego escriba el correo de profesional." sqref="BM9" xr:uid="{00000000-0002-0000-0300-00001F000000}"/>
    <dataValidation allowBlank="1" showInputMessage="1" showErrorMessage="1" prompt="Escriba el teléfono de contacto de las personas responsables de la ejecución de la acción. Primero registre el teléfono del directivo(a), presione Alt y enter (al mismo tiempor), y luego escriba el teléfono de profesional." sqref="BL9" xr:uid="{00000000-0002-0000-0300-000020000000}"/>
    <dataValidation allowBlank="1" showInputMessage="1" showErrorMessage="1" prompt="Escriba el nombre completo de la entidad responsable de la ejecución de la acción." sqref="BI9" xr:uid="{00000000-0002-0000-0300-000021000000}"/>
    <dataValidation allowBlank="1" showInputMessage="1" showErrorMessage="1" prompt="Escriba el nombre completo del sector responsable de la ejecución de la acción." sqref="BH9" xr:uid="{00000000-0002-0000-0300-000022000000}"/>
    <dataValidation allowBlank="1" showInputMessage="1" showErrorMessage="1" prompt="Aplica para las acciones cuya fuente de financiación es inversión. _x000a__x000a_Corresponde a la información sobre el programa, metas y proyectos de inversión del Plan de Desarrollo Distrittal, en el marco de los cuales se ejecuta la acción afirmativa." sqref="BE8" xr:uid="{00000000-0002-0000-0300-000023000000}"/>
    <dataValidation allowBlank="1" showInputMessage="1" showErrorMessage="1" prompt="Identifique el ODS al cual le apunta la acción afirmativa._x000a__x000a_Seleccione de la lista desplegable." sqref="F9" xr:uid="{00000000-0002-0000-0300-000024000000}"/>
    <dataValidation allowBlank="1" showInputMessage="1" showErrorMessage="1" prompt="Este campo será diligenciado por cada sector con quien se concertó la acción._x000a__x000a_Registre la línea base que se tiene respecto del indicador registrado, indicando el año de corte del dato._x000a__x000a_Si no se cuenta con línea base escriba &quot;Sin Línea Base&quot;." sqref="L9" xr:uid="{00000000-0002-0000-0300-000025000000}"/>
    <dataValidation allowBlank="1" showInputMessage="1" showErrorMessage="1" prompt="Indique el logro esperado para cada vigencia, con relación a una situación inicial (línea base), de forma cuantitativa y acorde con el indicador definido. " sqref="AF8 AL8 AR8 AX8 Z8" xr:uid="{00000000-0002-0000-0300-000026000000}"/>
    <dataValidation allowBlank="1" showInputMessage="1" showErrorMessage="1" prompt="Fecha en la cual finaliza la acción _x000a_dd/mm/aaaa" sqref="I9" xr:uid="{00000000-0002-0000-0300-000027000000}"/>
    <dataValidation allowBlank="1" showInputMessage="1" showErrorMessage="1" prompt="Información correspondiente a las acciones afirmativas concertadas en el marco del Artículo 66 del PDD." sqref="D8" xr:uid="{00000000-0002-0000-0300-000028000000}"/>
    <dataValidation allowBlank="1" showInputMessage="1" showErrorMessage="1" prompt="Escribir el número y nombre del proyecto del PDD dento de la cual se ejecuta la acción. _x000a__x000a_Nº: Nombre del proyecto PDD" sqref="BG9" xr:uid="{00000000-0002-0000-0300-000029000000}"/>
    <dataValidation allowBlank="1" showInputMessage="1" showErrorMessage="1" prompt="Escribir el número y el nombre de la Meta Sectorial en la cual se enmarca la acción afirmativa, separados por dos puntos (:). " sqref="BF9" xr:uid="{00000000-0002-0000-0300-00002A000000}"/>
    <dataValidation allowBlank="1" showInputMessage="1" showErrorMessage="1" prompt="Escribir el número y el nombre del Programa General en el cual se enmarca la acción afirmativa, separados por dos puntos (:)." sqref="BE9" xr:uid="{00000000-0002-0000-0300-00002B000000}"/>
    <dataValidation allowBlank="1" showInputMessage="1" showErrorMessage="1" prompt="Determine si la acción concertada responde a un enfoque (Derechos Humanos, Género, Poblacional - Diferencial, Ambiental y Territorial). Si responde a más de un enfoque mencionelos y separelos con punto y coma." sqref="G9:G10" xr:uid="{00000000-0002-0000-0300-00002C000000}"/>
    <dataValidation allowBlank="1" showInputMessage="1" showErrorMessage="1" prompt="Fecha en la cual inicia la acción _x000a_dd/mn/aaaa" sqref="H9" xr:uid="{00000000-0002-0000-0300-00002D000000}"/>
    <dataValidation allowBlank="1" showInputMessage="1" showErrorMessage="1" prompt="Periodo que se requiere para ejecutar la acción concertada" sqref="H8:I8" xr:uid="{00000000-0002-0000-0300-00002E000000}"/>
    <dataValidation allowBlank="1" showInputMessage="1" showErrorMessage="1" prompt="Escriba la expresión matemática con la cual se calcula el indicador. _x000a_ _x000a_Debe ser coherente con el nombre del indicador y ser explicita la unidad de medida." sqref="K9" xr:uid="{00000000-0002-0000-0300-00002F000000}"/>
    <dataValidation allowBlank="1" showInputMessage="1" showErrorMessage="1" prompt="Escriba el nombre del indicador para cada acción afirmativa concertada de política. _x000a__x000a_Debe evidenciar con precisión la propiedad a medir, ser auto explicativo y conciso. _x000a_" sqref="J9" xr:uid="{00000000-0002-0000-0300-000030000000}"/>
    <dataValidation allowBlank="1" showInputMessage="1" showErrorMessage="1" prompt="Escribir el número y el nombre del Proyecto de Inversión en el cual se enmarca la acción afirmativa y del cual salen los recursos para su implementación, separados por dos puntos (:). " sqref="BG9" xr:uid="{00000000-0002-0000-0300-000031000000}"/>
    <dataValidation type="date" operator="greaterThan" allowBlank="1" showErrorMessage="1" sqref="H49:I49 H54:I55 H60:I60 H67:I73 H103:I106" xr:uid="{00000000-0002-0000-0300-000032000000}">
      <formula1>42736</formula1>
    </dataValidation>
  </dataValidations>
  <hyperlinks>
    <hyperlink ref="BM36" r:id="rId1" xr:uid="{00000000-0004-0000-0300-000000000000}"/>
    <hyperlink ref="BM37" r:id="rId2" xr:uid="{00000000-0004-0000-0300-000001000000}"/>
    <hyperlink ref="BM38" r:id="rId3" xr:uid="{00000000-0004-0000-0300-000002000000}"/>
    <hyperlink ref="BM39" r:id="rId4" xr:uid="{00000000-0004-0000-0300-000003000000}"/>
    <hyperlink ref="BM40" r:id="rId5" xr:uid="{00000000-0004-0000-0300-000004000000}"/>
    <hyperlink ref="BM41" r:id="rId6" xr:uid="{00000000-0004-0000-0300-000005000000}"/>
    <hyperlink ref="BM42" r:id="rId7" xr:uid="{00000000-0004-0000-0300-000006000000}"/>
    <hyperlink ref="BM43" r:id="rId8" xr:uid="{00000000-0004-0000-0300-000007000000}"/>
    <hyperlink ref="BM44" r:id="rId9" xr:uid="{00000000-0004-0000-0300-000008000000}"/>
    <hyperlink ref="BM67" r:id="rId10" xr:uid="{00000000-0004-0000-0300-000009000000}"/>
    <hyperlink ref="BM76" r:id="rId11" xr:uid="{00000000-0004-0000-0300-00000A000000}"/>
    <hyperlink ref="BM77" r:id="rId12" xr:uid="{00000000-0004-0000-0300-00000B000000}"/>
    <hyperlink ref="BM78" r:id="rId13" xr:uid="{00000000-0004-0000-0300-00000C000000}"/>
    <hyperlink ref="BM82" r:id="rId14" xr:uid="{00000000-0004-0000-0300-00000D000000}"/>
    <hyperlink ref="BM89" r:id="rId15" xr:uid="{00000000-0004-0000-0300-00000E000000}"/>
    <hyperlink ref="BM90" r:id="rId16" xr:uid="{00000000-0004-0000-0300-00000F000000}"/>
    <hyperlink ref="BM91" r:id="rId17" xr:uid="{00000000-0004-0000-0300-000010000000}"/>
    <hyperlink ref="BM118" r:id="rId18" display="Andres.nieto@scj.gov.co_x000a_@scj.gov.co" xr:uid="{00000000-0004-0000-0300-000011000000}"/>
    <hyperlink ref="BM124" r:id="rId19" xr:uid="{00000000-0004-0000-0300-000012000000}"/>
    <hyperlink ref="BM125" r:id="rId20" xr:uid="{00000000-0004-0000-0300-000013000000}"/>
    <hyperlink ref="BM126" r:id="rId21" xr:uid="{00000000-0004-0000-0300-000014000000}"/>
  </hyperlinks>
  <pageMargins left="0.7" right="0.7" top="0.75" bottom="0.75" header="0.3" footer="0.3"/>
  <legacyDrawing r:id="rId22"/>
  <tableParts count="3">
    <tablePart r:id="rId23"/>
    <tablePart r:id="rId24"/>
    <tablePart r:id="rId25"/>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33000000}">
          <x14:formula1>
            <xm:f>'https://secretariadistritald-my.sharepoint.com/personal/mtenorio_sdmujer_gov_co/Documents/PIAA-Grupos étnicos-2021/Matrices de seguimiento por dirección/[Matriz Maestra Pueblos Indígenas 18052021.xlsx]ODS'!#REF!</xm:f>
          </x14:formula1>
          <xm:sqref>F67:F73 F103:F106</xm:sqref>
        </x14:dataValidation>
        <x14:dataValidation type="list" allowBlank="1" showInputMessage="1" showErrorMessage="1" xr:uid="{00000000-0002-0000-0300-000034000000}">
          <x14:formula1>
            <xm:f>'https://secretariadistritald-my.sharepoint.com/personal/mtenorio_sdmujer_gov_co/Documents/PIAA-Grupos étnicos-2021/Matrices de seguimiento por dirección/[Matriz Maestra Pueblos Indígenas 18052021.xlsx]Instructivo'!#REF!</xm:f>
          </x14:formula1>
          <xm:sqref>M37:M44 M67:M73 M103:M106</xm:sqref>
        </x14:dataValidation>
        <x14:dataValidation type="list" allowBlank="1" showInputMessage="1" showErrorMessage="1" xr:uid="{00000000-0002-0000-0300-000035000000}">
          <x14:formula1>
            <xm:f>'/Users/macbookair/OneDrive - Secretaria Distrital De La Mujer/SDMujer/2021/POLITICAS 2021/PP PAD Victimas/Cuarto trimestre/Insumos areas/C:\Users\yanet\OneDrive\Documentos\PIAA AGOSTO\observaciones planeacion\[210610_Matriz_Indígena_Artículo_66_I_2021.xlsx]Hoja3'!#REF!</xm:f>
          </x14:formula1>
          <xm:sqref>C3:M3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21</vt:i4>
      </vt:variant>
    </vt:vector>
  </HeadingPairs>
  <TitlesOfParts>
    <vt:vector size="31" baseType="lpstr">
      <vt:lpstr>Instructivo</vt:lpstr>
      <vt:lpstr>Pueblos Indígenas Consultivo </vt:lpstr>
      <vt:lpstr>Hoja4</vt:lpstr>
      <vt:lpstr>Pueblos Indígenas Otras formas</vt:lpstr>
      <vt:lpstr>Hoja1</vt:lpstr>
      <vt:lpstr>Hoja3</vt:lpstr>
      <vt:lpstr>Hoja2</vt:lpstr>
      <vt:lpstr>ODS</vt:lpstr>
      <vt:lpstr>ITrimestre-Obs-SDP Otras f</vt:lpstr>
      <vt:lpstr>I Trimestre- Obse- SDP 612 </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'Pueblos Indígenas Otras formas'!Área_de_impresión</vt:lpstr>
      <vt:lpstr>INDÍGENAS</vt:lpstr>
      <vt:lpstr>PALENQUEROS</vt:lpstr>
      <vt:lpstr>Politica</vt:lpstr>
      <vt:lpstr>Política_Pública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2024-07-03T13:39:24Z</dcterms:modified>
  <cp:category/>
  <cp:contentStatus/>
</cp:coreProperties>
</file>